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tafasil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7" i="1"/>
  <c r="E8" i="1"/>
  <c r="E9" i="1"/>
  <c r="E260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7" i="1"/>
  <c r="G260" i="1"/>
  <c r="H260" i="1"/>
  <c r="F260" i="1"/>
</calcChain>
</file>

<file path=xl/sharedStrings.xml><?xml version="1.0" encoding="utf-8"?>
<sst xmlns="http://schemas.openxmlformats.org/spreadsheetml/2006/main" count="267" uniqueCount="239">
  <si>
    <t>جمعية تين الطالب سالم للتنمية والتعاون</t>
  </si>
  <si>
    <t xml:space="preserve">مدخول </t>
  </si>
  <si>
    <t>استهلاك</t>
  </si>
  <si>
    <t>06--2016</t>
  </si>
  <si>
    <t>فترة الاستهلاك</t>
  </si>
  <si>
    <t>من25/05/2016/الى 25/06/2016</t>
  </si>
  <si>
    <t xml:space="preserve">دليل العدادات </t>
  </si>
  <si>
    <t>الأسماء</t>
  </si>
  <si>
    <t>رقم.ع</t>
  </si>
  <si>
    <t>الحالي</t>
  </si>
  <si>
    <t>السابق</t>
  </si>
  <si>
    <t>الفرق</t>
  </si>
  <si>
    <t>الطاكس بdh</t>
  </si>
  <si>
    <t>المسجد</t>
  </si>
  <si>
    <t>المبلغ بdh</t>
  </si>
  <si>
    <t>الحسن دريوش</t>
  </si>
  <si>
    <t>محمد دريوش</t>
  </si>
  <si>
    <t>عابد غدوم</t>
  </si>
  <si>
    <t>احمد ايت عدي</t>
  </si>
  <si>
    <t>الحسين الرامي</t>
  </si>
  <si>
    <t>احمدالفقير</t>
  </si>
  <si>
    <t>محمد ميشوف</t>
  </si>
  <si>
    <t>الحسن ضكى</t>
  </si>
  <si>
    <t>الحسين ضكى</t>
  </si>
  <si>
    <t>عمر ضكى</t>
  </si>
  <si>
    <t>ضعيف محمد</t>
  </si>
  <si>
    <t>الحسن نايت عدي</t>
  </si>
  <si>
    <t>الناجيم نايت عدي</t>
  </si>
  <si>
    <t xml:space="preserve">الحسن صبري </t>
  </si>
  <si>
    <t>عبدالله الفاهيم</t>
  </si>
  <si>
    <t>عبد السلام ضعيف</t>
  </si>
  <si>
    <t>جامع نايت عدي</t>
  </si>
  <si>
    <t>الحسين نايت عدي</t>
  </si>
  <si>
    <t>حسن جعيك</t>
  </si>
  <si>
    <t>ابراهيم ازرور</t>
  </si>
  <si>
    <t>مبارك دريوش</t>
  </si>
  <si>
    <t>حفيظ ضكا</t>
  </si>
  <si>
    <t>سعيد جعيك</t>
  </si>
  <si>
    <t>محمد جعيك</t>
  </si>
  <si>
    <t>احمد اعراب</t>
  </si>
  <si>
    <t>محمد الكرام</t>
  </si>
  <si>
    <t>الصالحة محمد</t>
  </si>
  <si>
    <t>عبد الله اعراب</t>
  </si>
  <si>
    <t>الحسن اعراب</t>
  </si>
  <si>
    <t>عبدالله اوعدي</t>
  </si>
  <si>
    <t>جامع ضكى</t>
  </si>
  <si>
    <t>العربي ضكى</t>
  </si>
  <si>
    <t>محمد ضكى</t>
  </si>
  <si>
    <t>اليزيد ضكى</t>
  </si>
  <si>
    <t>الحسين اوتم</t>
  </si>
  <si>
    <t>بلعيد ضعيف</t>
  </si>
  <si>
    <t>حسن ضعيف</t>
  </si>
  <si>
    <t>الحسين ضعيف</t>
  </si>
  <si>
    <t>مبارك ايت عدي</t>
  </si>
  <si>
    <t>الحسين ايت عدي</t>
  </si>
  <si>
    <t>حسن ايت عدي</t>
  </si>
  <si>
    <t>محمد ايت عدي</t>
  </si>
  <si>
    <t>علي الفقير</t>
  </si>
  <si>
    <t>عثمان ايت عدي</t>
  </si>
  <si>
    <t>ابراهيم ايت عدي</t>
  </si>
  <si>
    <t>احمد السلبي</t>
  </si>
  <si>
    <t>محمد ايت بلا</t>
  </si>
  <si>
    <t>احمد ايت بلا</t>
  </si>
  <si>
    <t>حسن ايت بلا</t>
  </si>
  <si>
    <t>الحسن الشاطر</t>
  </si>
  <si>
    <t>احمد اوبلا</t>
  </si>
  <si>
    <t>سعيداوبلا</t>
  </si>
  <si>
    <t>عمر اوبلا</t>
  </si>
  <si>
    <t>ابراهيم شطير</t>
  </si>
  <si>
    <t>الحسن رشدي</t>
  </si>
  <si>
    <t>احمد رشدي</t>
  </si>
  <si>
    <t>احمد الباز</t>
  </si>
  <si>
    <t>الحسن الباز</t>
  </si>
  <si>
    <t>عبدالسلام الشيخ</t>
  </si>
  <si>
    <t>عبد الله زربان</t>
  </si>
  <si>
    <t>احمد زربان</t>
  </si>
  <si>
    <t>محمد بوشيت</t>
  </si>
  <si>
    <t>محمد اوالشيخ</t>
  </si>
  <si>
    <t>الحسن اوالشيخ</t>
  </si>
  <si>
    <t>عبد الله جكير</t>
  </si>
  <si>
    <t>الحسن جكير</t>
  </si>
  <si>
    <t xml:space="preserve">فيلالي انصاري </t>
  </si>
  <si>
    <t>سعيد جكير</t>
  </si>
  <si>
    <t>محمد المامون</t>
  </si>
  <si>
    <t>ابراهيم الباز</t>
  </si>
  <si>
    <t>سعيد الباز</t>
  </si>
  <si>
    <t>سليمان الباز</t>
  </si>
  <si>
    <t>الحسين جكير</t>
  </si>
  <si>
    <t>احمد اسندال</t>
  </si>
  <si>
    <t>حسن اسندال</t>
  </si>
  <si>
    <t>الحسين المامون</t>
  </si>
  <si>
    <t>احمد المامون</t>
  </si>
  <si>
    <t>الحسن المامون</t>
  </si>
  <si>
    <t>محمد ضكآ</t>
  </si>
  <si>
    <t>مبارك ضكا</t>
  </si>
  <si>
    <t>احمد دبوز</t>
  </si>
  <si>
    <t>مبارك اشيشاو</t>
  </si>
  <si>
    <t>علي بروش</t>
  </si>
  <si>
    <t>الحسن بروش</t>
  </si>
  <si>
    <t>ابراهيم بروش</t>
  </si>
  <si>
    <t>بهي بشطاك</t>
  </si>
  <si>
    <t>علي بشطاك</t>
  </si>
  <si>
    <t>محمد اوالرامي</t>
  </si>
  <si>
    <t>عايشة ابورك</t>
  </si>
  <si>
    <t>عبد الله بوعلي</t>
  </si>
  <si>
    <t>الحسن ابورك</t>
  </si>
  <si>
    <t>محمد ابورك</t>
  </si>
  <si>
    <t>احمد اوالراميي</t>
  </si>
  <si>
    <t>عبد الله عبطاط</t>
  </si>
  <si>
    <t>العربي عبطاط</t>
  </si>
  <si>
    <t>عمر عبطاط</t>
  </si>
  <si>
    <t>مبارك دبوز</t>
  </si>
  <si>
    <t>الحبيب المودن</t>
  </si>
  <si>
    <t>ابراهيم رشدي</t>
  </si>
  <si>
    <t>عبد الله رشدي</t>
  </si>
  <si>
    <t>ابراهيم مرجي</t>
  </si>
  <si>
    <t>احمد المودن</t>
  </si>
  <si>
    <t xml:space="preserve">محمد المودن </t>
  </si>
  <si>
    <t>سعيد مرجي</t>
  </si>
  <si>
    <t>علي مرجي</t>
  </si>
  <si>
    <t>ادريس  رشدي</t>
  </si>
  <si>
    <t>محمد رشدي</t>
  </si>
  <si>
    <t>عمر رشدي</t>
  </si>
  <si>
    <t>الحسن ايت عدي</t>
  </si>
  <si>
    <t>الحسين ضكا</t>
  </si>
  <si>
    <t>اغان محند</t>
  </si>
  <si>
    <t>سعيد ازرور</t>
  </si>
  <si>
    <t>الحسن الفقير</t>
  </si>
  <si>
    <t>عمر جكير</t>
  </si>
  <si>
    <t>عثمان الفرواح</t>
  </si>
  <si>
    <t>عبد الله دريوش</t>
  </si>
  <si>
    <t>بن يحيىا حمد</t>
  </si>
  <si>
    <t>الحسين اسندال</t>
  </si>
  <si>
    <t>مولود المامون</t>
  </si>
  <si>
    <t>الحيسين ابراهيم</t>
  </si>
  <si>
    <t>عبد السلام رشدي</t>
  </si>
  <si>
    <t>عائشة ضكا</t>
  </si>
  <si>
    <t>محمد الشاطلر</t>
  </si>
  <si>
    <t>حسن الباز</t>
  </si>
  <si>
    <t>اسماعيل المودن</t>
  </si>
  <si>
    <t>عمر بروش</t>
  </si>
  <si>
    <t>سعيد اسرار</t>
  </si>
  <si>
    <t>احمد بن الحسن رشدي</t>
  </si>
  <si>
    <t>احمد ضكا</t>
  </si>
  <si>
    <t>عمر جعيك</t>
  </si>
  <si>
    <t xml:space="preserve"> عمر اعراب</t>
  </si>
  <si>
    <t>المختار جعيك</t>
  </si>
  <si>
    <t>رشيد اعراب</t>
  </si>
  <si>
    <t>احمد ميشوف</t>
  </si>
  <si>
    <t>علي ايت عدي</t>
  </si>
  <si>
    <t>الحسن بوشيت</t>
  </si>
  <si>
    <t>احمد بشطاك</t>
  </si>
  <si>
    <t>عثمان جكير</t>
  </si>
  <si>
    <t>ادريس اسندال</t>
  </si>
  <si>
    <t>العربي اعراب</t>
  </si>
  <si>
    <t>حسن نايت عدي</t>
  </si>
  <si>
    <t>عبد الله المامون</t>
  </si>
  <si>
    <t>اليزيد ضكا</t>
  </si>
  <si>
    <t>جامع ضكا</t>
  </si>
  <si>
    <t>حسن ضكا</t>
  </si>
  <si>
    <t>محمد الباز</t>
  </si>
  <si>
    <t>ابراهيم ضكا</t>
  </si>
  <si>
    <t>حسن المودن</t>
  </si>
  <si>
    <t>الحسين ميشوف</t>
  </si>
  <si>
    <t>يامنة ضكا</t>
  </si>
  <si>
    <t>حسن رشدي</t>
  </si>
  <si>
    <t>اسماعيل دبوز</t>
  </si>
  <si>
    <t>الحسن ضعيف</t>
  </si>
  <si>
    <t>اسماعيل ضكا</t>
  </si>
  <si>
    <t>مبارك ميشوف</t>
  </si>
  <si>
    <t>الحسين خراز</t>
  </si>
  <si>
    <t>عبد الله نشاط</t>
  </si>
  <si>
    <t>احيا شخص</t>
  </si>
  <si>
    <t>محمد داودي</t>
  </si>
  <si>
    <t>الحسين اضكوك</t>
  </si>
  <si>
    <t>علي افركان</t>
  </si>
  <si>
    <t>عمر رائس</t>
  </si>
  <si>
    <t>ابريد محمد</t>
  </si>
  <si>
    <t>ابراهيم الفقير</t>
  </si>
  <si>
    <t>بيزران سعيد</t>
  </si>
  <si>
    <t>بيزران ابراهيم</t>
  </si>
  <si>
    <t>بيزران احمد</t>
  </si>
  <si>
    <t>محمد موموش</t>
  </si>
  <si>
    <t>ايت وبلا الحسين</t>
  </si>
  <si>
    <t>ايت وبلا حسن</t>
  </si>
  <si>
    <t>ايت وبلا ناجيم</t>
  </si>
  <si>
    <t>ايت وبلا اسماعيل</t>
  </si>
  <si>
    <t>ايت بلا عبد السلام</t>
  </si>
  <si>
    <t>طكا رضوان</t>
  </si>
  <si>
    <t>مصطفى شطير</t>
  </si>
  <si>
    <t>اسماعيل دريوش</t>
  </si>
  <si>
    <t>حسن المودن بن محمد</t>
  </si>
  <si>
    <t>الحسين ايت عدي بن احمد</t>
  </si>
  <si>
    <t>الحسين اعراب</t>
  </si>
  <si>
    <t>علي ضعيف</t>
  </si>
  <si>
    <t>عبد الله ضكا</t>
  </si>
  <si>
    <t>خراز ابراهيم</t>
  </si>
  <si>
    <t>عمر ضعيف</t>
  </si>
  <si>
    <t>حسن جكير</t>
  </si>
  <si>
    <t>عبد الرحيم روشدي</t>
  </si>
  <si>
    <t>اسماعيل بروش</t>
  </si>
  <si>
    <t>جنيح محمد</t>
  </si>
  <si>
    <t>اجة اوبلا</t>
  </si>
  <si>
    <t>سعيد حردوف</t>
  </si>
  <si>
    <t>ابراهيم اعريش</t>
  </si>
  <si>
    <t>محمد شطير</t>
  </si>
  <si>
    <t>محمد امهري</t>
  </si>
  <si>
    <t>ابوبكر وطا</t>
  </si>
  <si>
    <t>فتح الله كتابي</t>
  </si>
  <si>
    <t>الحسين اسقري</t>
  </si>
  <si>
    <t>ابراهيم ننعلاف</t>
  </si>
  <si>
    <t>بوشيت كمال</t>
  </si>
  <si>
    <t>بوشيت حفيظ</t>
  </si>
  <si>
    <t>علي ايت عدي بن احمد</t>
  </si>
  <si>
    <t>ازرور سعيد</t>
  </si>
  <si>
    <t>المودن الحسن</t>
  </si>
  <si>
    <t>ايت بلا عبد الله</t>
  </si>
  <si>
    <t>ابراهيم ضعيف</t>
  </si>
  <si>
    <t>المامون رضوان</t>
  </si>
  <si>
    <t>اوالرامي رشيد</t>
  </si>
  <si>
    <t>عمر بوعلي</t>
  </si>
  <si>
    <t>رشيد الفقير</t>
  </si>
  <si>
    <t>الحسين الحيحي</t>
  </si>
  <si>
    <t>الحسين اكلتوم</t>
  </si>
  <si>
    <t>بروش عبد السلام</t>
  </si>
  <si>
    <t>ازرور رضوان</t>
  </si>
  <si>
    <t>سعيد بوقال</t>
  </si>
  <si>
    <t>اوالشيخ عبد الرحيم</t>
  </si>
  <si>
    <t>الباز احمد</t>
  </si>
  <si>
    <t>ضعيف بلعيد</t>
  </si>
  <si>
    <t>بوتكرومت محمد</t>
  </si>
  <si>
    <t>اد العربي الطيب</t>
  </si>
  <si>
    <t>اسندال جمال</t>
  </si>
  <si>
    <t>زياني زيان</t>
  </si>
  <si>
    <t>زريعة عبد الله</t>
  </si>
  <si>
    <t>شطير حسن</t>
  </si>
  <si>
    <t>شطير محمد</t>
  </si>
  <si>
    <t>شطير عمر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</si>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</sst>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ndalus"/>
      <family val="1"/>
    </font>
    <font>
      <sz val="11"/>
      <name val="Arial"/>
      <family val="2"/>
    </font>
    <font>
      <u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6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2" fillId="0" borderId="0" xfId="2" applyFill="1"/>
    <xf numFmtId="0" fontId="3" fillId="0" borderId="1" xfId="2" applyFont="1" applyFill="1" applyBorder="1"/>
    <xf numFmtId="0" fontId="3" fillId="0" borderId="0" xfId="2" applyFont="1" applyFill="1" applyAlignment="1">
      <alignment horizontal="center"/>
    </xf>
    <xf numFmtId="0" fontId="2" fillId="0" borderId="1" xfId="2" applyFill="1" applyBorder="1"/>
    <xf numFmtId="0" fontId="4" fillId="0" borderId="0" xfId="2" applyFont="1" applyFill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0" fillId="0" borderId="0" xfId="0" applyFill="1"/>
    <xf numFmtId="0" fontId="3" fillId="0" borderId="1" xfId="4" applyFont="1" applyFill="1" applyBorder="1" applyAlignment="1">
      <alignment horizontal="right"/>
    </xf>
    <xf numFmtId="3" fontId="3" fillId="0" borderId="1" xfId="2" applyNumberFormat="1" applyFont="1" applyFill="1" applyBorder="1" applyAlignment="1">
      <alignment horizontal="right"/>
    </xf>
    <xf numFmtId="164" fontId="3" fillId="0" borderId="1" xfId="3" applyFont="1" applyFill="1" applyBorder="1" applyAlignment="1">
      <alignment horizontal="right"/>
    </xf>
    <xf numFmtId="164" fontId="5" fillId="0" borderId="1" xfId="2" applyNumberFormat="1" applyFont="1" applyFill="1" applyBorder="1" applyAlignment="1">
      <alignment horizontal="right"/>
    </xf>
    <xf numFmtId="164" fontId="5" fillId="0" borderId="1" xfId="3" applyFont="1" applyFill="1" applyBorder="1" applyAlignment="1">
      <alignment horizontal="right"/>
    </xf>
    <xf numFmtId="164" fontId="3" fillId="0" borderId="1" xfId="3" applyFont="1" applyFill="1" applyBorder="1"/>
    <xf numFmtId="3" fontId="3" fillId="0" borderId="1" xfId="2" applyNumberFormat="1" applyFont="1" applyFill="1" applyBorder="1" applyAlignment="1"/>
    <xf numFmtId="0" fontId="6" fillId="0" borderId="1" xfId="2" applyFont="1" applyFill="1" applyBorder="1"/>
    <xf numFmtId="0" fontId="3" fillId="0" borderId="1" xfId="2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1" xfId="4" applyFont="1" applyFill="1" applyBorder="1" applyAlignment="1">
      <alignment horizontal="right"/>
    </xf>
    <xf numFmtId="0" fontId="3" fillId="2" borderId="1" xfId="4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43" fontId="3" fillId="0" borderId="1" xfId="1" applyFont="1" applyFill="1" applyBorder="1" applyAlignment="1">
      <alignment horizontal="right"/>
    </xf>
  </cellXfs>
  <cellStyles count="769">
    <cellStyle name="Milliers" xfId="1" builtinId="3"/>
    <cellStyle name="Milliers 2" xfId="12"/>
    <cellStyle name="Milliers 2 10" xfId="73"/>
    <cellStyle name="Milliers 2 11" xfId="47"/>
    <cellStyle name="Milliers 2 12" xfId="69"/>
    <cellStyle name="Milliers 2 13" xfId="80"/>
    <cellStyle name="Milliers 2 14" xfId="95"/>
    <cellStyle name="Milliers 2 15" xfId="101"/>
    <cellStyle name="Milliers 2 16" xfId="86"/>
    <cellStyle name="Milliers 2 17" xfId="109"/>
    <cellStyle name="Milliers 2 18" xfId="113"/>
    <cellStyle name="Milliers 2 19" xfId="114"/>
    <cellStyle name="Milliers 2 2" xfId="17"/>
    <cellStyle name="Milliers 2 20" xfId="100"/>
    <cellStyle name="Milliers 2 21" xfId="124"/>
    <cellStyle name="Milliers 2 22" xfId="120"/>
    <cellStyle name="Milliers 2 23" xfId="129"/>
    <cellStyle name="Milliers 2 24" xfId="133"/>
    <cellStyle name="Milliers 2 25" xfId="141"/>
    <cellStyle name="Milliers 2 26" xfId="162"/>
    <cellStyle name="Milliers 2 27" xfId="192"/>
    <cellStyle name="Milliers 2 28" xfId="195"/>
    <cellStyle name="Milliers 2 29" xfId="249"/>
    <cellStyle name="Milliers 2 3" xfId="27"/>
    <cellStyle name="Milliers 2 30" xfId="252"/>
    <cellStyle name="Milliers 2 31" xfId="376"/>
    <cellStyle name="Milliers 2 32" xfId="381"/>
    <cellStyle name="Milliers 2 33" xfId="378"/>
    <cellStyle name="Milliers 2 34" xfId="386"/>
    <cellStyle name="Milliers 2 4" xfId="43"/>
    <cellStyle name="Milliers 2 5" xfId="53"/>
    <cellStyle name="Milliers 2 6" xfId="55"/>
    <cellStyle name="Milliers 2 7" xfId="60"/>
    <cellStyle name="Milliers 2 8" xfId="61"/>
    <cellStyle name="Milliers 2 9" xfId="67"/>
    <cellStyle name="Milliers 3" xfId="247"/>
    <cellStyle name="Milliers 4" xfId="374"/>
    <cellStyle name="Milliers 5" xfId="3"/>
    <cellStyle name="Milliers 7" xfId="380"/>
    <cellStyle name="Normal" xfId="0" builtinId="0"/>
    <cellStyle name="Normal 10" xfId="42"/>
    <cellStyle name="Normal 11" xfId="64"/>
    <cellStyle name="Normal 12" xfId="68"/>
    <cellStyle name="Normal 13" xfId="77"/>
    <cellStyle name="Normal 14" xfId="82"/>
    <cellStyle name="Normal 15" xfId="74"/>
    <cellStyle name="Normal 16" xfId="84"/>
    <cellStyle name="Normal 17" xfId="96"/>
    <cellStyle name="Normal 18" xfId="54"/>
    <cellStyle name="Normal 19" xfId="85"/>
    <cellStyle name="Normal 2" xfId="5"/>
    <cellStyle name="Normal 2 10" xfId="50"/>
    <cellStyle name="Normal 2 11" xfId="45"/>
    <cellStyle name="Normal 2 12" xfId="65"/>
    <cellStyle name="Normal 2 13" xfId="72"/>
    <cellStyle name="Normal 2 14" xfId="59"/>
    <cellStyle name="Normal 2 15" xfId="78"/>
    <cellStyle name="Normal 2 16" xfId="90"/>
    <cellStyle name="Normal 2 17" xfId="92"/>
    <cellStyle name="Normal 2 18" xfId="104"/>
    <cellStyle name="Normal 2 19" xfId="97"/>
    <cellStyle name="Normal 2 2" xfId="8"/>
    <cellStyle name="Normal 2 2 10" xfId="283"/>
    <cellStyle name="Normal 2 2 11" xfId="476"/>
    <cellStyle name="Normal 2 2 2" xfId="9"/>
    <cellStyle name="Normal 2 2 3" xfId="14"/>
    <cellStyle name="Normal 2 2 4" xfId="20"/>
    <cellStyle name="Normal 2 2 5" xfId="29"/>
    <cellStyle name="Normal 2 2 6" xfId="147"/>
    <cellStyle name="Normal 2 2 7" xfId="165"/>
    <cellStyle name="Normal 2 2 8" xfId="196"/>
    <cellStyle name="Normal 2 2 9" xfId="253"/>
    <cellStyle name="Normal 2 20" xfId="88"/>
    <cellStyle name="Normal 2 21" xfId="105"/>
    <cellStyle name="Normal 2 22" xfId="123"/>
    <cellStyle name="Normal 2 23" xfId="118"/>
    <cellStyle name="Normal 2 24" xfId="117"/>
    <cellStyle name="Normal 2 25" xfId="128"/>
    <cellStyle name="Normal 2 26" xfId="140"/>
    <cellStyle name="Normal 2 27" xfId="136"/>
    <cellStyle name="Normal 2 28" xfId="146"/>
    <cellStyle name="Normal 2 28 2" xfId="161"/>
    <cellStyle name="Normal 2 28 3" xfId="285"/>
    <cellStyle name="Normal 2 28 4" xfId="388"/>
    <cellStyle name="Normal 2 28 5" xfId="493"/>
    <cellStyle name="Normal 2 29" xfId="164"/>
    <cellStyle name="Normal 2 29 2" xfId="191"/>
    <cellStyle name="Normal 2 29 3" xfId="299"/>
    <cellStyle name="Normal 2 29 4" xfId="401"/>
    <cellStyle name="Normal 2 29 5" xfId="506"/>
    <cellStyle name="Normal 2 3" xfId="11"/>
    <cellStyle name="Normal 2 30" xfId="193"/>
    <cellStyle name="Normal 2 31" xfId="248"/>
    <cellStyle name="Normal 2 32" xfId="250"/>
    <cellStyle name="Normal 2 33" xfId="375"/>
    <cellStyle name="Normal 2 34" xfId="377"/>
    <cellStyle name="Normal 2 35" xfId="379"/>
    <cellStyle name="Normal 2 36" xfId="385"/>
    <cellStyle name="Normal 2 37" xfId="475"/>
    <cellStyle name="Normal 2 4" xfId="13"/>
    <cellStyle name="Normal 2 4 2" xfId="24"/>
    <cellStyle name="Normal 2 4 3" xfId="32"/>
    <cellStyle name="Normal 2 4 4" xfId="150"/>
    <cellStyle name="Normal 2 4 5" xfId="168"/>
    <cellStyle name="Normal 2 4 6" xfId="199"/>
    <cellStyle name="Normal 2 4 7" xfId="256"/>
    <cellStyle name="Normal 2 4 8" xfId="280"/>
    <cellStyle name="Normal 2 4 9" xfId="479"/>
    <cellStyle name="Normal 2 5" xfId="19"/>
    <cellStyle name="Normal 2 5 10" xfId="44"/>
    <cellStyle name="Normal 2 5 11" xfId="91"/>
    <cellStyle name="Normal 2 5 12" xfId="98"/>
    <cellStyle name="Normal 2 5 13" xfId="102"/>
    <cellStyle name="Normal 2 5 14" xfId="89"/>
    <cellStyle name="Normal 2 5 15" xfId="111"/>
    <cellStyle name="Normal 2 5 16" xfId="115"/>
    <cellStyle name="Normal 2 5 17" xfId="79"/>
    <cellStyle name="Normal 2 5 18" xfId="119"/>
    <cellStyle name="Normal 2 5 19" xfId="121"/>
    <cellStyle name="Normal 2 5 2" xfId="26"/>
    <cellStyle name="Normal 2 5 20" xfId="132"/>
    <cellStyle name="Normal 2 5 21" xfId="131"/>
    <cellStyle name="Normal 2 5 22" xfId="137"/>
    <cellStyle name="Normal 2 5 23" xfId="138"/>
    <cellStyle name="Normal 2 5 24" xfId="260"/>
    <cellStyle name="Normal 2 5 25" xfId="274"/>
    <cellStyle name="Normal 2 5 26" xfId="482"/>
    <cellStyle name="Normal 2 5 3" xfId="35"/>
    <cellStyle name="Normal 2 5 4" xfId="57"/>
    <cellStyle name="Normal 2 5 5" xfId="62"/>
    <cellStyle name="Normal 2 5 6" xfId="41"/>
    <cellStyle name="Normal 2 5 7" xfId="70"/>
    <cellStyle name="Normal 2 5 8" xfId="75"/>
    <cellStyle name="Normal 2 5 9" xfId="81"/>
    <cellStyle name="Normal 2 6" xfId="40"/>
    <cellStyle name="Normal 2 7" xfId="52"/>
    <cellStyle name="Normal 2 8" xfId="51"/>
    <cellStyle name="Normal 2 9" xfId="48"/>
    <cellStyle name="Normal 20" xfId="110"/>
    <cellStyle name="Normal 21" xfId="106"/>
    <cellStyle name="Normal 22" xfId="94"/>
    <cellStyle name="Normal 23" xfId="125"/>
    <cellStyle name="Normal 24" xfId="108"/>
    <cellStyle name="Normal 25" xfId="134"/>
    <cellStyle name="Normal 26" xfId="127"/>
    <cellStyle name="Normal 27" xfId="142"/>
    <cellStyle name="Normal 28" xfId="145"/>
    <cellStyle name="Normal 28 2" xfId="179"/>
    <cellStyle name="Normal 28 2 2" xfId="234"/>
    <cellStyle name="Normal 28 2 2 2" xfId="360"/>
    <cellStyle name="Normal 28 2 2 2 2" xfId="674"/>
    <cellStyle name="Normal 28 2 2 3" xfId="461"/>
    <cellStyle name="Normal 28 2 2 3 2" xfId="757"/>
    <cellStyle name="Normal 28 2 2 4" xfId="566"/>
    <cellStyle name="Normal 28 2 3" xfId="312"/>
    <cellStyle name="Normal 28 2 3 2" xfId="627"/>
    <cellStyle name="Normal 28 2 4" xfId="413"/>
    <cellStyle name="Normal 28 2 4 2" xfId="710"/>
    <cellStyle name="Normal 28 2 5" xfId="518"/>
    <cellStyle name="Normal 28 3" xfId="210"/>
    <cellStyle name="Normal 28 3 2" xfId="336"/>
    <cellStyle name="Normal 28 3 2 2" xfId="650"/>
    <cellStyle name="Normal 28 3 3" xfId="437"/>
    <cellStyle name="Normal 28 3 3 2" xfId="733"/>
    <cellStyle name="Normal 28 3 4" xfId="542"/>
    <cellStyle name="Normal 28 4" xfId="284"/>
    <cellStyle name="Normal 28 4 2" xfId="602"/>
    <cellStyle name="Normal 28 5" xfId="387"/>
    <cellStyle name="Normal 28 5 2" xfId="686"/>
    <cellStyle name="Normal 28 6" xfId="492"/>
    <cellStyle name="Normal 29" xfId="163"/>
    <cellStyle name="Normal 29 2" xfId="222"/>
    <cellStyle name="Normal 29 2 2" xfId="348"/>
    <cellStyle name="Normal 29 2 2 2" xfId="662"/>
    <cellStyle name="Normal 29 2 3" xfId="449"/>
    <cellStyle name="Normal 29 2 3 2" xfId="745"/>
    <cellStyle name="Normal 29 2 4" xfId="554"/>
    <cellStyle name="Normal 29 3" xfId="298"/>
    <cellStyle name="Normal 29 3 2" xfId="614"/>
    <cellStyle name="Normal 29 4" xfId="400"/>
    <cellStyle name="Normal 29 4 2" xfId="698"/>
    <cellStyle name="Normal 29 5" xfId="505"/>
    <cellStyle name="Normal 3" xfId="6"/>
    <cellStyle name="Normal 30" xfId="194"/>
    <cellStyle name="Normal 30 2" xfId="324"/>
    <cellStyle name="Normal 30 3" xfId="425"/>
    <cellStyle name="Normal 30 4" xfId="530"/>
    <cellStyle name="Normal 31" xfId="2"/>
    <cellStyle name="Normal 31 2" xfId="246"/>
    <cellStyle name="Normal 31 2 2" xfId="372"/>
    <cellStyle name="Normal 31 2 3" xfId="473"/>
    <cellStyle name="Normal 31 2 4" xfId="578"/>
    <cellStyle name="Normal 32" xfId="251"/>
    <cellStyle name="Normal 32 2" xfId="373"/>
    <cellStyle name="Normal 32 3" xfId="474"/>
    <cellStyle name="Normal 32 4" xfId="579"/>
    <cellStyle name="Normal 33" xfId="382"/>
    <cellStyle name="Normal 34" xfId="383"/>
    <cellStyle name="Normal 35" xfId="384"/>
    <cellStyle name="Normal 36" xfId="273"/>
    <cellStyle name="Normal 36 2" xfId="595"/>
    <cellStyle name="Normal 4" xfId="7"/>
    <cellStyle name="Normal 4 10" xfId="269"/>
    <cellStyle name="Normal 4 10 2" xfId="591"/>
    <cellStyle name="Normal 4 11" xfId="477"/>
    <cellStyle name="Normal 4 2" xfId="10"/>
    <cellStyle name="Normal 4 2 10" xfId="478"/>
    <cellStyle name="Normal 4 2 2" xfId="16"/>
    <cellStyle name="Normal 4 2 3" xfId="23"/>
    <cellStyle name="Normal 4 2 4" xfId="31"/>
    <cellStyle name="Normal 4 2 5" xfId="149"/>
    <cellStyle name="Normal 4 2 6" xfId="167"/>
    <cellStyle name="Normal 4 2 7" xfId="198"/>
    <cellStyle name="Normal 4 2 8" xfId="255"/>
    <cellStyle name="Normal 4 2 9" xfId="282"/>
    <cellStyle name="Normal 4 3" xfId="15"/>
    <cellStyle name="Normal 4 3 2" xfId="25"/>
    <cellStyle name="Normal 4 3 2 2" xfId="38"/>
    <cellStyle name="Normal 4 3 2 2 2" xfId="160"/>
    <cellStyle name="Normal 4 3 2 2 2 2" xfId="190"/>
    <cellStyle name="Normal 4 3 2 2 2 2 2" xfId="245"/>
    <cellStyle name="Normal 4 3 2 2 2 2 2 2" xfId="371"/>
    <cellStyle name="Normal 4 3 2 2 2 2 2 2 2" xfId="685"/>
    <cellStyle name="Normal 4 3 2 2 2 2 2 3" xfId="472"/>
    <cellStyle name="Normal 4 3 2 2 2 2 2 3 2" xfId="768"/>
    <cellStyle name="Normal 4 3 2 2 2 2 2 4" xfId="577"/>
    <cellStyle name="Normal 4 3 2 2 2 2 3" xfId="323"/>
    <cellStyle name="Normal 4 3 2 2 2 2 3 2" xfId="638"/>
    <cellStyle name="Normal 4 3 2 2 2 2 4" xfId="424"/>
    <cellStyle name="Normal 4 3 2 2 2 2 4 2" xfId="721"/>
    <cellStyle name="Normal 4 3 2 2 2 2 5" xfId="529"/>
    <cellStyle name="Normal 4 3 2 2 2 3" xfId="221"/>
    <cellStyle name="Normal 4 3 2 2 2 3 2" xfId="347"/>
    <cellStyle name="Normal 4 3 2 2 2 3 2 2" xfId="661"/>
    <cellStyle name="Normal 4 3 2 2 2 3 3" xfId="448"/>
    <cellStyle name="Normal 4 3 2 2 2 3 3 2" xfId="744"/>
    <cellStyle name="Normal 4 3 2 2 2 3 4" xfId="553"/>
    <cellStyle name="Normal 4 3 2 2 2 4" xfId="297"/>
    <cellStyle name="Normal 4 3 2 2 2 4 2" xfId="613"/>
    <cellStyle name="Normal 4 3 2 2 2 5" xfId="399"/>
    <cellStyle name="Normal 4 3 2 2 2 5 2" xfId="697"/>
    <cellStyle name="Normal 4 3 2 2 2 6" xfId="504"/>
    <cellStyle name="Normal 4 3 2 2 3" xfId="178"/>
    <cellStyle name="Normal 4 3 2 2 3 2" xfId="233"/>
    <cellStyle name="Normal 4 3 2 2 3 2 2" xfId="359"/>
    <cellStyle name="Normal 4 3 2 2 3 2 2 2" xfId="673"/>
    <cellStyle name="Normal 4 3 2 2 3 2 3" xfId="460"/>
    <cellStyle name="Normal 4 3 2 2 3 2 3 2" xfId="756"/>
    <cellStyle name="Normal 4 3 2 2 3 2 4" xfId="565"/>
    <cellStyle name="Normal 4 3 2 2 3 3" xfId="311"/>
    <cellStyle name="Normal 4 3 2 2 3 3 2" xfId="626"/>
    <cellStyle name="Normal 4 3 2 2 3 4" xfId="412"/>
    <cellStyle name="Normal 4 3 2 2 3 4 2" xfId="709"/>
    <cellStyle name="Normal 4 3 2 2 3 5" xfId="517"/>
    <cellStyle name="Normal 4 3 2 2 4" xfId="209"/>
    <cellStyle name="Normal 4 3 2 2 4 2" xfId="335"/>
    <cellStyle name="Normal 4 3 2 2 4 2 2" xfId="649"/>
    <cellStyle name="Normal 4 3 2 2 4 3" xfId="436"/>
    <cellStyle name="Normal 4 3 2 2 4 3 2" xfId="732"/>
    <cellStyle name="Normal 4 3 2 2 4 4" xfId="541"/>
    <cellStyle name="Normal 4 3 2 2 5" xfId="270"/>
    <cellStyle name="Normal 4 3 2 2 5 2" xfId="592"/>
    <cellStyle name="Normal 4 3 2 2 6" xfId="271"/>
    <cellStyle name="Normal 4 3 2 2 6 2" xfId="593"/>
    <cellStyle name="Normal 4 3 2 2 7" xfId="491"/>
    <cellStyle name="Normal 4 3 2 3" xfId="154"/>
    <cellStyle name="Normal 4 3 2 3 2" xfId="184"/>
    <cellStyle name="Normal 4 3 2 3 2 2" xfId="239"/>
    <cellStyle name="Normal 4 3 2 3 2 2 2" xfId="365"/>
    <cellStyle name="Normal 4 3 2 3 2 2 2 2" xfId="679"/>
    <cellStyle name="Normal 4 3 2 3 2 2 3" xfId="466"/>
    <cellStyle name="Normal 4 3 2 3 2 2 3 2" xfId="762"/>
    <cellStyle name="Normal 4 3 2 3 2 2 4" xfId="571"/>
    <cellStyle name="Normal 4 3 2 3 2 3" xfId="317"/>
    <cellStyle name="Normal 4 3 2 3 2 3 2" xfId="632"/>
    <cellStyle name="Normal 4 3 2 3 2 4" xfId="418"/>
    <cellStyle name="Normal 4 3 2 3 2 4 2" xfId="715"/>
    <cellStyle name="Normal 4 3 2 3 2 5" xfId="523"/>
    <cellStyle name="Normal 4 3 2 3 3" xfId="215"/>
    <cellStyle name="Normal 4 3 2 3 3 2" xfId="341"/>
    <cellStyle name="Normal 4 3 2 3 3 2 2" xfId="655"/>
    <cellStyle name="Normal 4 3 2 3 3 3" xfId="442"/>
    <cellStyle name="Normal 4 3 2 3 3 3 2" xfId="738"/>
    <cellStyle name="Normal 4 3 2 3 3 4" xfId="547"/>
    <cellStyle name="Normal 4 3 2 3 4" xfId="291"/>
    <cellStyle name="Normal 4 3 2 3 4 2" xfId="607"/>
    <cellStyle name="Normal 4 3 2 3 5" xfId="393"/>
    <cellStyle name="Normal 4 3 2 3 5 2" xfId="691"/>
    <cellStyle name="Normal 4 3 2 3 6" xfId="498"/>
    <cellStyle name="Normal 4 3 2 4" xfId="172"/>
    <cellStyle name="Normal 4 3 2 4 2" xfId="227"/>
    <cellStyle name="Normal 4 3 2 4 2 2" xfId="353"/>
    <cellStyle name="Normal 4 3 2 4 2 2 2" xfId="667"/>
    <cellStyle name="Normal 4 3 2 4 2 3" xfId="454"/>
    <cellStyle name="Normal 4 3 2 4 2 3 2" xfId="750"/>
    <cellStyle name="Normal 4 3 2 4 2 4" xfId="559"/>
    <cellStyle name="Normal 4 3 2 4 3" xfId="305"/>
    <cellStyle name="Normal 4 3 2 4 3 2" xfId="620"/>
    <cellStyle name="Normal 4 3 2 4 4" xfId="406"/>
    <cellStyle name="Normal 4 3 2 4 4 2" xfId="703"/>
    <cellStyle name="Normal 4 3 2 4 5" xfId="511"/>
    <cellStyle name="Normal 4 3 2 5" xfId="203"/>
    <cellStyle name="Normal 4 3 2 5 2" xfId="329"/>
    <cellStyle name="Normal 4 3 2 5 2 2" xfId="643"/>
    <cellStyle name="Normal 4 3 2 5 3" xfId="430"/>
    <cellStyle name="Normal 4 3 2 5 3 2" xfId="726"/>
    <cellStyle name="Normal 4 3 2 5 4" xfId="535"/>
    <cellStyle name="Normal 4 3 2 6" xfId="263"/>
    <cellStyle name="Normal 4 3 2 6 2" xfId="585"/>
    <cellStyle name="Normal 4 3 2 7" xfId="258"/>
    <cellStyle name="Normal 4 3 2 7 2" xfId="582"/>
    <cellStyle name="Normal 4 3 2 8" xfId="485"/>
    <cellStyle name="Normal 4 3 3" xfId="33"/>
    <cellStyle name="Normal 4 3 3 2" xfId="157"/>
    <cellStyle name="Normal 4 3 3 2 2" xfId="187"/>
    <cellStyle name="Normal 4 3 3 2 2 2" xfId="242"/>
    <cellStyle name="Normal 4 3 3 2 2 2 2" xfId="368"/>
    <cellStyle name="Normal 4 3 3 2 2 2 2 2" xfId="682"/>
    <cellStyle name="Normal 4 3 3 2 2 2 3" xfId="469"/>
    <cellStyle name="Normal 4 3 3 2 2 2 3 2" xfId="765"/>
    <cellStyle name="Normal 4 3 3 2 2 2 4" xfId="574"/>
    <cellStyle name="Normal 4 3 3 2 2 3" xfId="320"/>
    <cellStyle name="Normal 4 3 3 2 2 3 2" xfId="635"/>
    <cellStyle name="Normal 4 3 3 2 2 4" xfId="421"/>
    <cellStyle name="Normal 4 3 3 2 2 4 2" xfId="718"/>
    <cellStyle name="Normal 4 3 3 2 2 5" xfId="526"/>
    <cellStyle name="Normal 4 3 3 2 3" xfId="218"/>
    <cellStyle name="Normal 4 3 3 2 3 2" xfId="344"/>
    <cellStyle name="Normal 4 3 3 2 3 2 2" xfId="658"/>
    <cellStyle name="Normal 4 3 3 2 3 3" xfId="445"/>
    <cellStyle name="Normal 4 3 3 2 3 3 2" xfId="741"/>
    <cellStyle name="Normal 4 3 3 2 3 4" xfId="550"/>
    <cellStyle name="Normal 4 3 3 2 4" xfId="294"/>
    <cellStyle name="Normal 4 3 3 2 4 2" xfId="610"/>
    <cellStyle name="Normal 4 3 3 2 5" xfId="396"/>
    <cellStyle name="Normal 4 3 3 2 5 2" xfId="694"/>
    <cellStyle name="Normal 4 3 3 2 6" xfId="501"/>
    <cellStyle name="Normal 4 3 3 3" xfId="175"/>
    <cellStyle name="Normal 4 3 3 3 2" xfId="230"/>
    <cellStyle name="Normal 4 3 3 3 2 2" xfId="356"/>
    <cellStyle name="Normal 4 3 3 3 2 2 2" xfId="670"/>
    <cellStyle name="Normal 4 3 3 3 2 3" xfId="457"/>
    <cellStyle name="Normal 4 3 3 3 2 3 2" xfId="753"/>
    <cellStyle name="Normal 4 3 3 3 2 4" xfId="562"/>
    <cellStyle name="Normal 4 3 3 3 3" xfId="308"/>
    <cellStyle name="Normal 4 3 3 3 3 2" xfId="623"/>
    <cellStyle name="Normal 4 3 3 3 4" xfId="409"/>
    <cellStyle name="Normal 4 3 3 3 4 2" xfId="706"/>
    <cellStyle name="Normal 4 3 3 3 5" xfId="514"/>
    <cellStyle name="Normal 4 3 3 4" xfId="206"/>
    <cellStyle name="Normal 4 3 3 4 2" xfId="332"/>
    <cellStyle name="Normal 4 3 3 4 2 2" xfId="646"/>
    <cellStyle name="Normal 4 3 3 4 3" xfId="433"/>
    <cellStyle name="Normal 4 3 3 4 3 2" xfId="729"/>
    <cellStyle name="Normal 4 3 3 4 4" xfId="538"/>
    <cellStyle name="Normal 4 3 3 5" xfId="266"/>
    <cellStyle name="Normal 4 3 3 5 2" xfId="588"/>
    <cellStyle name="Normal 4 3 3 6" xfId="276"/>
    <cellStyle name="Normal 4 3 3 6 2" xfId="597"/>
    <cellStyle name="Normal 4 3 3 7" xfId="488"/>
    <cellStyle name="Normal 4 3 4" xfId="151"/>
    <cellStyle name="Normal 4 3 4 2" xfId="181"/>
    <cellStyle name="Normal 4 3 4 2 2" xfId="236"/>
    <cellStyle name="Normal 4 3 4 2 2 2" xfId="362"/>
    <cellStyle name="Normal 4 3 4 2 2 2 2" xfId="676"/>
    <cellStyle name="Normal 4 3 4 2 2 3" xfId="463"/>
    <cellStyle name="Normal 4 3 4 2 2 3 2" xfId="759"/>
    <cellStyle name="Normal 4 3 4 2 2 4" xfId="568"/>
    <cellStyle name="Normal 4 3 4 2 3" xfId="314"/>
    <cellStyle name="Normal 4 3 4 2 3 2" xfId="629"/>
    <cellStyle name="Normal 4 3 4 2 4" xfId="415"/>
    <cellStyle name="Normal 4 3 4 2 4 2" xfId="712"/>
    <cellStyle name="Normal 4 3 4 2 5" xfId="520"/>
    <cellStyle name="Normal 4 3 4 3" xfId="212"/>
    <cellStyle name="Normal 4 3 4 3 2" xfId="338"/>
    <cellStyle name="Normal 4 3 4 3 2 2" xfId="652"/>
    <cellStyle name="Normal 4 3 4 3 3" xfId="439"/>
    <cellStyle name="Normal 4 3 4 3 3 2" xfId="735"/>
    <cellStyle name="Normal 4 3 4 3 4" xfId="544"/>
    <cellStyle name="Normal 4 3 4 4" xfId="288"/>
    <cellStyle name="Normal 4 3 4 4 2" xfId="604"/>
    <cellStyle name="Normal 4 3 4 5" xfId="390"/>
    <cellStyle name="Normal 4 3 4 5 2" xfId="688"/>
    <cellStyle name="Normal 4 3 4 6" xfId="495"/>
    <cellStyle name="Normal 4 3 5" xfId="169"/>
    <cellStyle name="Normal 4 3 5 2" xfId="224"/>
    <cellStyle name="Normal 4 3 5 2 2" xfId="350"/>
    <cellStyle name="Normal 4 3 5 2 2 2" xfId="664"/>
    <cellStyle name="Normal 4 3 5 2 3" xfId="451"/>
    <cellStyle name="Normal 4 3 5 2 3 2" xfId="747"/>
    <cellStyle name="Normal 4 3 5 2 4" xfId="556"/>
    <cellStyle name="Normal 4 3 5 3" xfId="302"/>
    <cellStyle name="Normal 4 3 5 3 2" xfId="617"/>
    <cellStyle name="Normal 4 3 5 4" xfId="403"/>
    <cellStyle name="Normal 4 3 5 4 2" xfId="700"/>
    <cellStyle name="Normal 4 3 5 5" xfId="508"/>
    <cellStyle name="Normal 4 3 6" xfId="200"/>
    <cellStyle name="Normal 4 3 6 2" xfId="326"/>
    <cellStyle name="Normal 4 3 6 2 2" xfId="640"/>
    <cellStyle name="Normal 4 3 6 3" xfId="427"/>
    <cellStyle name="Normal 4 3 6 3 2" xfId="723"/>
    <cellStyle name="Normal 4 3 6 4" xfId="532"/>
    <cellStyle name="Normal 4 3 7" xfId="257"/>
    <cellStyle name="Normal 4 3 7 2" xfId="581"/>
    <cellStyle name="Normal 4 3 8" xfId="277"/>
    <cellStyle name="Normal 4 3 8 2" xfId="598"/>
    <cellStyle name="Normal 4 3 9" xfId="480"/>
    <cellStyle name="Normal 4 4" xfId="21"/>
    <cellStyle name="Normal 4 4 2" xfId="36"/>
    <cellStyle name="Normal 4 4 2 2" xfId="159"/>
    <cellStyle name="Normal 4 4 2 2 2" xfId="189"/>
    <cellStyle name="Normal 4 4 2 2 2 2" xfId="244"/>
    <cellStyle name="Normal 4 4 2 2 2 2 2" xfId="370"/>
    <cellStyle name="Normal 4 4 2 2 2 2 2 2" xfId="684"/>
    <cellStyle name="Normal 4 4 2 2 2 2 3" xfId="471"/>
    <cellStyle name="Normal 4 4 2 2 2 2 3 2" xfId="767"/>
    <cellStyle name="Normal 4 4 2 2 2 2 4" xfId="576"/>
    <cellStyle name="Normal 4 4 2 2 2 3" xfId="322"/>
    <cellStyle name="Normal 4 4 2 2 2 3 2" xfId="637"/>
    <cellStyle name="Normal 4 4 2 2 2 4" xfId="423"/>
    <cellStyle name="Normal 4 4 2 2 2 4 2" xfId="720"/>
    <cellStyle name="Normal 4 4 2 2 2 5" xfId="528"/>
    <cellStyle name="Normal 4 4 2 2 3" xfId="220"/>
    <cellStyle name="Normal 4 4 2 2 3 2" xfId="346"/>
    <cellStyle name="Normal 4 4 2 2 3 2 2" xfId="660"/>
    <cellStyle name="Normal 4 4 2 2 3 3" xfId="447"/>
    <cellStyle name="Normal 4 4 2 2 3 3 2" xfId="743"/>
    <cellStyle name="Normal 4 4 2 2 3 4" xfId="552"/>
    <cellStyle name="Normal 4 4 2 2 4" xfId="296"/>
    <cellStyle name="Normal 4 4 2 2 4 2" xfId="612"/>
    <cellStyle name="Normal 4 4 2 2 5" xfId="398"/>
    <cellStyle name="Normal 4 4 2 2 5 2" xfId="696"/>
    <cellStyle name="Normal 4 4 2 2 6" xfId="503"/>
    <cellStyle name="Normal 4 4 2 3" xfId="177"/>
    <cellStyle name="Normal 4 4 2 3 2" xfId="232"/>
    <cellStyle name="Normal 4 4 2 3 2 2" xfId="358"/>
    <cellStyle name="Normal 4 4 2 3 2 2 2" xfId="672"/>
    <cellStyle name="Normal 4 4 2 3 2 3" xfId="459"/>
    <cellStyle name="Normal 4 4 2 3 2 3 2" xfId="755"/>
    <cellStyle name="Normal 4 4 2 3 2 4" xfId="564"/>
    <cellStyle name="Normal 4 4 2 3 3" xfId="310"/>
    <cellStyle name="Normal 4 4 2 3 3 2" xfId="625"/>
    <cellStyle name="Normal 4 4 2 3 4" xfId="411"/>
    <cellStyle name="Normal 4 4 2 3 4 2" xfId="708"/>
    <cellStyle name="Normal 4 4 2 3 5" xfId="516"/>
    <cellStyle name="Normal 4 4 2 4" xfId="208"/>
    <cellStyle name="Normal 4 4 2 4 2" xfId="334"/>
    <cellStyle name="Normal 4 4 2 4 2 2" xfId="648"/>
    <cellStyle name="Normal 4 4 2 4 3" xfId="435"/>
    <cellStyle name="Normal 4 4 2 4 3 2" xfId="731"/>
    <cellStyle name="Normal 4 4 2 4 4" xfId="540"/>
    <cellStyle name="Normal 4 4 2 5" xfId="268"/>
    <cellStyle name="Normal 4 4 2 5 2" xfId="590"/>
    <cellStyle name="Normal 4 4 2 6" xfId="272"/>
    <cellStyle name="Normal 4 4 2 6 2" xfId="594"/>
    <cellStyle name="Normal 4 4 2 7" xfId="490"/>
    <cellStyle name="Normal 4 4 3" xfId="153"/>
    <cellStyle name="Normal 4 4 3 2" xfId="183"/>
    <cellStyle name="Normal 4 4 3 2 2" xfId="238"/>
    <cellStyle name="Normal 4 4 3 2 2 2" xfId="364"/>
    <cellStyle name="Normal 4 4 3 2 2 2 2" xfId="678"/>
    <cellStyle name="Normal 4 4 3 2 2 3" xfId="465"/>
    <cellStyle name="Normal 4 4 3 2 2 3 2" xfId="761"/>
    <cellStyle name="Normal 4 4 3 2 2 4" xfId="570"/>
    <cellStyle name="Normal 4 4 3 2 3" xfId="316"/>
    <cellStyle name="Normal 4 4 3 2 3 2" xfId="631"/>
    <cellStyle name="Normal 4 4 3 2 4" xfId="417"/>
    <cellStyle name="Normal 4 4 3 2 4 2" xfId="714"/>
    <cellStyle name="Normal 4 4 3 2 5" xfId="522"/>
    <cellStyle name="Normal 4 4 3 3" xfId="214"/>
    <cellStyle name="Normal 4 4 3 3 2" xfId="340"/>
    <cellStyle name="Normal 4 4 3 3 2 2" xfId="654"/>
    <cellStyle name="Normal 4 4 3 3 3" xfId="441"/>
    <cellStyle name="Normal 4 4 3 3 3 2" xfId="737"/>
    <cellStyle name="Normal 4 4 3 3 4" xfId="546"/>
    <cellStyle name="Normal 4 4 3 4" xfId="290"/>
    <cellStyle name="Normal 4 4 3 4 2" xfId="606"/>
    <cellStyle name="Normal 4 4 3 5" xfId="392"/>
    <cellStyle name="Normal 4 4 3 5 2" xfId="690"/>
    <cellStyle name="Normal 4 4 3 6" xfId="497"/>
    <cellStyle name="Normal 4 4 4" xfId="171"/>
    <cellStyle name="Normal 4 4 4 2" xfId="226"/>
    <cellStyle name="Normal 4 4 4 2 2" xfId="352"/>
    <cellStyle name="Normal 4 4 4 2 2 2" xfId="666"/>
    <cellStyle name="Normal 4 4 4 2 3" xfId="453"/>
    <cellStyle name="Normal 4 4 4 2 3 2" xfId="749"/>
    <cellStyle name="Normal 4 4 4 2 4" xfId="558"/>
    <cellStyle name="Normal 4 4 4 3" xfId="304"/>
    <cellStyle name="Normal 4 4 4 3 2" xfId="619"/>
    <cellStyle name="Normal 4 4 4 4" xfId="405"/>
    <cellStyle name="Normal 4 4 4 4 2" xfId="702"/>
    <cellStyle name="Normal 4 4 4 5" xfId="510"/>
    <cellStyle name="Normal 4 4 5" xfId="202"/>
    <cellStyle name="Normal 4 4 5 2" xfId="328"/>
    <cellStyle name="Normal 4 4 5 2 2" xfId="642"/>
    <cellStyle name="Normal 4 4 5 3" xfId="429"/>
    <cellStyle name="Normal 4 4 5 3 2" xfId="725"/>
    <cellStyle name="Normal 4 4 5 4" xfId="534"/>
    <cellStyle name="Normal 4 4 6" xfId="261"/>
    <cellStyle name="Normal 4 4 6 2" xfId="584"/>
    <cellStyle name="Normal 4 4 7" xfId="301"/>
    <cellStyle name="Normal 4 4 7 2" xfId="616"/>
    <cellStyle name="Normal 4 4 8" xfId="483"/>
    <cellStyle name="Normal 4 5" xfId="30"/>
    <cellStyle name="Normal 4 5 2" xfId="156"/>
    <cellStyle name="Normal 4 5 2 2" xfId="186"/>
    <cellStyle name="Normal 4 5 2 2 2" xfId="241"/>
    <cellStyle name="Normal 4 5 2 2 2 2" xfId="367"/>
    <cellStyle name="Normal 4 5 2 2 2 2 2" xfId="681"/>
    <cellStyle name="Normal 4 5 2 2 2 3" xfId="468"/>
    <cellStyle name="Normal 4 5 2 2 2 3 2" xfId="764"/>
    <cellStyle name="Normal 4 5 2 2 2 4" xfId="573"/>
    <cellStyle name="Normal 4 5 2 2 3" xfId="319"/>
    <cellStyle name="Normal 4 5 2 2 3 2" xfId="634"/>
    <cellStyle name="Normal 4 5 2 2 4" xfId="420"/>
    <cellStyle name="Normal 4 5 2 2 4 2" xfId="717"/>
    <cellStyle name="Normal 4 5 2 2 5" xfId="525"/>
    <cellStyle name="Normal 4 5 2 3" xfId="217"/>
    <cellStyle name="Normal 4 5 2 3 2" xfId="343"/>
    <cellStyle name="Normal 4 5 2 3 2 2" xfId="657"/>
    <cellStyle name="Normal 4 5 2 3 3" xfId="444"/>
    <cellStyle name="Normal 4 5 2 3 3 2" xfId="740"/>
    <cellStyle name="Normal 4 5 2 3 4" xfId="549"/>
    <cellStyle name="Normal 4 5 2 4" xfId="293"/>
    <cellStyle name="Normal 4 5 2 4 2" xfId="609"/>
    <cellStyle name="Normal 4 5 2 5" xfId="395"/>
    <cellStyle name="Normal 4 5 2 5 2" xfId="693"/>
    <cellStyle name="Normal 4 5 2 6" xfId="500"/>
    <cellStyle name="Normal 4 5 3" xfId="174"/>
    <cellStyle name="Normal 4 5 3 2" xfId="229"/>
    <cellStyle name="Normal 4 5 3 2 2" xfId="355"/>
    <cellStyle name="Normal 4 5 3 2 2 2" xfId="669"/>
    <cellStyle name="Normal 4 5 3 2 3" xfId="456"/>
    <cellStyle name="Normal 4 5 3 2 3 2" xfId="752"/>
    <cellStyle name="Normal 4 5 3 2 4" xfId="561"/>
    <cellStyle name="Normal 4 5 3 3" xfId="307"/>
    <cellStyle name="Normal 4 5 3 3 2" xfId="622"/>
    <cellStyle name="Normal 4 5 3 4" xfId="408"/>
    <cellStyle name="Normal 4 5 3 4 2" xfId="705"/>
    <cellStyle name="Normal 4 5 3 5" xfId="513"/>
    <cellStyle name="Normal 4 5 4" xfId="205"/>
    <cellStyle name="Normal 4 5 4 2" xfId="331"/>
    <cellStyle name="Normal 4 5 4 2 2" xfId="645"/>
    <cellStyle name="Normal 4 5 4 3" xfId="432"/>
    <cellStyle name="Normal 4 5 4 3 2" xfId="728"/>
    <cellStyle name="Normal 4 5 4 4" xfId="537"/>
    <cellStyle name="Normal 4 5 5" xfId="265"/>
    <cellStyle name="Normal 4 5 5 2" xfId="587"/>
    <cellStyle name="Normal 4 5 6" xfId="278"/>
    <cellStyle name="Normal 4 5 6 2" xfId="599"/>
    <cellStyle name="Normal 4 5 7" xfId="487"/>
    <cellStyle name="Normal 4 6" xfId="148"/>
    <cellStyle name="Normal 4 6 2" xfId="180"/>
    <cellStyle name="Normal 4 6 2 2" xfId="235"/>
    <cellStyle name="Normal 4 6 2 2 2" xfId="361"/>
    <cellStyle name="Normal 4 6 2 2 2 2" xfId="675"/>
    <cellStyle name="Normal 4 6 2 2 3" xfId="462"/>
    <cellStyle name="Normal 4 6 2 2 3 2" xfId="758"/>
    <cellStyle name="Normal 4 6 2 2 4" xfId="567"/>
    <cellStyle name="Normal 4 6 2 3" xfId="313"/>
    <cellStyle name="Normal 4 6 2 3 2" xfId="628"/>
    <cellStyle name="Normal 4 6 2 4" xfId="414"/>
    <cellStyle name="Normal 4 6 2 4 2" xfId="711"/>
    <cellStyle name="Normal 4 6 2 5" xfId="519"/>
    <cellStyle name="Normal 4 6 3" xfId="211"/>
    <cellStyle name="Normal 4 6 3 2" xfId="337"/>
    <cellStyle name="Normal 4 6 3 2 2" xfId="651"/>
    <cellStyle name="Normal 4 6 3 3" xfId="438"/>
    <cellStyle name="Normal 4 6 3 3 2" xfId="734"/>
    <cellStyle name="Normal 4 6 3 4" xfId="543"/>
    <cellStyle name="Normal 4 6 4" xfId="286"/>
    <cellStyle name="Normal 4 6 4 2" xfId="603"/>
    <cellStyle name="Normal 4 6 5" xfId="389"/>
    <cellStyle name="Normal 4 6 5 2" xfId="687"/>
    <cellStyle name="Normal 4 6 6" xfId="494"/>
    <cellStyle name="Normal 4 7" xfId="166"/>
    <cellStyle name="Normal 4 7 2" xfId="223"/>
    <cellStyle name="Normal 4 7 2 2" xfId="349"/>
    <cellStyle name="Normal 4 7 2 2 2" xfId="663"/>
    <cellStyle name="Normal 4 7 2 3" xfId="450"/>
    <cellStyle name="Normal 4 7 2 3 2" xfId="746"/>
    <cellStyle name="Normal 4 7 2 4" xfId="555"/>
    <cellStyle name="Normal 4 7 3" xfId="300"/>
    <cellStyle name="Normal 4 7 3 2" xfId="615"/>
    <cellStyle name="Normal 4 7 4" xfId="402"/>
    <cellStyle name="Normal 4 7 4 2" xfId="699"/>
    <cellStyle name="Normal 4 7 5" xfId="507"/>
    <cellStyle name="Normal 4 8" xfId="197"/>
    <cellStyle name="Normal 4 8 2" xfId="325"/>
    <cellStyle name="Normal 4 8 2 2" xfId="639"/>
    <cellStyle name="Normal 4 8 3" xfId="426"/>
    <cellStyle name="Normal 4 8 3 2" xfId="722"/>
    <cellStyle name="Normal 4 8 4" xfId="531"/>
    <cellStyle name="Normal 4 9" xfId="254"/>
    <cellStyle name="Normal 4 9 2" xfId="580"/>
    <cellStyle name="Normal 5" xfId="18"/>
    <cellStyle name="Normal 5 2" xfId="22"/>
    <cellStyle name="Normal 5 2 10" xfId="93"/>
    <cellStyle name="Normal 5 2 11" xfId="99"/>
    <cellStyle name="Normal 5 2 12" xfId="103"/>
    <cellStyle name="Normal 5 2 13" xfId="107"/>
    <cellStyle name="Normal 5 2 14" xfId="112"/>
    <cellStyle name="Normal 5 2 15" xfId="116"/>
    <cellStyle name="Normal 5 2 16" xfId="122"/>
    <cellStyle name="Normal 5 2 17" xfId="126"/>
    <cellStyle name="Normal 5 2 18" xfId="130"/>
    <cellStyle name="Normal 5 2 19" xfId="135"/>
    <cellStyle name="Normal 5 2 2" xfId="37"/>
    <cellStyle name="Normal 5 2 20" xfId="139"/>
    <cellStyle name="Normal 5 2 21" xfId="143"/>
    <cellStyle name="Normal 5 2 22" xfId="144"/>
    <cellStyle name="Normal 5 2 23" xfId="262"/>
    <cellStyle name="Normal 5 2 24" xfId="287"/>
    <cellStyle name="Normal 5 2 25" xfId="484"/>
    <cellStyle name="Normal 5 2 3" xfId="58"/>
    <cellStyle name="Normal 5 2 4" xfId="63"/>
    <cellStyle name="Normal 5 2 5" xfId="66"/>
    <cellStyle name="Normal 5 2 6" xfId="71"/>
    <cellStyle name="Normal 5 2 7" xfId="76"/>
    <cellStyle name="Normal 5 2 8" xfId="83"/>
    <cellStyle name="Normal 5 2 9" xfId="87"/>
    <cellStyle name="Normal 5 3" xfId="34"/>
    <cellStyle name="Normal 5 3 2" xfId="158"/>
    <cellStyle name="Normal 5 3 2 2" xfId="188"/>
    <cellStyle name="Normal 5 3 2 2 2" xfId="243"/>
    <cellStyle name="Normal 5 3 2 2 2 2" xfId="369"/>
    <cellStyle name="Normal 5 3 2 2 2 2 2" xfId="683"/>
    <cellStyle name="Normal 5 3 2 2 2 3" xfId="470"/>
    <cellStyle name="Normal 5 3 2 2 2 3 2" xfId="766"/>
    <cellStyle name="Normal 5 3 2 2 2 4" xfId="575"/>
    <cellStyle name="Normal 5 3 2 2 3" xfId="321"/>
    <cellStyle name="Normal 5 3 2 2 3 2" xfId="636"/>
    <cellStyle name="Normal 5 3 2 2 4" xfId="422"/>
    <cellStyle name="Normal 5 3 2 2 4 2" xfId="719"/>
    <cellStyle name="Normal 5 3 2 2 5" xfId="527"/>
    <cellStyle name="Normal 5 3 2 3" xfId="219"/>
    <cellStyle name="Normal 5 3 2 3 2" xfId="345"/>
    <cellStyle name="Normal 5 3 2 3 2 2" xfId="659"/>
    <cellStyle name="Normal 5 3 2 3 3" xfId="446"/>
    <cellStyle name="Normal 5 3 2 3 3 2" xfId="742"/>
    <cellStyle name="Normal 5 3 2 3 4" xfId="551"/>
    <cellStyle name="Normal 5 3 2 4" xfId="295"/>
    <cellStyle name="Normal 5 3 2 4 2" xfId="611"/>
    <cellStyle name="Normal 5 3 2 5" xfId="397"/>
    <cellStyle name="Normal 5 3 2 5 2" xfId="695"/>
    <cellStyle name="Normal 5 3 2 6" xfId="502"/>
    <cellStyle name="Normal 5 3 3" xfId="176"/>
    <cellStyle name="Normal 5 3 3 2" xfId="231"/>
    <cellStyle name="Normal 5 3 3 2 2" xfId="357"/>
    <cellStyle name="Normal 5 3 3 2 2 2" xfId="671"/>
    <cellStyle name="Normal 5 3 3 2 3" xfId="458"/>
    <cellStyle name="Normal 5 3 3 2 3 2" xfId="754"/>
    <cellStyle name="Normal 5 3 3 2 4" xfId="563"/>
    <cellStyle name="Normal 5 3 3 3" xfId="309"/>
    <cellStyle name="Normal 5 3 3 3 2" xfId="624"/>
    <cellStyle name="Normal 5 3 3 4" xfId="410"/>
    <cellStyle name="Normal 5 3 3 4 2" xfId="707"/>
    <cellStyle name="Normal 5 3 3 5" xfId="515"/>
    <cellStyle name="Normal 5 3 4" xfId="207"/>
    <cellStyle name="Normal 5 3 4 2" xfId="333"/>
    <cellStyle name="Normal 5 3 4 2 2" xfId="647"/>
    <cellStyle name="Normal 5 3 4 3" xfId="434"/>
    <cellStyle name="Normal 5 3 4 3 2" xfId="730"/>
    <cellStyle name="Normal 5 3 4 4" xfId="539"/>
    <cellStyle name="Normal 5 3 5" xfId="267"/>
    <cellStyle name="Normal 5 3 5 2" xfId="589"/>
    <cellStyle name="Normal 5 3 6" xfId="279"/>
    <cellStyle name="Normal 5 3 6 2" xfId="600"/>
    <cellStyle name="Normal 5 3 7" xfId="489"/>
    <cellStyle name="Normal 5 4" xfId="152"/>
    <cellStyle name="Normal 5 4 2" xfId="182"/>
    <cellStyle name="Normal 5 4 2 2" xfId="237"/>
    <cellStyle name="Normal 5 4 2 2 2" xfId="363"/>
    <cellStyle name="Normal 5 4 2 2 2 2" xfId="677"/>
    <cellStyle name="Normal 5 4 2 2 3" xfId="464"/>
    <cellStyle name="Normal 5 4 2 2 3 2" xfId="760"/>
    <cellStyle name="Normal 5 4 2 2 4" xfId="569"/>
    <cellStyle name="Normal 5 4 2 3" xfId="315"/>
    <cellStyle name="Normal 5 4 2 3 2" xfId="630"/>
    <cellStyle name="Normal 5 4 2 4" xfId="416"/>
    <cellStyle name="Normal 5 4 2 4 2" xfId="713"/>
    <cellStyle name="Normal 5 4 2 5" xfId="521"/>
    <cellStyle name="Normal 5 4 3" xfId="213"/>
    <cellStyle name="Normal 5 4 3 2" xfId="339"/>
    <cellStyle name="Normal 5 4 3 2 2" xfId="653"/>
    <cellStyle name="Normal 5 4 3 3" xfId="440"/>
    <cellStyle name="Normal 5 4 3 3 2" xfId="736"/>
    <cellStyle name="Normal 5 4 3 4" xfId="545"/>
    <cellStyle name="Normal 5 4 4" xfId="289"/>
    <cellStyle name="Normal 5 4 4 2" xfId="605"/>
    <cellStyle name="Normal 5 4 5" xfId="391"/>
    <cellStyle name="Normal 5 4 5 2" xfId="689"/>
    <cellStyle name="Normal 5 4 6" xfId="496"/>
    <cellStyle name="Normal 5 5" xfId="170"/>
    <cellStyle name="Normal 5 5 2" xfId="225"/>
    <cellStyle name="Normal 5 5 2 2" xfId="351"/>
    <cellStyle name="Normal 5 5 2 2 2" xfId="665"/>
    <cellStyle name="Normal 5 5 2 3" xfId="452"/>
    <cellStyle name="Normal 5 5 2 3 2" xfId="748"/>
    <cellStyle name="Normal 5 5 2 4" xfId="557"/>
    <cellStyle name="Normal 5 5 3" xfId="303"/>
    <cellStyle name="Normal 5 5 3 2" xfId="618"/>
    <cellStyle name="Normal 5 5 4" xfId="404"/>
    <cellStyle name="Normal 5 5 4 2" xfId="701"/>
    <cellStyle name="Normal 5 5 5" xfId="509"/>
    <cellStyle name="Normal 5 6" xfId="201"/>
    <cellStyle name="Normal 5 6 2" xfId="327"/>
    <cellStyle name="Normal 5 6 2 2" xfId="641"/>
    <cellStyle name="Normal 5 6 3" xfId="428"/>
    <cellStyle name="Normal 5 6 3 2" xfId="724"/>
    <cellStyle name="Normal 5 6 4" xfId="533"/>
    <cellStyle name="Normal 5 7" xfId="259"/>
    <cellStyle name="Normal 5 7 2" xfId="583"/>
    <cellStyle name="Normal 5 8" xfId="275"/>
    <cellStyle name="Normal 5 8 2" xfId="596"/>
    <cellStyle name="Normal 5 9" xfId="481"/>
    <cellStyle name="Normal 6" xfId="28"/>
    <cellStyle name="Normal 6 2" xfId="39"/>
    <cellStyle name="Normal 6 3" xfId="155"/>
    <cellStyle name="Normal 6 3 2" xfId="185"/>
    <cellStyle name="Normal 6 3 2 2" xfId="240"/>
    <cellStyle name="Normal 6 3 2 2 2" xfId="366"/>
    <cellStyle name="Normal 6 3 2 2 2 2" xfId="680"/>
    <cellStyle name="Normal 6 3 2 2 3" xfId="467"/>
    <cellStyle name="Normal 6 3 2 2 3 2" xfId="763"/>
    <cellStyle name="Normal 6 3 2 2 4" xfId="572"/>
    <cellStyle name="Normal 6 3 2 3" xfId="318"/>
    <cellStyle name="Normal 6 3 2 3 2" xfId="633"/>
    <cellStyle name="Normal 6 3 2 4" xfId="419"/>
    <cellStyle name="Normal 6 3 2 4 2" xfId="716"/>
    <cellStyle name="Normal 6 3 2 5" xfId="524"/>
    <cellStyle name="Normal 6 3 3" xfId="216"/>
    <cellStyle name="Normal 6 3 3 2" xfId="342"/>
    <cellStyle name="Normal 6 3 3 2 2" xfId="656"/>
    <cellStyle name="Normal 6 3 3 3" xfId="443"/>
    <cellStyle name="Normal 6 3 3 3 2" xfId="739"/>
    <cellStyle name="Normal 6 3 3 4" xfId="548"/>
    <cellStyle name="Normal 6 3 4" xfId="292"/>
    <cellStyle name="Normal 6 3 4 2" xfId="608"/>
    <cellStyle name="Normal 6 3 5" xfId="394"/>
    <cellStyle name="Normal 6 3 5 2" xfId="692"/>
    <cellStyle name="Normal 6 3 6" xfId="499"/>
    <cellStyle name="Normal 6 4" xfId="173"/>
    <cellStyle name="Normal 6 4 2" xfId="228"/>
    <cellStyle name="Normal 6 4 2 2" xfId="354"/>
    <cellStyle name="Normal 6 4 2 2 2" xfId="668"/>
    <cellStyle name="Normal 6 4 2 3" xfId="455"/>
    <cellStyle name="Normal 6 4 2 3 2" xfId="751"/>
    <cellStyle name="Normal 6 4 2 4" xfId="560"/>
    <cellStyle name="Normal 6 4 3" xfId="306"/>
    <cellStyle name="Normal 6 4 3 2" xfId="621"/>
    <cellStyle name="Normal 6 4 4" xfId="407"/>
    <cellStyle name="Normal 6 4 4 2" xfId="704"/>
    <cellStyle name="Normal 6 4 5" xfId="512"/>
    <cellStyle name="Normal 6 5" xfId="204"/>
    <cellStyle name="Normal 6 5 2" xfId="330"/>
    <cellStyle name="Normal 6 5 2 2" xfId="644"/>
    <cellStyle name="Normal 6 5 3" xfId="431"/>
    <cellStyle name="Normal 6 5 3 2" xfId="727"/>
    <cellStyle name="Normal 6 5 4" xfId="536"/>
    <cellStyle name="Normal 6 6" xfId="264"/>
    <cellStyle name="Normal 6 6 2" xfId="586"/>
    <cellStyle name="Normal 6 7" xfId="281"/>
    <cellStyle name="Normal 6 7 2" xfId="601"/>
    <cellStyle name="Normal 6 8" xfId="486"/>
    <cellStyle name="Normal 7" xfId="49"/>
    <cellStyle name="Normal 8" xfId="46"/>
    <cellStyle name="Normal 9" xfId="56"/>
    <cellStyle name="Normal_ورقة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200024</xdr:colOff>
      <xdr:row>1</xdr:row>
      <xdr:rowOff>171450</xdr:rowOff>
    </xdr:from>
    <xdr:to>
      <xdr:col>12</xdr:col>
      <xdr:colOff>676274</xdr:colOff>
      <xdr:row>17</xdr:row>
      <xdr:rowOff>247649</xdr:rowOff>
    </xdr:to>
    <xdr:sp macro="" textlink="">
      <xdr:nvSpPr>
        <xdr:cNvPr id="2" name="ZoneTexte 1"/>
        <xdr:cNvSpPr txBox="1"/>
      </xdr:nvSpPr>
      <xdr:spPr>
        <a:xfrm>
          <a:off x="12474787726" y="400050"/>
          <a:ext cx="3524250" cy="379094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MA" sz="1400"/>
            <a:t>السلام</a:t>
          </a:r>
          <a:r>
            <a:rPr lang="ar-MA" sz="1400" baseline="0"/>
            <a:t> عليكم</a:t>
          </a:r>
        </a:p>
        <a:p>
          <a:pPr algn="r" rtl="1"/>
          <a:r>
            <a:rPr lang="ar-MA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عندي </a:t>
          </a:r>
          <a:r>
            <a:rPr lang="ar-MA" sz="1400" baseline="0"/>
            <a:t>هذه الصفحة في ملف اكسيل مع صفحات اخرى وكل شهر انسخ والصق في صفحة اخرى في نفس المستند ، وهذا ما جعل المستند ثقيلا شيئا ما</a:t>
          </a:r>
        </a:p>
        <a:p>
          <a:pPr algn="r" rtl="1"/>
          <a:r>
            <a:rPr lang="ar-MA" sz="1400" baseline="0"/>
            <a:t>فكرت في طريقة  اخرى  وهي انشاء مجلد في المستندات باسم  "</a:t>
          </a:r>
          <a:r>
            <a:rPr lang="ar-MA" sz="1400" baseline="0">
              <a:solidFill>
                <a:srgbClr val="FF0000"/>
              </a:solidFill>
            </a:rPr>
            <a:t>تفاصيل</a:t>
          </a:r>
          <a:r>
            <a:rPr lang="ar-MA" sz="1400" baseline="0"/>
            <a:t> " وترحل اليه بياناتي هذه ولكن ليس لي حيلة سوى النسخ واللصق حاليا ,</a:t>
          </a:r>
        </a:p>
        <a:p>
          <a:pPr algn="r" rtl="1"/>
          <a:r>
            <a:rPr lang="ar-MA" sz="1400" baseline="0"/>
            <a:t>هل يمكن ترحيل بيانات هذه الصفحة الى مجلد "</a:t>
          </a:r>
          <a:r>
            <a:rPr lang="ar-MA" sz="1400" b="1" baseline="0">
              <a:solidFill>
                <a:srgbClr val="FF0000"/>
              </a:solidFill>
            </a:rPr>
            <a:t>تفاصيل</a:t>
          </a:r>
          <a:r>
            <a:rPr lang="ar-MA" sz="1400" baseline="0"/>
            <a:t>" في المستندات  تلقائيا بمجرد وقوع تغيير في الخلية </a:t>
          </a:r>
          <a:r>
            <a:rPr lang="fr-FR" sz="1400" b="1" baseline="0">
              <a:solidFill>
                <a:srgbClr val="FF0000"/>
              </a:solidFill>
            </a:rPr>
            <a:t>G3</a:t>
          </a:r>
          <a:r>
            <a:rPr lang="ar-MA" sz="1400" baseline="0"/>
            <a:t>؟</a:t>
          </a:r>
        </a:p>
        <a:p>
          <a:pPr algn="ctr" rtl="1"/>
          <a:r>
            <a:rPr lang="ar-MA" sz="1400" b="1" u="sng">
              <a:solidFill>
                <a:srgbClr val="FF0000"/>
              </a:solidFill>
            </a:rPr>
            <a:t>ملاحظة</a:t>
          </a:r>
        </a:p>
        <a:p>
          <a:pPr algn="r" rtl="1"/>
          <a:r>
            <a:rPr lang="ar-MA" sz="1400"/>
            <a:t>1- يبدأ الترحيل بمجرد تغيير بيانات الخلية</a:t>
          </a:r>
          <a:r>
            <a:rPr lang="fr-FR" sz="1600" b="1">
              <a:solidFill>
                <a:srgbClr val="FF0000"/>
              </a:solidFill>
            </a:rPr>
            <a:t>G3</a:t>
          </a:r>
          <a:endParaRPr lang="fr-FR" sz="1400" b="1">
            <a:solidFill>
              <a:srgbClr val="FF0000"/>
            </a:solidFill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/>
            <a:t>2-</a:t>
          </a:r>
          <a:r>
            <a:rPr lang="ar-MA" sz="1400" baseline="0"/>
            <a:t> كل مستند مرحل الى المجلد "</a:t>
          </a:r>
          <a:r>
            <a:rPr lang="ar-MA" sz="1600" b="1" u="sng" baseline="0">
              <a:solidFill>
                <a:srgbClr val="FF0000"/>
              </a:solidFill>
            </a:rPr>
            <a:t>تفاصيل</a:t>
          </a:r>
          <a:r>
            <a:rPr lang="ar-MA" sz="1400" baseline="0"/>
            <a:t>" يحمل اسم الخلية </a:t>
          </a:r>
          <a:r>
            <a:rPr lang="fr-FR" sz="1600" b="1" baseline="0">
              <a:solidFill>
                <a:srgbClr val="FF0000"/>
              </a:solidFill>
            </a:rPr>
            <a:t>G3</a:t>
          </a:r>
          <a:r>
            <a:rPr lang="ar-MA" sz="1600" baseline="0">
              <a:solidFill>
                <a:srgbClr val="FF0000"/>
              </a:solidFill>
            </a:rPr>
            <a:t> </a:t>
          </a:r>
          <a:r>
            <a:rPr lang="ar-MA" sz="1400" baseline="0"/>
            <a:t>مثلا </a:t>
          </a:r>
          <a:r>
            <a:rPr lang="ar-M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</a:t>
          </a:r>
          <a:r>
            <a:rPr lang="ar-MA" sz="14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ستهلاك06--2016</a:t>
          </a:r>
          <a:endParaRPr lang="fr-FR" sz="1400" b="1">
            <a:solidFill>
              <a:srgbClr val="0070C0"/>
            </a:solidFill>
            <a:effectLst/>
          </a:endParaRPr>
        </a:p>
        <a:p>
          <a:pPr algn="r" rtl="1"/>
          <a:endParaRPr lang="ar-MA" sz="1400" baseline="0"/>
        </a:p>
        <a:p>
          <a:pPr algn="ctr" rtl="1"/>
          <a:r>
            <a:rPr lang="ar-MA" sz="1400" baseline="0"/>
            <a:t>     </a:t>
          </a:r>
          <a:r>
            <a:rPr lang="ar-MA" sz="1100" baseline="0"/>
            <a:t>  </a:t>
          </a:r>
          <a:r>
            <a:rPr lang="ar-MA" sz="1600" baseline="0"/>
            <a:t>جزاكم الله خيرا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"/>
  <sheetViews>
    <sheetView rightToLeft="1" tabSelected="1" topLeftCell="B1" workbookViewId="0">
      <selection activeCell="L15" sqref="L15"/>
    </sheetView>
  </sheetViews>
  <sheetFormatPr baseColWidth="10" defaultRowHeight="15" x14ac:dyDescent="0.25"/>
  <cols>
    <col min="1" max="1" width="13.140625" style="10" customWidth="1"/>
    <col min="2" max="4" width="11.42578125" style="10"/>
    <col min="5" max="7" width="11.5703125" style="10" bestFit="1" customWidth="1"/>
    <col min="8" max="8" width="11.85546875" style="10" bestFit="1" customWidth="1"/>
  </cols>
  <sheetData>
    <row r="1" spans="1:8" ht="18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x14ac:dyDescent="0.25">
      <c r="A2" s="5"/>
      <c r="B2" s="5"/>
      <c r="C2" s="5"/>
      <c r="D2" s="5"/>
      <c r="E2" s="5"/>
      <c r="F2" s="5"/>
      <c r="G2" s="3"/>
      <c r="H2" s="5"/>
    </row>
    <row r="3" spans="1:8" x14ac:dyDescent="0.25">
      <c r="A3" s="23" t="s">
        <v>1</v>
      </c>
      <c r="B3" s="23"/>
      <c r="C3" s="7">
        <v>72016</v>
      </c>
      <c r="D3" s="2"/>
      <c r="E3" s="2"/>
      <c r="F3" s="8" t="s">
        <v>2</v>
      </c>
      <c r="G3" s="1" t="s">
        <v>3</v>
      </c>
      <c r="H3" s="5"/>
    </row>
    <row r="4" spans="1:8" x14ac:dyDescent="0.25">
      <c r="A4" s="24" t="s">
        <v>4</v>
      </c>
      <c r="B4" s="24"/>
      <c r="C4" s="9"/>
      <c r="D4" s="7" t="s">
        <v>5</v>
      </c>
      <c r="E4" s="7"/>
      <c r="F4" s="7"/>
      <c r="G4" s="7"/>
      <c r="H4" s="7"/>
    </row>
    <row r="5" spans="1:8" x14ac:dyDescent="0.25">
      <c r="A5" s="20"/>
      <c r="B5" s="20"/>
      <c r="C5" s="20" t="s">
        <v>6</v>
      </c>
      <c r="D5" s="20"/>
      <c r="E5" s="20"/>
      <c r="F5" s="20"/>
      <c r="G5" s="20"/>
      <c r="H5" s="20"/>
    </row>
    <row r="6" spans="1:8" x14ac:dyDescent="0.25">
      <c r="A6" s="21" t="s">
        <v>7</v>
      </c>
      <c r="B6" s="21" t="s">
        <v>8</v>
      </c>
      <c r="C6" s="21" t="s">
        <v>9</v>
      </c>
      <c r="D6" s="21" t="s">
        <v>10</v>
      </c>
      <c r="E6" s="21" t="s">
        <v>11</v>
      </c>
      <c r="F6" s="21" t="s">
        <v>12</v>
      </c>
      <c r="G6" s="22" t="s">
        <v>13</v>
      </c>
      <c r="H6" s="22" t="s">
        <v>14</v>
      </c>
    </row>
    <row r="7" spans="1:8" ht="20.25" x14ac:dyDescent="0.5">
      <c r="A7" s="11" t="s">
        <v>15</v>
      </c>
      <c r="B7" s="11">
        <v>1</v>
      </c>
      <c r="C7" s="4">
        <v>5887</v>
      </c>
      <c r="D7" s="4">
        <v>5879</v>
      </c>
      <c r="E7" s="12">
        <f>C7-D7</f>
        <v>8</v>
      </c>
      <c r="F7" s="13">
        <v>10</v>
      </c>
      <c r="G7" s="14">
        <v>0</v>
      </c>
      <c r="H7" s="13">
        <f>E7*3+F7+G7</f>
        <v>34</v>
      </c>
    </row>
    <row r="8" spans="1:8" x14ac:dyDescent="0.25">
      <c r="A8" s="11" t="s">
        <v>16</v>
      </c>
      <c r="B8" s="11">
        <v>2</v>
      </c>
      <c r="C8" s="4">
        <v>1281</v>
      </c>
      <c r="D8" s="4">
        <v>1277</v>
      </c>
      <c r="E8" s="12">
        <f t="shared" ref="E8:E71" si="0">C8-D8</f>
        <v>4</v>
      </c>
      <c r="F8" s="13">
        <v>10</v>
      </c>
      <c r="G8" s="6"/>
      <c r="H8" s="13">
        <f t="shared" ref="H8:H71" si="1">E8*3+F8+G8</f>
        <v>22</v>
      </c>
    </row>
    <row r="9" spans="1:8" ht="20.25" x14ac:dyDescent="0.5">
      <c r="A9" s="11" t="s">
        <v>17</v>
      </c>
      <c r="B9" s="11">
        <v>3</v>
      </c>
      <c r="C9" s="4">
        <v>2459</v>
      </c>
      <c r="D9" s="4">
        <v>2456</v>
      </c>
      <c r="E9" s="12">
        <f t="shared" si="0"/>
        <v>3</v>
      </c>
      <c r="F9" s="13">
        <v>10</v>
      </c>
      <c r="G9" s="14">
        <v>0</v>
      </c>
      <c r="H9" s="13">
        <f t="shared" si="1"/>
        <v>19</v>
      </c>
    </row>
    <row r="10" spans="1:8" ht="20.25" x14ac:dyDescent="0.5">
      <c r="A10" s="11" t="s">
        <v>18</v>
      </c>
      <c r="B10" s="11">
        <v>4</v>
      </c>
      <c r="C10" s="4">
        <v>5753</v>
      </c>
      <c r="D10" s="4">
        <v>5733</v>
      </c>
      <c r="E10" s="12">
        <f t="shared" si="0"/>
        <v>20</v>
      </c>
      <c r="F10" s="13">
        <v>10</v>
      </c>
      <c r="G10" s="14">
        <v>0</v>
      </c>
      <c r="H10" s="13">
        <f t="shared" si="1"/>
        <v>70</v>
      </c>
    </row>
    <row r="11" spans="1:8" ht="20.25" x14ac:dyDescent="0.5">
      <c r="A11" s="11" t="s">
        <v>19</v>
      </c>
      <c r="B11" s="11">
        <v>5</v>
      </c>
      <c r="C11" s="4">
        <v>4670</v>
      </c>
      <c r="D11" s="4">
        <v>4650</v>
      </c>
      <c r="E11" s="12">
        <f t="shared" si="0"/>
        <v>20</v>
      </c>
      <c r="F11" s="13">
        <v>10</v>
      </c>
      <c r="G11" s="14">
        <v>40</v>
      </c>
      <c r="H11" s="13">
        <f t="shared" si="1"/>
        <v>110</v>
      </c>
    </row>
    <row r="12" spans="1:8" ht="20.25" x14ac:dyDescent="0.5">
      <c r="A12" s="11" t="s">
        <v>20</v>
      </c>
      <c r="B12" s="11">
        <v>6</v>
      </c>
      <c r="C12" s="4">
        <v>739</v>
      </c>
      <c r="D12" s="4">
        <v>731</v>
      </c>
      <c r="E12" s="12">
        <f t="shared" si="0"/>
        <v>8</v>
      </c>
      <c r="F12" s="13">
        <v>10</v>
      </c>
      <c r="G12" s="14">
        <v>20</v>
      </c>
      <c r="H12" s="13">
        <f t="shared" si="1"/>
        <v>54</v>
      </c>
    </row>
    <row r="13" spans="1:8" ht="20.25" x14ac:dyDescent="0.5">
      <c r="A13" s="11" t="s">
        <v>21</v>
      </c>
      <c r="B13" s="11">
        <v>7</v>
      </c>
      <c r="C13" s="4">
        <v>3128</v>
      </c>
      <c r="D13" s="4">
        <v>3119</v>
      </c>
      <c r="E13" s="12">
        <f t="shared" si="0"/>
        <v>9</v>
      </c>
      <c r="F13" s="13">
        <v>10</v>
      </c>
      <c r="G13" s="14">
        <v>20</v>
      </c>
      <c r="H13" s="13">
        <f t="shared" si="1"/>
        <v>57</v>
      </c>
    </row>
    <row r="14" spans="1:8" ht="20.25" x14ac:dyDescent="0.5">
      <c r="A14" s="11" t="s">
        <v>22</v>
      </c>
      <c r="B14" s="11">
        <v>8</v>
      </c>
      <c r="C14" s="4">
        <v>2559</v>
      </c>
      <c r="D14" s="4">
        <v>2545</v>
      </c>
      <c r="E14" s="12">
        <f t="shared" si="0"/>
        <v>14</v>
      </c>
      <c r="F14" s="13">
        <v>10</v>
      </c>
      <c r="G14" s="14">
        <v>20</v>
      </c>
      <c r="H14" s="13">
        <f t="shared" si="1"/>
        <v>72</v>
      </c>
    </row>
    <row r="15" spans="1:8" ht="20.25" x14ac:dyDescent="0.5">
      <c r="A15" s="11" t="s">
        <v>23</v>
      </c>
      <c r="B15" s="11">
        <v>9</v>
      </c>
      <c r="C15" s="4">
        <v>1225</v>
      </c>
      <c r="D15" s="4">
        <v>1220</v>
      </c>
      <c r="E15" s="12">
        <f t="shared" si="0"/>
        <v>5</v>
      </c>
      <c r="F15" s="13">
        <v>10</v>
      </c>
      <c r="G15" s="14">
        <v>20</v>
      </c>
      <c r="H15" s="13">
        <f t="shared" si="1"/>
        <v>45</v>
      </c>
    </row>
    <row r="16" spans="1:8" ht="20.25" x14ac:dyDescent="0.5">
      <c r="A16" s="11" t="s">
        <v>24</v>
      </c>
      <c r="B16" s="11">
        <v>10</v>
      </c>
      <c r="C16" s="4">
        <v>1473</v>
      </c>
      <c r="D16" s="4">
        <v>1469</v>
      </c>
      <c r="E16" s="12">
        <f t="shared" si="0"/>
        <v>4</v>
      </c>
      <c r="F16" s="13">
        <v>10</v>
      </c>
      <c r="G16" s="14">
        <v>20</v>
      </c>
      <c r="H16" s="13">
        <f t="shared" si="1"/>
        <v>42</v>
      </c>
    </row>
    <row r="17" spans="1:8" ht="20.25" x14ac:dyDescent="0.5">
      <c r="A17" s="11" t="s">
        <v>23</v>
      </c>
      <c r="B17" s="11">
        <v>11</v>
      </c>
      <c r="C17" s="4">
        <v>957</v>
      </c>
      <c r="D17" s="4">
        <v>949</v>
      </c>
      <c r="E17" s="12">
        <f t="shared" si="0"/>
        <v>8</v>
      </c>
      <c r="F17" s="13">
        <v>10</v>
      </c>
      <c r="G17" s="14">
        <v>20</v>
      </c>
      <c r="H17" s="13">
        <f t="shared" si="1"/>
        <v>54</v>
      </c>
    </row>
    <row r="18" spans="1:8" ht="20.25" x14ac:dyDescent="0.5">
      <c r="A18" s="11" t="s">
        <v>25</v>
      </c>
      <c r="B18" s="11">
        <v>12</v>
      </c>
      <c r="C18" s="4">
        <v>506</v>
      </c>
      <c r="D18" s="4">
        <v>482</v>
      </c>
      <c r="E18" s="12">
        <f t="shared" si="0"/>
        <v>24</v>
      </c>
      <c r="F18" s="13">
        <v>10</v>
      </c>
      <c r="G18" s="14">
        <v>40</v>
      </c>
      <c r="H18" s="13">
        <f t="shared" si="1"/>
        <v>122</v>
      </c>
    </row>
    <row r="19" spans="1:8" ht="20.25" x14ac:dyDescent="0.5">
      <c r="A19" s="11" t="s">
        <v>26</v>
      </c>
      <c r="B19" s="11">
        <v>13</v>
      </c>
      <c r="C19" s="4">
        <v>1818</v>
      </c>
      <c r="D19" s="4">
        <v>1807</v>
      </c>
      <c r="E19" s="12">
        <f t="shared" si="0"/>
        <v>11</v>
      </c>
      <c r="F19" s="13">
        <v>10</v>
      </c>
      <c r="G19" s="14">
        <v>40</v>
      </c>
      <c r="H19" s="13">
        <f t="shared" si="1"/>
        <v>83</v>
      </c>
    </row>
    <row r="20" spans="1:8" ht="20.25" x14ac:dyDescent="0.5">
      <c r="A20" s="11" t="s">
        <v>27</v>
      </c>
      <c r="B20" s="11">
        <v>14</v>
      </c>
      <c r="C20" s="4">
        <v>1335</v>
      </c>
      <c r="D20" s="4">
        <v>1328</v>
      </c>
      <c r="E20" s="12">
        <f t="shared" si="0"/>
        <v>7</v>
      </c>
      <c r="F20" s="13">
        <v>10</v>
      </c>
      <c r="G20" s="14">
        <v>20</v>
      </c>
      <c r="H20" s="13">
        <f t="shared" si="1"/>
        <v>51</v>
      </c>
    </row>
    <row r="21" spans="1:8" x14ac:dyDescent="0.25">
      <c r="A21" s="11" t="s">
        <v>28</v>
      </c>
      <c r="B21" s="11">
        <v>15</v>
      </c>
      <c r="C21" s="4">
        <v>92</v>
      </c>
      <c r="D21" s="4">
        <v>92</v>
      </c>
      <c r="E21" s="12">
        <f t="shared" si="0"/>
        <v>0</v>
      </c>
      <c r="F21" s="13">
        <v>10</v>
      </c>
      <c r="G21" s="6"/>
      <c r="H21" s="13">
        <f t="shared" si="1"/>
        <v>10</v>
      </c>
    </row>
    <row r="22" spans="1:8" ht="20.25" x14ac:dyDescent="0.5">
      <c r="A22" s="11" t="s">
        <v>29</v>
      </c>
      <c r="B22" s="11">
        <v>16</v>
      </c>
      <c r="C22" s="4">
        <v>1433</v>
      </c>
      <c r="D22" s="4">
        <v>1431</v>
      </c>
      <c r="E22" s="12">
        <f t="shared" si="0"/>
        <v>2</v>
      </c>
      <c r="F22" s="13">
        <v>10</v>
      </c>
      <c r="G22" s="14">
        <v>20</v>
      </c>
      <c r="H22" s="13">
        <f t="shared" si="1"/>
        <v>36</v>
      </c>
    </row>
    <row r="23" spans="1:8" x14ac:dyDescent="0.25">
      <c r="A23" s="11" t="s">
        <v>30</v>
      </c>
      <c r="B23" s="11">
        <v>17</v>
      </c>
      <c r="C23" s="4">
        <v>1836</v>
      </c>
      <c r="D23" s="4">
        <v>1836</v>
      </c>
      <c r="E23" s="12">
        <f t="shared" si="0"/>
        <v>0</v>
      </c>
      <c r="F23" s="13">
        <v>10</v>
      </c>
      <c r="G23" s="6"/>
      <c r="H23" s="13">
        <f t="shared" si="1"/>
        <v>10</v>
      </c>
    </row>
    <row r="24" spans="1:8" ht="20.25" x14ac:dyDescent="0.5">
      <c r="A24" s="11" t="s">
        <v>31</v>
      </c>
      <c r="B24" s="11">
        <v>18</v>
      </c>
      <c r="C24" s="4">
        <v>2200</v>
      </c>
      <c r="D24" s="4">
        <v>2197</v>
      </c>
      <c r="E24" s="12">
        <f t="shared" si="0"/>
        <v>3</v>
      </c>
      <c r="F24" s="13">
        <v>10</v>
      </c>
      <c r="G24" s="14">
        <v>20</v>
      </c>
      <c r="H24" s="13">
        <f t="shared" si="1"/>
        <v>39</v>
      </c>
    </row>
    <row r="25" spans="1:8" ht="20.25" x14ac:dyDescent="0.5">
      <c r="A25" s="11" t="s">
        <v>32</v>
      </c>
      <c r="B25" s="11">
        <v>19</v>
      </c>
      <c r="C25" s="4">
        <v>472</v>
      </c>
      <c r="D25" s="4">
        <v>470</v>
      </c>
      <c r="E25" s="12">
        <f t="shared" si="0"/>
        <v>2</v>
      </c>
      <c r="F25" s="13">
        <v>10</v>
      </c>
      <c r="G25" s="14">
        <v>20</v>
      </c>
      <c r="H25" s="13">
        <f t="shared" si="1"/>
        <v>36</v>
      </c>
    </row>
    <row r="26" spans="1:8" ht="20.25" x14ac:dyDescent="0.5">
      <c r="A26" s="11" t="s">
        <v>33</v>
      </c>
      <c r="B26" s="11">
        <v>20</v>
      </c>
      <c r="C26" s="4">
        <v>1688</v>
      </c>
      <c r="D26" s="4">
        <v>1680</v>
      </c>
      <c r="E26" s="12">
        <f t="shared" si="0"/>
        <v>8</v>
      </c>
      <c r="F26" s="13">
        <v>10</v>
      </c>
      <c r="G26" s="14">
        <v>20</v>
      </c>
      <c r="H26" s="13">
        <f t="shared" si="1"/>
        <v>54</v>
      </c>
    </row>
    <row r="27" spans="1:8" ht="20.25" x14ac:dyDescent="0.5">
      <c r="A27" s="11" t="s">
        <v>34</v>
      </c>
      <c r="B27" s="11">
        <v>21</v>
      </c>
      <c r="C27" s="4">
        <v>4259</v>
      </c>
      <c r="D27" s="4">
        <v>4249</v>
      </c>
      <c r="E27" s="12">
        <f t="shared" si="0"/>
        <v>10</v>
      </c>
      <c r="F27" s="13">
        <v>10</v>
      </c>
      <c r="G27" s="14">
        <v>20</v>
      </c>
      <c r="H27" s="13">
        <f t="shared" si="1"/>
        <v>60</v>
      </c>
    </row>
    <row r="28" spans="1:8" ht="20.25" x14ac:dyDescent="0.5">
      <c r="A28" s="11" t="s">
        <v>35</v>
      </c>
      <c r="B28" s="11">
        <v>22</v>
      </c>
      <c r="C28" s="4">
        <v>1415</v>
      </c>
      <c r="D28" s="4">
        <v>1400</v>
      </c>
      <c r="E28" s="12">
        <f t="shared" si="0"/>
        <v>15</v>
      </c>
      <c r="F28" s="13">
        <v>10</v>
      </c>
      <c r="G28" s="14">
        <v>20</v>
      </c>
      <c r="H28" s="13">
        <f t="shared" si="1"/>
        <v>75</v>
      </c>
    </row>
    <row r="29" spans="1:8" ht="20.25" x14ac:dyDescent="0.5">
      <c r="A29" s="11" t="s">
        <v>36</v>
      </c>
      <c r="B29" s="11">
        <v>23</v>
      </c>
      <c r="C29" s="4">
        <v>891</v>
      </c>
      <c r="D29" s="4">
        <v>880</v>
      </c>
      <c r="E29" s="12">
        <f t="shared" si="0"/>
        <v>11</v>
      </c>
      <c r="F29" s="13">
        <v>10</v>
      </c>
      <c r="G29" s="14">
        <v>20</v>
      </c>
      <c r="H29" s="13">
        <f t="shared" si="1"/>
        <v>63</v>
      </c>
    </row>
    <row r="30" spans="1:8" ht="20.25" x14ac:dyDescent="0.5">
      <c r="A30" s="11" t="s">
        <v>37</v>
      </c>
      <c r="B30" s="11">
        <v>24</v>
      </c>
      <c r="C30" s="4">
        <v>3981</v>
      </c>
      <c r="D30" s="4">
        <v>3962</v>
      </c>
      <c r="E30" s="12">
        <f t="shared" si="0"/>
        <v>19</v>
      </c>
      <c r="F30" s="13">
        <v>10</v>
      </c>
      <c r="G30" s="14">
        <v>20</v>
      </c>
      <c r="H30" s="13">
        <f t="shared" si="1"/>
        <v>87</v>
      </c>
    </row>
    <row r="31" spans="1:8" ht="20.25" x14ac:dyDescent="0.5">
      <c r="A31" s="11" t="s">
        <v>38</v>
      </c>
      <c r="B31" s="11">
        <v>25</v>
      </c>
      <c r="C31" s="4">
        <v>1473</v>
      </c>
      <c r="D31" s="4">
        <v>1468</v>
      </c>
      <c r="E31" s="12">
        <f t="shared" si="0"/>
        <v>5</v>
      </c>
      <c r="F31" s="13">
        <v>10</v>
      </c>
      <c r="G31" s="14">
        <v>20</v>
      </c>
      <c r="H31" s="13">
        <f t="shared" si="1"/>
        <v>45</v>
      </c>
    </row>
    <row r="32" spans="1:8" ht="20.25" x14ac:dyDescent="0.5">
      <c r="A32" s="11" t="s">
        <v>39</v>
      </c>
      <c r="B32" s="11">
        <v>26</v>
      </c>
      <c r="C32" s="4">
        <v>2775</v>
      </c>
      <c r="D32" s="4">
        <v>2765</v>
      </c>
      <c r="E32" s="12">
        <f t="shared" si="0"/>
        <v>10</v>
      </c>
      <c r="F32" s="13">
        <v>10</v>
      </c>
      <c r="G32" s="14">
        <v>20</v>
      </c>
      <c r="H32" s="13">
        <f t="shared" si="1"/>
        <v>60</v>
      </c>
    </row>
    <row r="33" spans="1:8" ht="20.25" x14ac:dyDescent="0.5">
      <c r="A33" s="11" t="s">
        <v>40</v>
      </c>
      <c r="B33" s="11">
        <v>27</v>
      </c>
      <c r="C33" s="4">
        <v>1662</v>
      </c>
      <c r="D33" s="4">
        <v>1656</v>
      </c>
      <c r="E33" s="12">
        <f t="shared" si="0"/>
        <v>6</v>
      </c>
      <c r="F33" s="13">
        <v>10</v>
      </c>
      <c r="G33" s="14">
        <v>40</v>
      </c>
      <c r="H33" s="13">
        <f t="shared" si="1"/>
        <v>68</v>
      </c>
    </row>
    <row r="34" spans="1:8" ht="20.25" x14ac:dyDescent="0.5">
      <c r="A34" s="11" t="s">
        <v>41</v>
      </c>
      <c r="B34" s="11">
        <v>28</v>
      </c>
      <c r="C34" s="4">
        <v>5462</v>
      </c>
      <c r="D34" s="4">
        <v>5440</v>
      </c>
      <c r="E34" s="12">
        <f t="shared" si="0"/>
        <v>22</v>
      </c>
      <c r="F34" s="13">
        <v>10</v>
      </c>
      <c r="G34" s="14">
        <v>20</v>
      </c>
      <c r="H34" s="13">
        <f t="shared" si="1"/>
        <v>96</v>
      </c>
    </row>
    <row r="35" spans="1:8" ht="20.25" x14ac:dyDescent="0.5">
      <c r="A35" s="11" t="s">
        <v>42</v>
      </c>
      <c r="B35" s="11">
        <v>29</v>
      </c>
      <c r="C35" s="4">
        <v>2552</v>
      </c>
      <c r="D35" s="4">
        <v>2538</v>
      </c>
      <c r="E35" s="12">
        <f t="shared" si="0"/>
        <v>14</v>
      </c>
      <c r="F35" s="13">
        <v>10</v>
      </c>
      <c r="G35" s="14">
        <v>20</v>
      </c>
      <c r="H35" s="13">
        <f t="shared" si="1"/>
        <v>72</v>
      </c>
    </row>
    <row r="36" spans="1:8" x14ac:dyDescent="0.25">
      <c r="A36" s="11" t="s">
        <v>43</v>
      </c>
      <c r="B36" s="11">
        <v>30</v>
      </c>
      <c r="C36" s="4">
        <v>2424</v>
      </c>
      <c r="D36" s="4">
        <v>2420</v>
      </c>
      <c r="E36" s="12">
        <f t="shared" si="0"/>
        <v>4</v>
      </c>
      <c r="F36" s="13">
        <v>10</v>
      </c>
      <c r="G36" s="6"/>
      <c r="H36" s="13">
        <f t="shared" si="1"/>
        <v>22</v>
      </c>
    </row>
    <row r="37" spans="1:8" ht="20.25" x14ac:dyDescent="0.5">
      <c r="A37" s="11" t="s">
        <v>44</v>
      </c>
      <c r="B37" s="11">
        <v>31</v>
      </c>
      <c r="C37" s="4">
        <v>4166</v>
      </c>
      <c r="D37" s="4">
        <v>4154</v>
      </c>
      <c r="E37" s="12">
        <f t="shared" si="0"/>
        <v>12</v>
      </c>
      <c r="F37" s="13">
        <v>10</v>
      </c>
      <c r="G37" s="14">
        <v>20</v>
      </c>
      <c r="H37" s="13">
        <f t="shared" si="1"/>
        <v>66</v>
      </c>
    </row>
    <row r="38" spans="1:8" ht="20.25" x14ac:dyDescent="0.5">
      <c r="A38" s="11" t="s">
        <v>45</v>
      </c>
      <c r="B38" s="11">
        <v>32</v>
      </c>
      <c r="C38" s="4">
        <v>5524</v>
      </c>
      <c r="D38" s="4">
        <v>5515</v>
      </c>
      <c r="E38" s="12">
        <f t="shared" si="0"/>
        <v>9</v>
      </c>
      <c r="F38" s="13">
        <v>10</v>
      </c>
      <c r="G38" s="14">
        <v>20</v>
      </c>
      <c r="H38" s="13">
        <f t="shared" si="1"/>
        <v>57</v>
      </c>
    </row>
    <row r="39" spans="1:8" ht="20.25" x14ac:dyDescent="0.5">
      <c r="A39" s="11" t="s">
        <v>46</v>
      </c>
      <c r="B39" s="11">
        <v>33</v>
      </c>
      <c r="C39" s="4">
        <v>1188</v>
      </c>
      <c r="D39" s="4">
        <v>1181</v>
      </c>
      <c r="E39" s="12">
        <f t="shared" si="0"/>
        <v>7</v>
      </c>
      <c r="F39" s="13">
        <v>10</v>
      </c>
      <c r="G39" s="14">
        <v>20</v>
      </c>
      <c r="H39" s="13">
        <f t="shared" si="1"/>
        <v>51</v>
      </c>
    </row>
    <row r="40" spans="1:8" ht="20.25" x14ac:dyDescent="0.5">
      <c r="A40" s="11" t="s">
        <v>47</v>
      </c>
      <c r="B40" s="11">
        <v>34</v>
      </c>
      <c r="C40" s="4">
        <v>3484</v>
      </c>
      <c r="D40" s="4">
        <v>3468</v>
      </c>
      <c r="E40" s="12">
        <f t="shared" si="0"/>
        <v>16</v>
      </c>
      <c r="F40" s="13">
        <v>10</v>
      </c>
      <c r="G40" s="14">
        <v>20</v>
      </c>
      <c r="H40" s="13">
        <f t="shared" si="1"/>
        <v>78</v>
      </c>
    </row>
    <row r="41" spans="1:8" ht="20.25" x14ac:dyDescent="0.5">
      <c r="A41" s="11" t="s">
        <v>48</v>
      </c>
      <c r="B41" s="11">
        <v>35</v>
      </c>
      <c r="C41" s="4">
        <v>1701</v>
      </c>
      <c r="D41" s="4">
        <v>1694</v>
      </c>
      <c r="E41" s="12">
        <f t="shared" si="0"/>
        <v>7</v>
      </c>
      <c r="F41" s="13">
        <v>10</v>
      </c>
      <c r="G41" s="14">
        <v>20</v>
      </c>
      <c r="H41" s="13">
        <f t="shared" si="1"/>
        <v>51</v>
      </c>
    </row>
    <row r="42" spans="1:8" x14ac:dyDescent="0.25">
      <c r="A42" s="11" t="s">
        <v>49</v>
      </c>
      <c r="B42" s="11">
        <v>36</v>
      </c>
      <c r="C42" s="4">
        <v>2547</v>
      </c>
      <c r="D42" s="4">
        <v>2537</v>
      </c>
      <c r="E42" s="12">
        <f t="shared" si="0"/>
        <v>10</v>
      </c>
      <c r="F42" s="13">
        <v>10</v>
      </c>
      <c r="G42" s="6"/>
      <c r="H42" s="13">
        <f t="shared" si="1"/>
        <v>40</v>
      </c>
    </row>
    <row r="43" spans="1:8" ht="20.25" x14ac:dyDescent="0.5">
      <c r="A43" s="11" t="s">
        <v>50</v>
      </c>
      <c r="B43" s="11">
        <v>37</v>
      </c>
      <c r="C43" s="4">
        <v>2169</v>
      </c>
      <c r="D43" s="4">
        <v>2162</v>
      </c>
      <c r="E43" s="12">
        <f t="shared" si="0"/>
        <v>7</v>
      </c>
      <c r="F43" s="13">
        <v>10</v>
      </c>
      <c r="G43" s="14">
        <v>20</v>
      </c>
      <c r="H43" s="13">
        <f t="shared" si="1"/>
        <v>51</v>
      </c>
    </row>
    <row r="44" spans="1:8" x14ac:dyDescent="0.25">
      <c r="A44" s="11" t="s">
        <v>51</v>
      </c>
      <c r="B44" s="11">
        <v>38</v>
      </c>
      <c r="C44" s="4">
        <v>3404</v>
      </c>
      <c r="D44" s="4">
        <v>3390</v>
      </c>
      <c r="E44" s="12">
        <f t="shared" si="0"/>
        <v>14</v>
      </c>
      <c r="F44" s="13">
        <v>10</v>
      </c>
      <c r="G44" s="6"/>
      <c r="H44" s="13">
        <f t="shared" si="1"/>
        <v>52</v>
      </c>
    </row>
    <row r="45" spans="1:8" ht="20.25" x14ac:dyDescent="0.5">
      <c r="A45" s="11" t="s">
        <v>52</v>
      </c>
      <c r="B45" s="11">
        <v>39</v>
      </c>
      <c r="C45" s="4">
        <v>2226</v>
      </c>
      <c r="D45" s="4">
        <v>2215</v>
      </c>
      <c r="E45" s="12">
        <f t="shared" si="0"/>
        <v>11</v>
      </c>
      <c r="F45" s="13">
        <v>10</v>
      </c>
      <c r="G45" s="14">
        <v>20</v>
      </c>
      <c r="H45" s="13">
        <f t="shared" si="1"/>
        <v>63</v>
      </c>
    </row>
    <row r="46" spans="1:8" ht="20.25" x14ac:dyDescent="0.5">
      <c r="A46" s="11" t="s">
        <v>53</v>
      </c>
      <c r="B46" s="11">
        <v>40</v>
      </c>
      <c r="C46" s="4">
        <v>4228</v>
      </c>
      <c r="D46" s="4">
        <v>4216</v>
      </c>
      <c r="E46" s="12">
        <f t="shared" si="0"/>
        <v>12</v>
      </c>
      <c r="F46" s="13">
        <v>10</v>
      </c>
      <c r="G46" s="15">
        <v>0</v>
      </c>
      <c r="H46" s="13">
        <f t="shared" si="1"/>
        <v>46</v>
      </c>
    </row>
    <row r="47" spans="1:8" ht="20.25" x14ac:dyDescent="0.5">
      <c r="A47" s="11" t="s">
        <v>54</v>
      </c>
      <c r="B47" s="11">
        <v>41</v>
      </c>
      <c r="C47" s="4">
        <v>1756</v>
      </c>
      <c r="D47" s="4">
        <v>1749</v>
      </c>
      <c r="E47" s="12">
        <f t="shared" si="0"/>
        <v>7</v>
      </c>
      <c r="F47" s="13">
        <v>10</v>
      </c>
      <c r="G47" s="15">
        <v>20</v>
      </c>
      <c r="H47" s="13">
        <f t="shared" si="1"/>
        <v>51</v>
      </c>
    </row>
    <row r="48" spans="1:8" ht="20.25" x14ac:dyDescent="0.5">
      <c r="A48" s="11" t="s">
        <v>55</v>
      </c>
      <c r="B48" s="11">
        <v>42</v>
      </c>
      <c r="C48" s="4">
        <v>1312</v>
      </c>
      <c r="D48" s="4">
        <v>1307</v>
      </c>
      <c r="E48" s="12">
        <f t="shared" si="0"/>
        <v>5</v>
      </c>
      <c r="F48" s="13">
        <v>10</v>
      </c>
      <c r="G48" s="15">
        <v>20</v>
      </c>
      <c r="H48" s="13">
        <f t="shared" si="1"/>
        <v>45</v>
      </c>
    </row>
    <row r="49" spans="1:8" ht="20.25" x14ac:dyDescent="0.5">
      <c r="A49" s="11" t="s">
        <v>56</v>
      </c>
      <c r="B49" s="11">
        <v>43</v>
      </c>
      <c r="C49" s="4">
        <v>2315</v>
      </c>
      <c r="D49" s="4">
        <v>2301</v>
      </c>
      <c r="E49" s="12">
        <f t="shared" si="0"/>
        <v>14</v>
      </c>
      <c r="F49" s="13">
        <v>10</v>
      </c>
      <c r="G49" s="15">
        <v>20</v>
      </c>
      <c r="H49" s="13">
        <f t="shared" si="1"/>
        <v>72</v>
      </c>
    </row>
    <row r="50" spans="1:8" x14ac:dyDescent="0.25">
      <c r="A50" s="11" t="s">
        <v>15</v>
      </c>
      <c r="B50" s="11">
        <v>44</v>
      </c>
      <c r="C50" s="4">
        <v>3059</v>
      </c>
      <c r="D50" s="4">
        <v>3019</v>
      </c>
      <c r="E50" s="12">
        <f t="shared" si="0"/>
        <v>40</v>
      </c>
      <c r="F50" s="13">
        <v>10</v>
      </c>
      <c r="G50" s="6"/>
      <c r="H50" s="13">
        <f t="shared" si="1"/>
        <v>130</v>
      </c>
    </row>
    <row r="51" spans="1:8" ht="20.25" x14ac:dyDescent="0.5">
      <c r="A51" s="11" t="s">
        <v>57</v>
      </c>
      <c r="B51" s="11">
        <v>45</v>
      </c>
      <c r="C51" s="4">
        <v>872</v>
      </c>
      <c r="D51" s="4">
        <v>866</v>
      </c>
      <c r="E51" s="12">
        <f t="shared" si="0"/>
        <v>6</v>
      </c>
      <c r="F51" s="13">
        <v>10</v>
      </c>
      <c r="G51" s="15">
        <v>20</v>
      </c>
      <c r="H51" s="13">
        <f t="shared" si="1"/>
        <v>48</v>
      </c>
    </row>
    <row r="52" spans="1:8" ht="20.25" x14ac:dyDescent="0.5">
      <c r="A52" s="11" t="s">
        <v>58</v>
      </c>
      <c r="B52" s="11">
        <v>46</v>
      </c>
      <c r="C52" s="4">
        <v>1972</v>
      </c>
      <c r="D52" s="4">
        <v>1961</v>
      </c>
      <c r="E52" s="12">
        <f t="shared" si="0"/>
        <v>11</v>
      </c>
      <c r="F52" s="13">
        <v>10</v>
      </c>
      <c r="G52" s="15">
        <v>20</v>
      </c>
      <c r="H52" s="13">
        <f t="shared" si="1"/>
        <v>63</v>
      </c>
    </row>
    <row r="53" spans="1:8" ht="20.25" x14ac:dyDescent="0.5">
      <c r="A53" s="11" t="s">
        <v>56</v>
      </c>
      <c r="B53" s="11">
        <v>47</v>
      </c>
      <c r="C53" s="4">
        <v>2618</v>
      </c>
      <c r="D53" s="4">
        <v>2597</v>
      </c>
      <c r="E53" s="12">
        <f t="shared" si="0"/>
        <v>21</v>
      </c>
      <c r="F53" s="13">
        <v>10</v>
      </c>
      <c r="G53" s="15">
        <v>20</v>
      </c>
      <c r="H53" s="13">
        <f t="shared" si="1"/>
        <v>93</v>
      </c>
    </row>
    <row r="54" spans="1:8" ht="20.25" x14ac:dyDescent="0.5">
      <c r="A54" s="11" t="s">
        <v>59</v>
      </c>
      <c r="B54" s="11">
        <v>48</v>
      </c>
      <c r="C54" s="4">
        <v>1719</v>
      </c>
      <c r="D54" s="4">
        <v>1717</v>
      </c>
      <c r="E54" s="12">
        <f t="shared" si="0"/>
        <v>2</v>
      </c>
      <c r="F54" s="13">
        <v>10</v>
      </c>
      <c r="G54" s="15">
        <v>0</v>
      </c>
      <c r="H54" s="13">
        <f t="shared" si="1"/>
        <v>16</v>
      </c>
    </row>
    <row r="55" spans="1:8" ht="20.25" x14ac:dyDescent="0.5">
      <c r="A55" s="11" t="s">
        <v>60</v>
      </c>
      <c r="B55" s="11">
        <v>49</v>
      </c>
      <c r="C55" s="4">
        <v>1753</v>
      </c>
      <c r="D55" s="4">
        <v>1743</v>
      </c>
      <c r="E55" s="12">
        <f t="shared" si="0"/>
        <v>10</v>
      </c>
      <c r="F55" s="13">
        <v>10</v>
      </c>
      <c r="G55" s="15">
        <v>50</v>
      </c>
      <c r="H55" s="13">
        <f t="shared" si="1"/>
        <v>90</v>
      </c>
    </row>
    <row r="56" spans="1:8" ht="20.25" x14ac:dyDescent="0.5">
      <c r="A56" s="11" t="s">
        <v>61</v>
      </c>
      <c r="B56" s="11">
        <v>50</v>
      </c>
      <c r="C56" s="4">
        <v>2067</v>
      </c>
      <c r="D56" s="4">
        <v>2053</v>
      </c>
      <c r="E56" s="12">
        <f t="shared" si="0"/>
        <v>14</v>
      </c>
      <c r="F56" s="13">
        <v>10</v>
      </c>
      <c r="G56" s="15">
        <v>20</v>
      </c>
      <c r="H56" s="13">
        <f t="shared" si="1"/>
        <v>72</v>
      </c>
    </row>
    <row r="57" spans="1:8" ht="20.25" x14ac:dyDescent="0.5">
      <c r="A57" s="11" t="s">
        <v>62</v>
      </c>
      <c r="B57" s="11">
        <v>51</v>
      </c>
      <c r="C57" s="4">
        <v>2007</v>
      </c>
      <c r="D57" s="4">
        <v>2007</v>
      </c>
      <c r="E57" s="12">
        <f t="shared" si="0"/>
        <v>0</v>
      </c>
      <c r="F57" s="13">
        <v>10</v>
      </c>
      <c r="G57" s="15">
        <v>20</v>
      </c>
      <c r="H57" s="13">
        <f t="shared" si="1"/>
        <v>30</v>
      </c>
    </row>
    <row r="58" spans="1:8" ht="20.25" x14ac:dyDescent="0.5">
      <c r="A58" s="11" t="s">
        <v>63</v>
      </c>
      <c r="B58" s="11">
        <v>52</v>
      </c>
      <c r="C58" s="4">
        <v>771</v>
      </c>
      <c r="D58" s="4">
        <v>767</v>
      </c>
      <c r="E58" s="12">
        <f t="shared" si="0"/>
        <v>4</v>
      </c>
      <c r="F58" s="13">
        <v>10</v>
      </c>
      <c r="G58" s="15">
        <v>20</v>
      </c>
      <c r="H58" s="13">
        <f t="shared" si="1"/>
        <v>42</v>
      </c>
    </row>
    <row r="59" spans="1:8" ht="20.25" x14ac:dyDescent="0.5">
      <c r="A59" s="11" t="s">
        <v>64</v>
      </c>
      <c r="B59" s="11">
        <v>53</v>
      </c>
      <c r="C59" s="4">
        <v>9007</v>
      </c>
      <c r="D59" s="4">
        <v>8979</v>
      </c>
      <c r="E59" s="12">
        <f t="shared" si="0"/>
        <v>28</v>
      </c>
      <c r="F59" s="13">
        <v>10</v>
      </c>
      <c r="G59" s="15">
        <v>20</v>
      </c>
      <c r="H59" s="13">
        <f t="shared" si="1"/>
        <v>114</v>
      </c>
    </row>
    <row r="60" spans="1:8" ht="20.25" x14ac:dyDescent="0.5">
      <c r="A60" s="11" t="s">
        <v>65</v>
      </c>
      <c r="B60" s="11">
        <v>54</v>
      </c>
      <c r="C60" s="4">
        <v>6776</v>
      </c>
      <c r="D60" s="4">
        <v>6738</v>
      </c>
      <c r="E60" s="12">
        <f t="shared" si="0"/>
        <v>38</v>
      </c>
      <c r="F60" s="13">
        <v>10</v>
      </c>
      <c r="G60" s="15">
        <v>20</v>
      </c>
      <c r="H60" s="13">
        <f t="shared" si="1"/>
        <v>144</v>
      </c>
    </row>
    <row r="61" spans="1:8" ht="20.25" x14ac:dyDescent="0.5">
      <c r="A61" s="11" t="s">
        <v>66</v>
      </c>
      <c r="B61" s="11">
        <v>55</v>
      </c>
      <c r="C61" s="4">
        <v>2407</v>
      </c>
      <c r="D61" s="4">
        <v>2389</v>
      </c>
      <c r="E61" s="12">
        <f t="shared" si="0"/>
        <v>18</v>
      </c>
      <c r="F61" s="13">
        <v>10</v>
      </c>
      <c r="G61" s="15">
        <v>20</v>
      </c>
      <c r="H61" s="13">
        <f t="shared" si="1"/>
        <v>84</v>
      </c>
    </row>
    <row r="62" spans="1:8" ht="20.25" x14ac:dyDescent="0.5">
      <c r="A62" s="11" t="s">
        <v>67</v>
      </c>
      <c r="B62" s="11">
        <v>56</v>
      </c>
      <c r="C62" s="4">
        <v>3533</v>
      </c>
      <c r="D62" s="4">
        <v>3513</v>
      </c>
      <c r="E62" s="12">
        <f t="shared" si="0"/>
        <v>20</v>
      </c>
      <c r="F62" s="13">
        <v>10</v>
      </c>
      <c r="G62" s="15">
        <v>20</v>
      </c>
      <c r="H62" s="13">
        <f t="shared" si="1"/>
        <v>90</v>
      </c>
    </row>
    <row r="63" spans="1:8" ht="20.25" x14ac:dyDescent="0.5">
      <c r="A63" s="11" t="s">
        <v>68</v>
      </c>
      <c r="B63" s="11">
        <v>57</v>
      </c>
      <c r="C63" s="4">
        <v>4776</v>
      </c>
      <c r="D63" s="4">
        <v>4763</v>
      </c>
      <c r="E63" s="12">
        <f t="shared" si="0"/>
        <v>13</v>
      </c>
      <c r="F63" s="13">
        <v>10</v>
      </c>
      <c r="G63" s="15">
        <v>20</v>
      </c>
      <c r="H63" s="13">
        <f t="shared" si="1"/>
        <v>69</v>
      </c>
    </row>
    <row r="64" spans="1:8" ht="20.25" x14ac:dyDescent="0.5">
      <c r="A64" s="11" t="s">
        <v>69</v>
      </c>
      <c r="B64" s="11">
        <v>58</v>
      </c>
      <c r="C64" s="4">
        <v>1800</v>
      </c>
      <c r="D64" s="4">
        <v>1787</v>
      </c>
      <c r="E64" s="12">
        <f t="shared" si="0"/>
        <v>13</v>
      </c>
      <c r="F64" s="13">
        <v>10</v>
      </c>
      <c r="G64" s="15">
        <v>38.5</v>
      </c>
      <c r="H64" s="13">
        <f t="shared" si="1"/>
        <v>87.5</v>
      </c>
    </row>
    <row r="65" spans="1:8" ht="20.25" x14ac:dyDescent="0.5">
      <c r="A65" s="11" t="s">
        <v>70</v>
      </c>
      <c r="B65" s="11">
        <v>59</v>
      </c>
      <c r="C65" s="4">
        <v>633</v>
      </c>
      <c r="D65" s="4">
        <v>625</v>
      </c>
      <c r="E65" s="12">
        <f t="shared" si="0"/>
        <v>8</v>
      </c>
      <c r="F65" s="13">
        <v>10</v>
      </c>
      <c r="G65" s="15">
        <v>38.5</v>
      </c>
      <c r="H65" s="13">
        <f t="shared" si="1"/>
        <v>72.5</v>
      </c>
    </row>
    <row r="66" spans="1:8" ht="20.25" x14ac:dyDescent="0.5">
      <c r="A66" s="11" t="s">
        <v>71</v>
      </c>
      <c r="B66" s="11">
        <v>60</v>
      </c>
      <c r="C66" s="4">
        <v>868</v>
      </c>
      <c r="D66" s="4">
        <v>868</v>
      </c>
      <c r="E66" s="12">
        <f t="shared" si="0"/>
        <v>0</v>
      </c>
      <c r="F66" s="13">
        <v>10</v>
      </c>
      <c r="G66" s="15">
        <v>38.5</v>
      </c>
      <c r="H66" s="13">
        <f t="shared" si="1"/>
        <v>48.5</v>
      </c>
    </row>
    <row r="67" spans="1:8" ht="20.25" x14ac:dyDescent="0.5">
      <c r="A67" s="11" t="s">
        <v>72</v>
      </c>
      <c r="B67" s="11">
        <v>61</v>
      </c>
      <c r="C67" s="4">
        <v>1438</v>
      </c>
      <c r="D67" s="4">
        <v>1418</v>
      </c>
      <c r="E67" s="12">
        <f t="shared" si="0"/>
        <v>20</v>
      </c>
      <c r="F67" s="13">
        <v>10</v>
      </c>
      <c r="G67" s="15">
        <v>77</v>
      </c>
      <c r="H67" s="13">
        <f t="shared" si="1"/>
        <v>147</v>
      </c>
    </row>
    <row r="68" spans="1:8" ht="20.25" x14ac:dyDescent="0.5">
      <c r="A68" s="11" t="s">
        <v>73</v>
      </c>
      <c r="B68" s="11">
        <v>62</v>
      </c>
      <c r="C68" s="4">
        <v>3117</v>
      </c>
      <c r="D68" s="4">
        <v>3104</v>
      </c>
      <c r="E68" s="12">
        <f t="shared" si="0"/>
        <v>13</v>
      </c>
      <c r="F68" s="13">
        <v>10</v>
      </c>
      <c r="G68" s="15">
        <v>38.5</v>
      </c>
      <c r="H68" s="13">
        <f t="shared" si="1"/>
        <v>87.5</v>
      </c>
    </row>
    <row r="69" spans="1:8" x14ac:dyDescent="0.25">
      <c r="A69" s="11" t="s">
        <v>74</v>
      </c>
      <c r="B69" s="11">
        <v>63</v>
      </c>
      <c r="C69" s="4">
        <v>4260</v>
      </c>
      <c r="D69" s="4">
        <v>4252</v>
      </c>
      <c r="E69" s="12">
        <f t="shared" si="0"/>
        <v>8</v>
      </c>
      <c r="F69" s="13">
        <v>10</v>
      </c>
      <c r="G69" s="6"/>
      <c r="H69" s="13">
        <f t="shared" si="1"/>
        <v>34</v>
      </c>
    </row>
    <row r="70" spans="1:8" x14ac:dyDescent="0.25">
      <c r="A70" s="11" t="s">
        <v>75</v>
      </c>
      <c r="B70" s="11">
        <v>64</v>
      </c>
      <c r="C70" s="4">
        <v>4301</v>
      </c>
      <c r="D70" s="4">
        <v>4268</v>
      </c>
      <c r="E70" s="12">
        <f t="shared" si="0"/>
        <v>33</v>
      </c>
      <c r="F70" s="13">
        <v>10</v>
      </c>
      <c r="G70" s="6"/>
      <c r="H70" s="13">
        <f t="shared" si="1"/>
        <v>109</v>
      </c>
    </row>
    <row r="71" spans="1:8" ht="20.25" x14ac:dyDescent="0.5">
      <c r="A71" s="11" t="s">
        <v>76</v>
      </c>
      <c r="B71" s="11">
        <v>65</v>
      </c>
      <c r="C71" s="4">
        <v>13359</v>
      </c>
      <c r="D71" s="4">
        <v>13314</v>
      </c>
      <c r="E71" s="12">
        <f t="shared" si="0"/>
        <v>45</v>
      </c>
      <c r="F71" s="13">
        <v>10</v>
      </c>
      <c r="G71" s="14">
        <v>160</v>
      </c>
      <c r="H71" s="13">
        <f t="shared" si="1"/>
        <v>305</v>
      </c>
    </row>
    <row r="72" spans="1:8" ht="20.25" x14ac:dyDescent="0.5">
      <c r="A72" s="11" t="s">
        <v>77</v>
      </c>
      <c r="B72" s="11">
        <v>66</v>
      </c>
      <c r="C72" s="4">
        <v>3072</v>
      </c>
      <c r="D72" s="4">
        <v>3062</v>
      </c>
      <c r="E72" s="12">
        <f t="shared" ref="E72:E135" si="2">C72-D72</f>
        <v>10</v>
      </c>
      <c r="F72" s="13">
        <v>10</v>
      </c>
      <c r="G72" s="15">
        <v>38.5</v>
      </c>
      <c r="H72" s="13">
        <f t="shared" ref="H72:H135" si="3">E72*3+F72+G72</f>
        <v>78.5</v>
      </c>
    </row>
    <row r="73" spans="1:8" ht="20.25" x14ac:dyDescent="0.5">
      <c r="A73" s="11" t="s">
        <v>78</v>
      </c>
      <c r="B73" s="11">
        <v>67</v>
      </c>
      <c r="C73" s="4">
        <v>4141</v>
      </c>
      <c r="D73" s="4">
        <v>4129</v>
      </c>
      <c r="E73" s="12">
        <f t="shared" si="2"/>
        <v>12</v>
      </c>
      <c r="F73" s="13">
        <v>10</v>
      </c>
      <c r="G73" s="15">
        <v>38.5</v>
      </c>
      <c r="H73" s="13">
        <f t="shared" si="3"/>
        <v>84.5</v>
      </c>
    </row>
    <row r="74" spans="1:8" ht="20.25" x14ac:dyDescent="0.5">
      <c r="A74" s="11" t="s">
        <v>79</v>
      </c>
      <c r="B74" s="11">
        <v>68</v>
      </c>
      <c r="C74" s="4">
        <v>2248</v>
      </c>
      <c r="D74" s="4">
        <v>2239</v>
      </c>
      <c r="E74" s="12">
        <f t="shared" si="2"/>
        <v>9</v>
      </c>
      <c r="F74" s="13">
        <v>10</v>
      </c>
      <c r="G74" s="15">
        <v>38.5</v>
      </c>
      <c r="H74" s="13">
        <f t="shared" si="3"/>
        <v>75.5</v>
      </c>
    </row>
    <row r="75" spans="1:8" ht="20.25" x14ac:dyDescent="0.5">
      <c r="A75" s="11" t="s">
        <v>80</v>
      </c>
      <c r="B75" s="11">
        <v>69</v>
      </c>
      <c r="C75" s="4">
        <v>1422</v>
      </c>
      <c r="D75" s="4">
        <v>1418</v>
      </c>
      <c r="E75" s="12">
        <f t="shared" si="2"/>
        <v>4</v>
      </c>
      <c r="F75" s="13">
        <v>10</v>
      </c>
      <c r="G75" s="15">
        <v>38.5</v>
      </c>
      <c r="H75" s="13">
        <f t="shared" si="3"/>
        <v>60.5</v>
      </c>
    </row>
    <row r="76" spans="1:8" x14ac:dyDescent="0.25">
      <c r="A76" s="11" t="s">
        <v>81</v>
      </c>
      <c r="B76" s="11">
        <v>70</v>
      </c>
      <c r="C76" s="4">
        <v>2787</v>
      </c>
      <c r="D76" s="4">
        <v>2770</v>
      </c>
      <c r="E76" s="12">
        <f t="shared" si="2"/>
        <v>17</v>
      </c>
      <c r="F76" s="13">
        <v>10</v>
      </c>
      <c r="G76" s="6"/>
      <c r="H76" s="13">
        <f t="shared" si="3"/>
        <v>61</v>
      </c>
    </row>
    <row r="77" spans="1:8" ht="20.25" x14ac:dyDescent="0.5">
      <c r="A77" s="11" t="s">
        <v>82</v>
      </c>
      <c r="B77" s="11">
        <v>71</v>
      </c>
      <c r="C77" s="4">
        <v>2276</v>
      </c>
      <c r="D77" s="4">
        <v>2254</v>
      </c>
      <c r="E77" s="12">
        <f t="shared" si="2"/>
        <v>22</v>
      </c>
      <c r="F77" s="13">
        <v>10</v>
      </c>
      <c r="G77" s="15">
        <v>38.5</v>
      </c>
      <c r="H77" s="13">
        <f t="shared" si="3"/>
        <v>114.5</v>
      </c>
    </row>
    <row r="78" spans="1:8" ht="20.25" x14ac:dyDescent="0.5">
      <c r="A78" s="11" t="s">
        <v>83</v>
      </c>
      <c r="B78" s="11">
        <v>72</v>
      </c>
      <c r="C78" s="4">
        <v>4958</v>
      </c>
      <c r="D78" s="4">
        <v>4942</v>
      </c>
      <c r="E78" s="12">
        <f t="shared" si="2"/>
        <v>16</v>
      </c>
      <c r="F78" s="13">
        <v>10</v>
      </c>
      <c r="G78" s="14">
        <v>20</v>
      </c>
      <c r="H78" s="13">
        <f t="shared" si="3"/>
        <v>78</v>
      </c>
    </row>
    <row r="79" spans="1:8" ht="20.25" x14ac:dyDescent="0.5">
      <c r="A79" s="11" t="s">
        <v>84</v>
      </c>
      <c r="B79" s="11">
        <v>73</v>
      </c>
      <c r="C79" s="4">
        <v>5120</v>
      </c>
      <c r="D79" s="4">
        <v>5104</v>
      </c>
      <c r="E79" s="12">
        <f t="shared" si="2"/>
        <v>16</v>
      </c>
      <c r="F79" s="13">
        <v>10</v>
      </c>
      <c r="G79" s="15">
        <v>38.5</v>
      </c>
      <c r="H79" s="13">
        <f t="shared" si="3"/>
        <v>96.5</v>
      </c>
    </row>
    <row r="80" spans="1:8" ht="20.25" x14ac:dyDescent="0.5">
      <c r="A80" s="11" t="s">
        <v>85</v>
      </c>
      <c r="B80" s="11">
        <v>74</v>
      </c>
      <c r="C80" s="4">
        <v>3008</v>
      </c>
      <c r="D80" s="4">
        <v>2973</v>
      </c>
      <c r="E80" s="12">
        <f t="shared" si="2"/>
        <v>35</v>
      </c>
      <c r="F80" s="13">
        <v>10</v>
      </c>
      <c r="G80" s="15">
        <v>77</v>
      </c>
      <c r="H80" s="13">
        <f t="shared" si="3"/>
        <v>192</v>
      </c>
    </row>
    <row r="81" spans="1:8" ht="20.25" x14ac:dyDescent="0.5">
      <c r="A81" s="11" t="s">
        <v>86</v>
      </c>
      <c r="B81" s="11">
        <v>75</v>
      </c>
      <c r="C81" s="4">
        <v>1196</v>
      </c>
      <c r="D81" s="4">
        <v>1184</v>
      </c>
      <c r="E81" s="12">
        <f t="shared" si="2"/>
        <v>12</v>
      </c>
      <c r="F81" s="13">
        <v>10</v>
      </c>
      <c r="G81" s="15">
        <v>38.5</v>
      </c>
      <c r="H81" s="13">
        <f t="shared" si="3"/>
        <v>84.5</v>
      </c>
    </row>
    <row r="82" spans="1:8" ht="20.25" x14ac:dyDescent="0.5">
      <c r="A82" s="11" t="s">
        <v>87</v>
      </c>
      <c r="B82" s="11">
        <v>76</v>
      </c>
      <c r="C82" s="4">
        <v>1220</v>
      </c>
      <c r="D82" s="4">
        <v>1202</v>
      </c>
      <c r="E82" s="12">
        <f t="shared" si="2"/>
        <v>18</v>
      </c>
      <c r="F82" s="13">
        <v>10</v>
      </c>
      <c r="G82" s="15">
        <v>38.5</v>
      </c>
      <c r="H82" s="13">
        <f t="shared" si="3"/>
        <v>102.5</v>
      </c>
    </row>
    <row r="83" spans="1:8" ht="20.25" x14ac:dyDescent="0.5">
      <c r="A83" s="11" t="s">
        <v>88</v>
      </c>
      <c r="B83" s="11">
        <v>77</v>
      </c>
      <c r="C83" s="4">
        <v>3286</v>
      </c>
      <c r="D83" s="4">
        <v>3275</v>
      </c>
      <c r="E83" s="12">
        <f t="shared" si="2"/>
        <v>11</v>
      </c>
      <c r="F83" s="13">
        <v>10</v>
      </c>
      <c r="G83" s="15">
        <v>38.5</v>
      </c>
      <c r="H83" s="13">
        <f t="shared" si="3"/>
        <v>81.5</v>
      </c>
    </row>
    <row r="84" spans="1:8" ht="20.25" x14ac:dyDescent="0.5">
      <c r="A84" s="11" t="s">
        <v>89</v>
      </c>
      <c r="B84" s="11">
        <v>78</v>
      </c>
      <c r="C84" s="4">
        <v>4426</v>
      </c>
      <c r="D84" s="4">
        <v>4410</v>
      </c>
      <c r="E84" s="12">
        <f t="shared" si="2"/>
        <v>16</v>
      </c>
      <c r="F84" s="13">
        <v>10</v>
      </c>
      <c r="G84" s="15">
        <v>38.5</v>
      </c>
      <c r="H84" s="13">
        <f t="shared" si="3"/>
        <v>96.5</v>
      </c>
    </row>
    <row r="85" spans="1:8" ht="20.25" x14ac:dyDescent="0.5">
      <c r="A85" s="11" t="s">
        <v>90</v>
      </c>
      <c r="B85" s="11">
        <v>79</v>
      </c>
      <c r="C85" s="4">
        <v>4263</v>
      </c>
      <c r="D85" s="4">
        <v>4245</v>
      </c>
      <c r="E85" s="12">
        <f t="shared" si="2"/>
        <v>18</v>
      </c>
      <c r="F85" s="13">
        <v>10</v>
      </c>
      <c r="G85" s="14">
        <v>50</v>
      </c>
      <c r="H85" s="13">
        <f t="shared" si="3"/>
        <v>114</v>
      </c>
    </row>
    <row r="86" spans="1:8" ht="20.25" x14ac:dyDescent="0.5">
      <c r="A86" s="11" t="s">
        <v>91</v>
      </c>
      <c r="B86" s="11">
        <v>80</v>
      </c>
      <c r="C86" s="4">
        <v>3207</v>
      </c>
      <c r="D86" s="4">
        <v>3201</v>
      </c>
      <c r="E86" s="12">
        <f t="shared" si="2"/>
        <v>6</v>
      </c>
      <c r="F86" s="13">
        <v>10</v>
      </c>
      <c r="G86" s="15">
        <v>50</v>
      </c>
      <c r="H86" s="13">
        <f t="shared" si="3"/>
        <v>78</v>
      </c>
    </row>
    <row r="87" spans="1:8" ht="20.25" x14ac:dyDescent="0.5">
      <c r="A87" s="11" t="s">
        <v>92</v>
      </c>
      <c r="B87" s="11">
        <v>81</v>
      </c>
      <c r="C87" s="4">
        <v>2914</v>
      </c>
      <c r="D87" s="4">
        <v>2903</v>
      </c>
      <c r="E87" s="12">
        <f t="shared" si="2"/>
        <v>11</v>
      </c>
      <c r="F87" s="13">
        <v>10</v>
      </c>
      <c r="G87" s="14">
        <v>0</v>
      </c>
      <c r="H87" s="13">
        <f t="shared" si="3"/>
        <v>43</v>
      </c>
    </row>
    <row r="88" spans="1:8" ht="20.25" x14ac:dyDescent="0.5">
      <c r="A88" s="11" t="s">
        <v>93</v>
      </c>
      <c r="B88" s="11">
        <v>82</v>
      </c>
      <c r="C88" s="4">
        <v>3762</v>
      </c>
      <c r="D88" s="4">
        <v>3750</v>
      </c>
      <c r="E88" s="12">
        <f t="shared" si="2"/>
        <v>12</v>
      </c>
      <c r="F88" s="13">
        <v>10</v>
      </c>
      <c r="G88" s="14">
        <v>50</v>
      </c>
      <c r="H88" s="13">
        <f t="shared" si="3"/>
        <v>96</v>
      </c>
    </row>
    <row r="89" spans="1:8" ht="20.25" x14ac:dyDescent="0.5">
      <c r="A89" s="11" t="s">
        <v>94</v>
      </c>
      <c r="B89" s="11">
        <v>83</v>
      </c>
      <c r="C89" s="4">
        <v>4294</v>
      </c>
      <c r="D89" s="4">
        <v>4277</v>
      </c>
      <c r="E89" s="12">
        <f t="shared" si="2"/>
        <v>17</v>
      </c>
      <c r="F89" s="13">
        <v>10</v>
      </c>
      <c r="G89" s="15">
        <v>50</v>
      </c>
      <c r="H89" s="13">
        <f t="shared" si="3"/>
        <v>111</v>
      </c>
    </row>
    <row r="90" spans="1:8" ht="20.25" x14ac:dyDescent="0.5">
      <c r="A90" s="11" t="s">
        <v>95</v>
      </c>
      <c r="B90" s="11">
        <v>84</v>
      </c>
      <c r="C90" s="4">
        <v>3318</v>
      </c>
      <c r="D90" s="4">
        <v>3300</v>
      </c>
      <c r="E90" s="12">
        <f t="shared" si="2"/>
        <v>18</v>
      </c>
      <c r="F90" s="13">
        <v>10</v>
      </c>
      <c r="G90" s="15">
        <v>50</v>
      </c>
      <c r="H90" s="13">
        <f t="shared" si="3"/>
        <v>114</v>
      </c>
    </row>
    <row r="91" spans="1:8" x14ac:dyDescent="0.25">
      <c r="A91" s="11" t="s">
        <v>96</v>
      </c>
      <c r="B91" s="11">
        <v>85</v>
      </c>
      <c r="C91" s="4">
        <v>6422</v>
      </c>
      <c r="D91" s="4">
        <v>6400</v>
      </c>
      <c r="E91" s="12">
        <f t="shared" si="2"/>
        <v>22</v>
      </c>
      <c r="F91" s="13">
        <v>10</v>
      </c>
      <c r="G91" s="6"/>
      <c r="H91" s="13">
        <f t="shared" si="3"/>
        <v>76</v>
      </c>
    </row>
    <row r="92" spans="1:8" ht="20.25" x14ac:dyDescent="0.5">
      <c r="A92" s="11" t="s">
        <v>97</v>
      </c>
      <c r="B92" s="11">
        <v>86</v>
      </c>
      <c r="C92" s="4">
        <v>6086</v>
      </c>
      <c r="D92" s="4">
        <v>6047</v>
      </c>
      <c r="E92" s="12">
        <f t="shared" si="2"/>
        <v>39</v>
      </c>
      <c r="F92" s="13">
        <v>10</v>
      </c>
      <c r="G92" s="14">
        <v>150</v>
      </c>
      <c r="H92" s="13">
        <f t="shared" si="3"/>
        <v>277</v>
      </c>
    </row>
    <row r="93" spans="1:8" ht="20.25" x14ac:dyDescent="0.5">
      <c r="A93" s="11" t="s">
        <v>98</v>
      </c>
      <c r="B93" s="11">
        <v>87</v>
      </c>
      <c r="C93" s="4">
        <v>3531</v>
      </c>
      <c r="D93" s="4">
        <v>3518</v>
      </c>
      <c r="E93" s="12">
        <f t="shared" si="2"/>
        <v>13</v>
      </c>
      <c r="F93" s="13">
        <v>10</v>
      </c>
      <c r="G93" s="14">
        <v>50</v>
      </c>
      <c r="H93" s="13">
        <f t="shared" si="3"/>
        <v>99</v>
      </c>
    </row>
    <row r="94" spans="1:8" ht="20.25" x14ac:dyDescent="0.5">
      <c r="A94" s="11" t="s">
        <v>99</v>
      </c>
      <c r="B94" s="11">
        <v>88</v>
      </c>
      <c r="C94" s="4">
        <v>2205</v>
      </c>
      <c r="D94" s="4">
        <v>2188</v>
      </c>
      <c r="E94" s="12">
        <f t="shared" si="2"/>
        <v>17</v>
      </c>
      <c r="F94" s="13">
        <v>10</v>
      </c>
      <c r="G94" s="15">
        <v>50</v>
      </c>
      <c r="H94" s="13">
        <f t="shared" si="3"/>
        <v>111</v>
      </c>
    </row>
    <row r="95" spans="1:8" ht="20.25" x14ac:dyDescent="0.5">
      <c r="A95" s="11" t="s">
        <v>100</v>
      </c>
      <c r="B95" s="11">
        <v>89</v>
      </c>
      <c r="C95" s="4">
        <v>2444</v>
      </c>
      <c r="D95" s="4">
        <v>2439</v>
      </c>
      <c r="E95" s="12">
        <f t="shared" si="2"/>
        <v>5</v>
      </c>
      <c r="F95" s="13">
        <v>10</v>
      </c>
      <c r="G95" s="15">
        <v>50</v>
      </c>
      <c r="H95" s="13">
        <f t="shared" si="3"/>
        <v>75</v>
      </c>
    </row>
    <row r="96" spans="1:8" ht="20.25" x14ac:dyDescent="0.5">
      <c r="A96" s="11" t="s">
        <v>101</v>
      </c>
      <c r="B96" s="11">
        <v>90</v>
      </c>
      <c r="C96" s="4">
        <v>885</v>
      </c>
      <c r="D96" s="4">
        <v>878</v>
      </c>
      <c r="E96" s="12">
        <f t="shared" si="2"/>
        <v>7</v>
      </c>
      <c r="F96" s="13">
        <v>10</v>
      </c>
      <c r="G96" s="15">
        <v>50</v>
      </c>
      <c r="H96" s="13">
        <f t="shared" si="3"/>
        <v>81</v>
      </c>
    </row>
    <row r="97" spans="1:8" ht="20.25" x14ac:dyDescent="0.5">
      <c r="A97" s="11" t="s">
        <v>102</v>
      </c>
      <c r="B97" s="11">
        <v>91</v>
      </c>
      <c r="C97" s="4">
        <v>1143</v>
      </c>
      <c r="D97" s="4">
        <v>1136</v>
      </c>
      <c r="E97" s="12">
        <f t="shared" si="2"/>
        <v>7</v>
      </c>
      <c r="F97" s="13">
        <v>10</v>
      </c>
      <c r="G97" s="15">
        <v>50</v>
      </c>
      <c r="H97" s="13">
        <f t="shared" si="3"/>
        <v>81</v>
      </c>
    </row>
    <row r="98" spans="1:8" x14ac:dyDescent="0.25">
      <c r="A98" s="11" t="s">
        <v>103</v>
      </c>
      <c r="B98" s="11">
        <v>92</v>
      </c>
      <c r="C98" s="4">
        <v>0</v>
      </c>
      <c r="D98" s="4">
        <v>0</v>
      </c>
      <c r="E98" s="12">
        <f t="shared" si="2"/>
        <v>0</v>
      </c>
      <c r="F98" s="13"/>
      <c r="G98" s="4"/>
      <c r="H98" s="13">
        <f t="shared" si="3"/>
        <v>0</v>
      </c>
    </row>
    <row r="99" spans="1:8" ht="20.25" x14ac:dyDescent="0.5">
      <c r="A99" s="11" t="s">
        <v>104</v>
      </c>
      <c r="B99" s="11">
        <v>93</v>
      </c>
      <c r="C99" s="4">
        <v>3879</v>
      </c>
      <c r="D99" s="4">
        <v>3863</v>
      </c>
      <c r="E99" s="12">
        <f t="shared" si="2"/>
        <v>16</v>
      </c>
      <c r="F99" s="13">
        <v>10</v>
      </c>
      <c r="G99" s="15">
        <v>50</v>
      </c>
      <c r="H99" s="13">
        <f t="shared" si="3"/>
        <v>108</v>
      </c>
    </row>
    <row r="100" spans="1:8" ht="20.25" x14ac:dyDescent="0.5">
      <c r="A100" s="11" t="s">
        <v>105</v>
      </c>
      <c r="B100" s="11">
        <v>94</v>
      </c>
      <c r="C100" s="4">
        <v>3729</v>
      </c>
      <c r="D100" s="4">
        <v>3711</v>
      </c>
      <c r="E100" s="12">
        <f t="shared" si="2"/>
        <v>18</v>
      </c>
      <c r="F100" s="13">
        <v>10</v>
      </c>
      <c r="G100" s="15">
        <v>50</v>
      </c>
      <c r="H100" s="13">
        <f t="shared" si="3"/>
        <v>114</v>
      </c>
    </row>
    <row r="101" spans="1:8" ht="20.25" x14ac:dyDescent="0.5">
      <c r="A101" s="11" t="s">
        <v>106</v>
      </c>
      <c r="B101" s="11">
        <v>95</v>
      </c>
      <c r="C101" s="4">
        <v>211</v>
      </c>
      <c r="D101" s="4">
        <v>167</v>
      </c>
      <c r="E101" s="12">
        <f t="shared" si="2"/>
        <v>44</v>
      </c>
      <c r="F101" s="13">
        <v>10</v>
      </c>
      <c r="G101" s="14">
        <v>100</v>
      </c>
      <c r="H101" s="13">
        <f t="shared" si="3"/>
        <v>242</v>
      </c>
    </row>
    <row r="102" spans="1:8" ht="20.25" x14ac:dyDescent="0.5">
      <c r="A102" s="11" t="s">
        <v>19</v>
      </c>
      <c r="B102" s="11">
        <v>96</v>
      </c>
      <c r="C102" s="4">
        <v>1079</v>
      </c>
      <c r="D102" s="4">
        <v>1060</v>
      </c>
      <c r="E102" s="12">
        <f t="shared" si="2"/>
        <v>19</v>
      </c>
      <c r="F102" s="13">
        <v>10</v>
      </c>
      <c r="G102" s="14">
        <v>150</v>
      </c>
      <c r="H102" s="13">
        <f t="shared" si="3"/>
        <v>217</v>
      </c>
    </row>
    <row r="103" spans="1:8" x14ac:dyDescent="0.25">
      <c r="A103" s="11" t="s">
        <v>107</v>
      </c>
      <c r="B103" s="11">
        <v>97</v>
      </c>
      <c r="C103" s="4">
        <v>2517</v>
      </c>
      <c r="D103" s="4">
        <v>2496</v>
      </c>
      <c r="E103" s="12">
        <f t="shared" si="2"/>
        <v>21</v>
      </c>
      <c r="F103" s="13">
        <v>10</v>
      </c>
      <c r="G103" s="6"/>
      <c r="H103" s="13">
        <f t="shared" si="3"/>
        <v>73</v>
      </c>
    </row>
    <row r="104" spans="1:8" ht="20.25" x14ac:dyDescent="0.5">
      <c r="A104" s="11" t="s">
        <v>108</v>
      </c>
      <c r="B104" s="11">
        <v>98</v>
      </c>
      <c r="C104" s="4">
        <v>316</v>
      </c>
      <c r="D104" s="4">
        <v>300</v>
      </c>
      <c r="E104" s="12">
        <f t="shared" si="2"/>
        <v>16</v>
      </c>
      <c r="F104" s="13">
        <v>10</v>
      </c>
      <c r="G104" s="15">
        <v>50</v>
      </c>
      <c r="H104" s="13">
        <f t="shared" si="3"/>
        <v>108</v>
      </c>
    </row>
    <row r="105" spans="1:8" ht="20.25" x14ac:dyDescent="0.5">
      <c r="A105" s="11" t="s">
        <v>109</v>
      </c>
      <c r="B105" s="11">
        <v>99</v>
      </c>
      <c r="C105" s="4">
        <v>802</v>
      </c>
      <c r="D105" s="4">
        <v>795</v>
      </c>
      <c r="E105" s="12">
        <f t="shared" si="2"/>
        <v>7</v>
      </c>
      <c r="F105" s="13">
        <v>10</v>
      </c>
      <c r="G105" s="15">
        <v>50</v>
      </c>
      <c r="H105" s="13">
        <f t="shared" si="3"/>
        <v>81</v>
      </c>
    </row>
    <row r="106" spans="1:8" ht="20.25" x14ac:dyDescent="0.5">
      <c r="A106" s="11" t="s">
        <v>110</v>
      </c>
      <c r="B106" s="11">
        <v>100</v>
      </c>
      <c r="C106" s="4">
        <v>416</v>
      </c>
      <c r="D106" s="4">
        <v>402</v>
      </c>
      <c r="E106" s="12">
        <f t="shared" si="2"/>
        <v>14</v>
      </c>
      <c r="F106" s="13">
        <v>10</v>
      </c>
      <c r="G106" s="15">
        <v>50</v>
      </c>
      <c r="H106" s="13">
        <f t="shared" si="3"/>
        <v>102</v>
      </c>
    </row>
    <row r="107" spans="1:8" ht="20.25" x14ac:dyDescent="0.5">
      <c r="A107" s="11" t="s">
        <v>111</v>
      </c>
      <c r="B107" s="11">
        <v>101</v>
      </c>
      <c r="C107" s="4">
        <v>466</v>
      </c>
      <c r="D107" s="4">
        <v>439</v>
      </c>
      <c r="E107" s="12">
        <f t="shared" si="2"/>
        <v>27</v>
      </c>
      <c r="F107" s="13">
        <v>10</v>
      </c>
      <c r="G107" s="14">
        <v>150</v>
      </c>
      <c r="H107" s="13">
        <f t="shared" si="3"/>
        <v>241</v>
      </c>
    </row>
    <row r="108" spans="1:8" ht="20.25" x14ac:dyDescent="0.5">
      <c r="A108" s="11" t="s">
        <v>69</v>
      </c>
      <c r="B108" s="11">
        <v>102</v>
      </c>
      <c r="C108" s="4">
        <v>6050</v>
      </c>
      <c r="D108" s="4">
        <v>6030</v>
      </c>
      <c r="E108" s="12">
        <f t="shared" si="2"/>
        <v>20</v>
      </c>
      <c r="F108" s="13">
        <v>10</v>
      </c>
      <c r="G108" s="15">
        <v>50</v>
      </c>
      <c r="H108" s="13">
        <f t="shared" si="3"/>
        <v>120</v>
      </c>
    </row>
    <row r="109" spans="1:8" ht="20.25" x14ac:dyDescent="0.5">
      <c r="A109" s="11" t="s">
        <v>112</v>
      </c>
      <c r="B109" s="11">
        <v>103</v>
      </c>
      <c r="C109" s="4">
        <v>3198</v>
      </c>
      <c r="D109" s="4">
        <v>3173</v>
      </c>
      <c r="E109" s="12">
        <f t="shared" si="2"/>
        <v>25</v>
      </c>
      <c r="F109" s="13">
        <v>10</v>
      </c>
      <c r="G109" s="15">
        <v>50</v>
      </c>
      <c r="H109" s="13">
        <f t="shared" si="3"/>
        <v>135</v>
      </c>
    </row>
    <row r="110" spans="1:8" ht="20.25" x14ac:dyDescent="0.5">
      <c r="A110" s="11" t="s">
        <v>112</v>
      </c>
      <c r="B110" s="11">
        <v>104</v>
      </c>
      <c r="C110" s="4">
        <v>48</v>
      </c>
      <c r="D110" s="4">
        <v>43</v>
      </c>
      <c r="E110" s="12">
        <f t="shared" si="2"/>
        <v>5</v>
      </c>
      <c r="F110" s="13">
        <v>10</v>
      </c>
      <c r="G110" s="14">
        <v>40</v>
      </c>
      <c r="H110" s="13">
        <f t="shared" si="3"/>
        <v>65</v>
      </c>
    </row>
    <row r="111" spans="1:8" ht="20.25" x14ac:dyDescent="0.5">
      <c r="A111" s="4" t="s">
        <v>113</v>
      </c>
      <c r="B111" s="11">
        <v>105</v>
      </c>
      <c r="C111" s="4">
        <v>2719</v>
      </c>
      <c r="D111" s="4">
        <v>2689</v>
      </c>
      <c r="E111" s="12">
        <f t="shared" si="2"/>
        <v>30</v>
      </c>
      <c r="F111" s="13">
        <v>10</v>
      </c>
      <c r="G111" s="14">
        <v>40</v>
      </c>
      <c r="H111" s="13">
        <f t="shared" si="3"/>
        <v>140</v>
      </c>
    </row>
    <row r="112" spans="1:8" x14ac:dyDescent="0.25">
      <c r="A112" s="11" t="s">
        <v>70</v>
      </c>
      <c r="B112" s="11">
        <v>106</v>
      </c>
      <c r="C112" s="4">
        <v>670</v>
      </c>
      <c r="D112" s="4">
        <v>663</v>
      </c>
      <c r="E112" s="12">
        <f t="shared" si="2"/>
        <v>7</v>
      </c>
      <c r="F112" s="13">
        <v>10</v>
      </c>
      <c r="G112" s="6"/>
      <c r="H112" s="13">
        <f t="shared" si="3"/>
        <v>31</v>
      </c>
    </row>
    <row r="113" spans="1:8" ht="20.25" x14ac:dyDescent="0.5">
      <c r="A113" s="11" t="s">
        <v>70</v>
      </c>
      <c r="B113" s="11">
        <v>107</v>
      </c>
      <c r="C113" s="4">
        <v>3797</v>
      </c>
      <c r="D113" s="4">
        <v>3784</v>
      </c>
      <c r="E113" s="12">
        <f t="shared" si="2"/>
        <v>13</v>
      </c>
      <c r="F113" s="13">
        <v>10</v>
      </c>
      <c r="G113" s="15">
        <v>50</v>
      </c>
      <c r="H113" s="13">
        <f t="shared" si="3"/>
        <v>99</v>
      </c>
    </row>
    <row r="114" spans="1:8" ht="20.25" x14ac:dyDescent="0.5">
      <c r="A114" s="11" t="s">
        <v>114</v>
      </c>
      <c r="B114" s="11">
        <v>108</v>
      </c>
      <c r="C114" s="4">
        <v>460</v>
      </c>
      <c r="D114" s="4">
        <v>458</v>
      </c>
      <c r="E114" s="12">
        <f t="shared" si="2"/>
        <v>2</v>
      </c>
      <c r="F114" s="13">
        <v>10</v>
      </c>
      <c r="G114" s="15">
        <v>50</v>
      </c>
      <c r="H114" s="13">
        <f t="shared" si="3"/>
        <v>66</v>
      </c>
    </row>
    <row r="115" spans="1:8" ht="20.25" x14ac:dyDescent="0.5">
      <c r="A115" s="11" t="s">
        <v>115</v>
      </c>
      <c r="B115" s="11">
        <v>109</v>
      </c>
      <c r="C115" s="4">
        <v>3702</v>
      </c>
      <c r="D115" s="4">
        <v>3695</v>
      </c>
      <c r="E115" s="12">
        <f t="shared" si="2"/>
        <v>7</v>
      </c>
      <c r="F115" s="13">
        <v>10</v>
      </c>
      <c r="G115" s="14">
        <v>80</v>
      </c>
      <c r="H115" s="13">
        <f t="shared" si="3"/>
        <v>111</v>
      </c>
    </row>
    <row r="116" spans="1:8" x14ac:dyDescent="0.25">
      <c r="A116" s="11" t="s">
        <v>116</v>
      </c>
      <c r="B116" s="11">
        <v>110</v>
      </c>
      <c r="C116" s="4">
        <v>1148</v>
      </c>
      <c r="D116" s="4">
        <v>1148</v>
      </c>
      <c r="E116" s="12">
        <f t="shared" si="2"/>
        <v>0</v>
      </c>
      <c r="F116" s="13">
        <v>10</v>
      </c>
      <c r="G116" s="6"/>
      <c r="H116" s="13">
        <f t="shared" si="3"/>
        <v>10</v>
      </c>
    </row>
    <row r="117" spans="1:8" ht="20.25" x14ac:dyDescent="0.5">
      <c r="A117" s="11" t="s">
        <v>117</v>
      </c>
      <c r="B117" s="11">
        <v>111</v>
      </c>
      <c r="C117" s="4">
        <v>3870</v>
      </c>
      <c r="D117" s="4">
        <v>3860</v>
      </c>
      <c r="E117" s="12">
        <f t="shared" si="2"/>
        <v>10</v>
      </c>
      <c r="F117" s="13">
        <v>10</v>
      </c>
      <c r="G117" s="14">
        <v>40</v>
      </c>
      <c r="H117" s="13">
        <f t="shared" si="3"/>
        <v>80</v>
      </c>
    </row>
    <row r="118" spans="1:8" ht="20.25" x14ac:dyDescent="0.5">
      <c r="A118" s="11" t="s">
        <v>118</v>
      </c>
      <c r="B118" s="11">
        <v>112</v>
      </c>
      <c r="C118" s="4">
        <v>2115</v>
      </c>
      <c r="D118" s="4">
        <v>2100</v>
      </c>
      <c r="E118" s="12">
        <f t="shared" si="2"/>
        <v>15</v>
      </c>
      <c r="F118" s="13">
        <v>10</v>
      </c>
      <c r="G118" s="14">
        <v>40</v>
      </c>
      <c r="H118" s="13">
        <f t="shared" si="3"/>
        <v>95</v>
      </c>
    </row>
    <row r="119" spans="1:8" x14ac:dyDescent="0.25">
      <c r="A119" s="11" t="s">
        <v>119</v>
      </c>
      <c r="B119" s="11">
        <v>113</v>
      </c>
      <c r="C119" s="4">
        <v>0</v>
      </c>
      <c r="D119" s="4">
        <v>0</v>
      </c>
      <c r="E119" s="12">
        <f t="shared" si="2"/>
        <v>0</v>
      </c>
      <c r="F119" s="13">
        <v>10</v>
      </c>
      <c r="G119" s="6"/>
      <c r="H119" s="13">
        <f t="shared" si="3"/>
        <v>10</v>
      </c>
    </row>
    <row r="120" spans="1:8" ht="20.25" x14ac:dyDescent="0.5">
      <c r="A120" s="11" t="s">
        <v>120</v>
      </c>
      <c r="B120" s="11">
        <v>114</v>
      </c>
      <c r="C120" s="4">
        <v>6552</v>
      </c>
      <c r="D120" s="4">
        <v>6522</v>
      </c>
      <c r="E120" s="12">
        <f t="shared" si="2"/>
        <v>30</v>
      </c>
      <c r="F120" s="13">
        <v>10</v>
      </c>
      <c r="G120" s="14">
        <v>0</v>
      </c>
      <c r="H120" s="13">
        <f t="shared" si="3"/>
        <v>100</v>
      </c>
    </row>
    <row r="121" spans="1:8" ht="20.25" x14ac:dyDescent="0.5">
      <c r="A121" s="11" t="s">
        <v>121</v>
      </c>
      <c r="B121" s="11">
        <v>115</v>
      </c>
      <c r="C121" s="4">
        <v>1790</v>
      </c>
      <c r="D121" s="4">
        <v>1790</v>
      </c>
      <c r="E121" s="12">
        <f t="shared" si="2"/>
        <v>0</v>
      </c>
      <c r="F121" s="13">
        <v>10</v>
      </c>
      <c r="G121" s="14">
        <v>40</v>
      </c>
      <c r="H121" s="13">
        <f t="shared" si="3"/>
        <v>50</v>
      </c>
    </row>
    <row r="122" spans="1:8" ht="20.25" x14ac:dyDescent="0.5">
      <c r="A122" s="11" t="s">
        <v>122</v>
      </c>
      <c r="B122" s="11">
        <v>116</v>
      </c>
      <c r="C122" s="4">
        <v>754</v>
      </c>
      <c r="D122" s="4">
        <v>752</v>
      </c>
      <c r="E122" s="12">
        <f t="shared" si="2"/>
        <v>2</v>
      </c>
      <c r="F122" s="13">
        <v>10</v>
      </c>
      <c r="G122" s="14">
        <v>40</v>
      </c>
      <c r="H122" s="13">
        <f t="shared" si="3"/>
        <v>56</v>
      </c>
    </row>
    <row r="123" spans="1:8" ht="20.25" x14ac:dyDescent="0.5">
      <c r="A123" s="11" t="s">
        <v>123</v>
      </c>
      <c r="B123" s="11">
        <v>117</v>
      </c>
      <c r="C123" s="4">
        <v>2921</v>
      </c>
      <c r="D123" s="4">
        <v>2913</v>
      </c>
      <c r="E123" s="12">
        <f t="shared" si="2"/>
        <v>8</v>
      </c>
      <c r="F123" s="13">
        <v>10</v>
      </c>
      <c r="G123" s="14">
        <v>20</v>
      </c>
      <c r="H123" s="13">
        <f t="shared" si="3"/>
        <v>54</v>
      </c>
    </row>
    <row r="124" spans="1:8" ht="20.25" x14ac:dyDescent="0.5">
      <c r="A124" s="11" t="s">
        <v>124</v>
      </c>
      <c r="B124" s="11">
        <v>118</v>
      </c>
      <c r="C124" s="4">
        <v>0</v>
      </c>
      <c r="D124" s="4">
        <v>0</v>
      </c>
      <c r="E124" s="12">
        <f t="shared" si="2"/>
        <v>0</v>
      </c>
      <c r="F124" s="13">
        <v>10</v>
      </c>
      <c r="G124" s="14">
        <v>20</v>
      </c>
      <c r="H124" s="13">
        <f t="shared" si="3"/>
        <v>30</v>
      </c>
    </row>
    <row r="125" spans="1:8" x14ac:dyDescent="0.25">
      <c r="A125" s="11" t="s">
        <v>125</v>
      </c>
      <c r="B125" s="11">
        <v>119</v>
      </c>
      <c r="C125" s="4">
        <v>230</v>
      </c>
      <c r="D125" s="4">
        <v>230</v>
      </c>
      <c r="E125" s="12">
        <f t="shared" si="2"/>
        <v>0</v>
      </c>
      <c r="F125" s="13"/>
      <c r="G125" s="4"/>
      <c r="H125" s="13">
        <f t="shared" si="3"/>
        <v>0</v>
      </c>
    </row>
    <row r="126" spans="1:8" ht="20.25" x14ac:dyDescent="0.5">
      <c r="A126" s="11" t="s">
        <v>126</v>
      </c>
      <c r="B126" s="11">
        <v>120</v>
      </c>
      <c r="C126" s="4">
        <v>16946</v>
      </c>
      <c r="D126" s="4">
        <v>16823</v>
      </c>
      <c r="E126" s="12">
        <f t="shared" si="2"/>
        <v>123</v>
      </c>
      <c r="F126" s="13">
        <v>10</v>
      </c>
      <c r="G126" s="14">
        <v>20</v>
      </c>
      <c r="H126" s="13">
        <f t="shared" si="3"/>
        <v>399</v>
      </c>
    </row>
    <row r="127" spans="1:8" ht="20.25" x14ac:dyDescent="0.5">
      <c r="A127" s="11" t="s">
        <v>127</v>
      </c>
      <c r="B127" s="11">
        <v>121</v>
      </c>
      <c r="C127" s="4">
        <v>1108</v>
      </c>
      <c r="D127" s="4">
        <v>1104</v>
      </c>
      <c r="E127" s="12">
        <f t="shared" si="2"/>
        <v>4</v>
      </c>
      <c r="F127" s="13">
        <v>10</v>
      </c>
      <c r="G127" s="14">
        <v>20</v>
      </c>
      <c r="H127" s="13">
        <f t="shared" si="3"/>
        <v>42</v>
      </c>
    </row>
    <row r="128" spans="1:8" ht="20.25" x14ac:dyDescent="0.5">
      <c r="A128" s="11" t="s">
        <v>128</v>
      </c>
      <c r="B128" s="11"/>
      <c r="C128" s="4">
        <v>0</v>
      </c>
      <c r="D128" s="4">
        <v>0</v>
      </c>
      <c r="E128" s="12">
        <f t="shared" si="2"/>
        <v>0</v>
      </c>
      <c r="F128" s="13"/>
      <c r="G128" s="14"/>
      <c r="H128" s="13">
        <f t="shared" si="3"/>
        <v>0</v>
      </c>
    </row>
    <row r="129" spans="1:8" ht="20.25" x14ac:dyDescent="0.5">
      <c r="A129" s="11" t="s">
        <v>129</v>
      </c>
      <c r="B129" s="11">
        <v>123</v>
      </c>
      <c r="C129" s="4">
        <v>1025</v>
      </c>
      <c r="D129" s="4">
        <v>1018</v>
      </c>
      <c r="E129" s="12">
        <f t="shared" si="2"/>
        <v>7</v>
      </c>
      <c r="F129" s="13">
        <v>10</v>
      </c>
      <c r="G129" s="14">
        <v>0</v>
      </c>
      <c r="H129" s="13">
        <f t="shared" si="3"/>
        <v>31</v>
      </c>
    </row>
    <row r="130" spans="1:8" ht="20.25" x14ac:dyDescent="0.5">
      <c r="A130" s="11" t="s">
        <v>130</v>
      </c>
      <c r="B130" s="11">
        <v>124</v>
      </c>
      <c r="C130" s="4">
        <v>1856</v>
      </c>
      <c r="D130" s="4">
        <v>1853</v>
      </c>
      <c r="E130" s="12">
        <f t="shared" si="2"/>
        <v>3</v>
      </c>
      <c r="F130" s="13">
        <v>10</v>
      </c>
      <c r="G130" s="14">
        <v>0</v>
      </c>
      <c r="H130" s="13">
        <f t="shared" si="3"/>
        <v>19</v>
      </c>
    </row>
    <row r="131" spans="1:8" ht="20.25" x14ac:dyDescent="0.5">
      <c r="A131" s="11" t="s">
        <v>131</v>
      </c>
      <c r="B131" s="11">
        <v>125</v>
      </c>
      <c r="C131" s="4">
        <v>8663</v>
      </c>
      <c r="D131" s="4">
        <v>8617</v>
      </c>
      <c r="E131" s="12">
        <f t="shared" si="2"/>
        <v>46</v>
      </c>
      <c r="F131" s="13">
        <v>10</v>
      </c>
      <c r="G131" s="14">
        <v>0</v>
      </c>
      <c r="H131" s="13">
        <f t="shared" si="3"/>
        <v>148</v>
      </c>
    </row>
    <row r="132" spans="1:8" ht="20.25" x14ac:dyDescent="0.5">
      <c r="A132" s="11" t="s">
        <v>132</v>
      </c>
      <c r="B132" s="11">
        <v>126</v>
      </c>
      <c r="C132" s="4">
        <v>5643</v>
      </c>
      <c r="D132" s="4">
        <v>5606</v>
      </c>
      <c r="E132" s="12">
        <f t="shared" si="2"/>
        <v>37</v>
      </c>
      <c r="F132" s="13">
        <v>10</v>
      </c>
      <c r="G132" s="14">
        <v>38.5</v>
      </c>
      <c r="H132" s="13">
        <f t="shared" si="3"/>
        <v>159.5</v>
      </c>
    </row>
    <row r="133" spans="1:8" ht="20.25" x14ac:dyDescent="0.5">
      <c r="A133" s="11" t="s">
        <v>133</v>
      </c>
      <c r="B133" s="11">
        <v>127</v>
      </c>
      <c r="C133" s="4">
        <v>1882</v>
      </c>
      <c r="D133" s="4">
        <v>1865</v>
      </c>
      <c r="E133" s="12">
        <f t="shared" si="2"/>
        <v>17</v>
      </c>
      <c r="F133" s="13">
        <v>10</v>
      </c>
      <c r="G133" s="14">
        <v>77</v>
      </c>
      <c r="H133" s="13">
        <f t="shared" si="3"/>
        <v>138</v>
      </c>
    </row>
    <row r="134" spans="1:8" ht="20.25" x14ac:dyDescent="0.5">
      <c r="A134" s="11" t="s">
        <v>134</v>
      </c>
      <c r="B134" s="11">
        <v>128</v>
      </c>
      <c r="C134" s="4">
        <v>1588</v>
      </c>
      <c r="D134" s="4">
        <v>1581</v>
      </c>
      <c r="E134" s="12">
        <f t="shared" si="2"/>
        <v>7</v>
      </c>
      <c r="F134" s="13">
        <v>10</v>
      </c>
      <c r="G134" s="15">
        <v>50</v>
      </c>
      <c r="H134" s="13">
        <f t="shared" si="3"/>
        <v>81</v>
      </c>
    </row>
    <row r="135" spans="1:8" ht="20.25" x14ac:dyDescent="0.5">
      <c r="A135" s="11" t="s">
        <v>135</v>
      </c>
      <c r="B135" s="11">
        <v>129</v>
      </c>
      <c r="C135" s="4">
        <v>800</v>
      </c>
      <c r="D135" s="4">
        <v>800</v>
      </c>
      <c r="E135" s="12">
        <f t="shared" si="2"/>
        <v>0</v>
      </c>
      <c r="F135" s="13">
        <v>10</v>
      </c>
      <c r="G135" s="15">
        <v>50</v>
      </c>
      <c r="H135" s="13">
        <f t="shared" si="3"/>
        <v>60</v>
      </c>
    </row>
    <row r="136" spans="1:8" ht="20.25" x14ac:dyDescent="0.5">
      <c r="A136" s="11" t="s">
        <v>123</v>
      </c>
      <c r="B136" s="11">
        <v>130</v>
      </c>
      <c r="C136" s="4">
        <v>591</v>
      </c>
      <c r="D136" s="4">
        <v>587</v>
      </c>
      <c r="E136" s="12">
        <f t="shared" ref="E136:E199" si="4">C136-D136</f>
        <v>4</v>
      </c>
      <c r="F136" s="13">
        <v>10</v>
      </c>
      <c r="G136" s="14">
        <v>20</v>
      </c>
      <c r="H136" s="13">
        <f t="shared" ref="H136:H199" si="5">E136*3+F136+G136</f>
        <v>42</v>
      </c>
    </row>
    <row r="137" spans="1:8" x14ac:dyDescent="0.25">
      <c r="A137" s="11" t="s">
        <v>49</v>
      </c>
      <c r="B137" s="11">
        <v>131</v>
      </c>
      <c r="C137" s="4">
        <v>739</v>
      </c>
      <c r="D137" s="4">
        <v>736</v>
      </c>
      <c r="E137" s="12">
        <f t="shared" si="4"/>
        <v>3</v>
      </c>
      <c r="F137" s="13">
        <v>10</v>
      </c>
      <c r="G137" s="6"/>
      <c r="H137" s="13">
        <f t="shared" si="5"/>
        <v>19</v>
      </c>
    </row>
    <row r="138" spans="1:8" ht="20.25" x14ac:dyDescent="0.5">
      <c r="A138" s="11" t="s">
        <v>16</v>
      </c>
      <c r="B138" s="11">
        <v>132</v>
      </c>
      <c r="C138" s="4">
        <v>2095</v>
      </c>
      <c r="D138" s="4">
        <v>2082</v>
      </c>
      <c r="E138" s="12">
        <f t="shared" si="4"/>
        <v>13</v>
      </c>
      <c r="F138" s="13">
        <v>10</v>
      </c>
      <c r="G138" s="14">
        <v>0</v>
      </c>
      <c r="H138" s="13">
        <f t="shared" si="5"/>
        <v>49</v>
      </c>
    </row>
    <row r="139" spans="1:8" ht="20.25" x14ac:dyDescent="0.5">
      <c r="A139" s="11" t="s">
        <v>136</v>
      </c>
      <c r="B139" s="11">
        <v>133</v>
      </c>
      <c r="C139" s="4">
        <v>1845</v>
      </c>
      <c r="D139" s="4">
        <v>1839</v>
      </c>
      <c r="E139" s="12">
        <f t="shared" si="4"/>
        <v>6</v>
      </c>
      <c r="F139" s="13">
        <v>10</v>
      </c>
      <c r="G139" s="14">
        <v>20</v>
      </c>
      <c r="H139" s="13">
        <f t="shared" si="5"/>
        <v>48</v>
      </c>
    </row>
    <row r="140" spans="1:8" ht="20.25" x14ac:dyDescent="0.5">
      <c r="A140" s="11" t="s">
        <v>137</v>
      </c>
      <c r="B140" s="11">
        <v>134</v>
      </c>
      <c r="C140" s="4">
        <v>767</v>
      </c>
      <c r="D140" s="4">
        <v>762</v>
      </c>
      <c r="E140" s="12">
        <f t="shared" si="4"/>
        <v>5</v>
      </c>
      <c r="F140" s="13">
        <v>10</v>
      </c>
      <c r="G140" s="14">
        <v>20</v>
      </c>
      <c r="H140" s="13">
        <f t="shared" si="5"/>
        <v>45</v>
      </c>
    </row>
    <row r="141" spans="1:8" ht="20.25" x14ac:dyDescent="0.5">
      <c r="A141" s="11" t="s">
        <v>138</v>
      </c>
      <c r="B141" s="11">
        <v>135</v>
      </c>
      <c r="C141" s="4">
        <v>378</v>
      </c>
      <c r="D141" s="4">
        <v>372</v>
      </c>
      <c r="E141" s="12">
        <f t="shared" si="4"/>
        <v>6</v>
      </c>
      <c r="F141" s="13">
        <v>10</v>
      </c>
      <c r="G141" s="14">
        <v>38.5</v>
      </c>
      <c r="H141" s="13">
        <f t="shared" si="5"/>
        <v>66.5</v>
      </c>
    </row>
    <row r="142" spans="1:8" ht="20.25" x14ac:dyDescent="0.5">
      <c r="A142" s="11" t="s">
        <v>139</v>
      </c>
      <c r="B142" s="11">
        <v>136</v>
      </c>
      <c r="C142" s="4">
        <v>512</v>
      </c>
      <c r="D142" s="4">
        <v>509</v>
      </c>
      <c r="E142" s="12">
        <f t="shared" si="4"/>
        <v>3</v>
      </c>
      <c r="F142" s="13">
        <v>10</v>
      </c>
      <c r="G142" s="14">
        <v>0</v>
      </c>
      <c r="H142" s="13">
        <f t="shared" si="5"/>
        <v>19</v>
      </c>
    </row>
    <row r="143" spans="1:8" ht="20.25" x14ac:dyDescent="0.5">
      <c r="A143" s="11" t="s">
        <v>37</v>
      </c>
      <c r="B143" s="11">
        <v>137</v>
      </c>
      <c r="C143" s="4">
        <v>788</v>
      </c>
      <c r="D143" s="4">
        <v>781</v>
      </c>
      <c r="E143" s="12">
        <f t="shared" si="4"/>
        <v>7</v>
      </c>
      <c r="F143" s="13">
        <v>10</v>
      </c>
      <c r="G143" s="14">
        <v>20</v>
      </c>
      <c r="H143" s="13">
        <f t="shared" si="5"/>
        <v>51</v>
      </c>
    </row>
    <row r="144" spans="1:8" ht="20.25" x14ac:dyDescent="0.5">
      <c r="A144" s="11" t="s">
        <v>140</v>
      </c>
      <c r="B144" s="11">
        <v>138</v>
      </c>
      <c r="C144" s="4">
        <v>126</v>
      </c>
      <c r="D144" s="4">
        <v>126</v>
      </c>
      <c r="E144" s="12">
        <f t="shared" si="4"/>
        <v>0</v>
      </c>
      <c r="F144" s="13">
        <v>10</v>
      </c>
      <c r="G144" s="14">
        <v>0</v>
      </c>
      <c r="H144" s="13">
        <f t="shared" si="5"/>
        <v>10</v>
      </c>
    </row>
    <row r="145" spans="1:8" ht="20.25" x14ac:dyDescent="0.5">
      <c r="A145" s="11" t="s">
        <v>141</v>
      </c>
      <c r="B145" s="11">
        <v>139</v>
      </c>
      <c r="C145" s="4">
        <v>938</v>
      </c>
      <c r="D145" s="4">
        <v>931</v>
      </c>
      <c r="E145" s="12">
        <f t="shared" si="4"/>
        <v>7</v>
      </c>
      <c r="F145" s="13">
        <v>10</v>
      </c>
      <c r="G145" s="14">
        <v>20</v>
      </c>
      <c r="H145" s="13">
        <f t="shared" si="5"/>
        <v>51</v>
      </c>
    </row>
    <row r="146" spans="1:8" ht="20.25" x14ac:dyDescent="0.5">
      <c r="A146" s="11" t="s">
        <v>142</v>
      </c>
      <c r="B146" s="11">
        <v>140</v>
      </c>
      <c r="C146" s="4">
        <v>1055</v>
      </c>
      <c r="D146" s="4">
        <v>1044</v>
      </c>
      <c r="E146" s="12">
        <f t="shared" si="4"/>
        <v>11</v>
      </c>
      <c r="F146" s="13">
        <v>10</v>
      </c>
      <c r="G146" s="14">
        <v>38.5</v>
      </c>
      <c r="H146" s="13">
        <f t="shared" si="5"/>
        <v>81.5</v>
      </c>
    </row>
    <row r="147" spans="1:8" ht="20.25" x14ac:dyDescent="0.5">
      <c r="A147" s="11" t="s">
        <v>143</v>
      </c>
      <c r="B147" s="11">
        <v>141</v>
      </c>
      <c r="C147" s="4">
        <v>184</v>
      </c>
      <c r="D147" s="4">
        <v>184</v>
      </c>
      <c r="E147" s="12">
        <f t="shared" si="4"/>
        <v>0</v>
      </c>
      <c r="F147" s="13">
        <v>10</v>
      </c>
      <c r="G147" s="14">
        <v>0</v>
      </c>
      <c r="H147" s="13">
        <f t="shared" si="5"/>
        <v>10</v>
      </c>
    </row>
    <row r="148" spans="1:8" ht="20.25" x14ac:dyDescent="0.5">
      <c r="A148" s="11" t="s">
        <v>144</v>
      </c>
      <c r="B148" s="11">
        <v>142</v>
      </c>
      <c r="C148" s="4">
        <v>986</v>
      </c>
      <c r="D148" s="4">
        <v>983</v>
      </c>
      <c r="E148" s="12">
        <f t="shared" si="4"/>
        <v>3</v>
      </c>
      <c r="F148" s="13">
        <v>10</v>
      </c>
      <c r="G148" s="14">
        <v>20</v>
      </c>
      <c r="H148" s="13">
        <f t="shared" si="5"/>
        <v>39</v>
      </c>
    </row>
    <row r="149" spans="1:8" ht="20.25" x14ac:dyDescent="0.5">
      <c r="A149" s="11" t="s">
        <v>145</v>
      </c>
      <c r="B149" s="11">
        <v>143</v>
      </c>
      <c r="C149" s="4">
        <v>451</v>
      </c>
      <c r="D149" s="4">
        <v>451</v>
      </c>
      <c r="E149" s="12">
        <f t="shared" si="4"/>
        <v>0</v>
      </c>
      <c r="F149" s="13">
        <v>10</v>
      </c>
      <c r="G149" s="14">
        <v>20</v>
      </c>
      <c r="H149" s="13">
        <f t="shared" si="5"/>
        <v>30</v>
      </c>
    </row>
    <row r="150" spans="1:8" ht="20.25" x14ac:dyDescent="0.5">
      <c r="A150" s="11" t="s">
        <v>68</v>
      </c>
      <c r="B150" s="11">
        <v>144</v>
      </c>
      <c r="C150" s="4">
        <v>60</v>
      </c>
      <c r="D150" s="4">
        <v>0</v>
      </c>
      <c r="E150" s="12">
        <f t="shared" si="4"/>
        <v>60</v>
      </c>
      <c r="F150" s="13">
        <v>10</v>
      </c>
      <c r="G150" s="14">
        <v>20</v>
      </c>
      <c r="H150" s="13">
        <f t="shared" si="5"/>
        <v>210</v>
      </c>
    </row>
    <row r="151" spans="1:8" ht="20.25" x14ac:dyDescent="0.5">
      <c r="A151" s="11" t="s">
        <v>146</v>
      </c>
      <c r="B151" s="11">
        <v>145</v>
      </c>
      <c r="C151" s="4">
        <v>492</v>
      </c>
      <c r="D151" s="4">
        <v>490</v>
      </c>
      <c r="E151" s="12">
        <f t="shared" si="4"/>
        <v>2</v>
      </c>
      <c r="F151" s="13">
        <v>10</v>
      </c>
      <c r="G151" s="14">
        <v>20</v>
      </c>
      <c r="H151" s="13">
        <f t="shared" si="5"/>
        <v>36</v>
      </c>
    </row>
    <row r="152" spans="1:8" ht="20.25" x14ac:dyDescent="0.5">
      <c r="A152" s="11" t="s">
        <v>147</v>
      </c>
      <c r="B152" s="11">
        <v>146</v>
      </c>
      <c r="C152" s="4">
        <v>171</v>
      </c>
      <c r="D152" s="4">
        <v>171</v>
      </c>
      <c r="E152" s="12">
        <f t="shared" si="4"/>
        <v>0</v>
      </c>
      <c r="F152" s="13">
        <v>10</v>
      </c>
      <c r="G152" s="14">
        <v>20</v>
      </c>
      <c r="H152" s="13">
        <f t="shared" si="5"/>
        <v>30</v>
      </c>
    </row>
    <row r="153" spans="1:8" ht="20.25" x14ac:dyDescent="0.5">
      <c r="A153" s="11" t="s">
        <v>148</v>
      </c>
      <c r="B153" s="11">
        <v>147</v>
      </c>
      <c r="C153" s="4">
        <v>3181</v>
      </c>
      <c r="D153" s="4">
        <v>3168</v>
      </c>
      <c r="E153" s="12">
        <f t="shared" si="4"/>
        <v>13</v>
      </c>
      <c r="F153" s="13">
        <v>10</v>
      </c>
      <c r="G153" s="14">
        <v>38.5</v>
      </c>
      <c r="H153" s="13">
        <f t="shared" si="5"/>
        <v>87.5</v>
      </c>
    </row>
    <row r="154" spans="1:8" ht="20.25" x14ac:dyDescent="0.5">
      <c r="A154" s="11" t="s">
        <v>122</v>
      </c>
      <c r="B154" s="11">
        <v>148</v>
      </c>
      <c r="C154" s="4">
        <v>579</v>
      </c>
      <c r="D154" s="4">
        <v>573</v>
      </c>
      <c r="E154" s="12">
        <f t="shared" si="4"/>
        <v>6</v>
      </c>
      <c r="F154" s="13">
        <v>10</v>
      </c>
      <c r="G154" s="14">
        <v>40</v>
      </c>
      <c r="H154" s="13">
        <f t="shared" si="5"/>
        <v>68</v>
      </c>
    </row>
    <row r="155" spans="1:8" ht="20.25" x14ac:dyDescent="0.5">
      <c r="A155" s="11" t="s">
        <v>149</v>
      </c>
      <c r="B155" s="11">
        <v>149</v>
      </c>
      <c r="C155" s="4">
        <v>571</v>
      </c>
      <c r="D155" s="4">
        <v>558</v>
      </c>
      <c r="E155" s="12">
        <f t="shared" si="4"/>
        <v>13</v>
      </c>
      <c r="F155" s="13">
        <v>10</v>
      </c>
      <c r="G155" s="14">
        <v>20</v>
      </c>
      <c r="H155" s="13">
        <f t="shared" si="5"/>
        <v>69</v>
      </c>
    </row>
    <row r="156" spans="1:8" x14ac:dyDescent="0.25">
      <c r="A156" s="11" t="s">
        <v>70</v>
      </c>
      <c r="B156" s="11">
        <v>150</v>
      </c>
      <c r="C156" s="4">
        <v>922</v>
      </c>
      <c r="D156" s="4">
        <v>910</v>
      </c>
      <c r="E156" s="12">
        <f t="shared" si="4"/>
        <v>12</v>
      </c>
      <c r="F156" s="13">
        <v>10</v>
      </c>
      <c r="G156" s="6"/>
      <c r="H156" s="13">
        <f t="shared" si="5"/>
        <v>46</v>
      </c>
    </row>
    <row r="157" spans="1:8" x14ac:dyDescent="0.25">
      <c r="A157" s="11" t="s">
        <v>59</v>
      </c>
      <c r="B157" s="11">
        <v>151</v>
      </c>
      <c r="C157" s="4">
        <v>294</v>
      </c>
      <c r="D157" s="4">
        <v>293</v>
      </c>
      <c r="E157" s="12">
        <f t="shared" si="4"/>
        <v>1</v>
      </c>
      <c r="F157" s="13">
        <v>10</v>
      </c>
      <c r="G157" s="6"/>
      <c r="H157" s="13">
        <f t="shared" si="5"/>
        <v>13</v>
      </c>
    </row>
    <row r="158" spans="1:8" ht="20.25" x14ac:dyDescent="0.5">
      <c r="A158" s="11" t="s">
        <v>150</v>
      </c>
      <c r="B158" s="11">
        <v>152</v>
      </c>
      <c r="C158" s="4">
        <v>317</v>
      </c>
      <c r="D158" s="4">
        <v>315</v>
      </c>
      <c r="E158" s="12">
        <f t="shared" si="4"/>
        <v>2</v>
      </c>
      <c r="F158" s="13">
        <v>10</v>
      </c>
      <c r="G158" s="14">
        <v>20</v>
      </c>
      <c r="H158" s="13">
        <f t="shared" si="5"/>
        <v>36</v>
      </c>
    </row>
    <row r="159" spans="1:8" ht="20.25" x14ac:dyDescent="0.5">
      <c r="A159" s="11" t="s">
        <v>151</v>
      </c>
      <c r="B159" s="11">
        <v>153</v>
      </c>
      <c r="C159" s="4">
        <v>629</v>
      </c>
      <c r="D159" s="4">
        <v>615</v>
      </c>
      <c r="E159" s="12">
        <f t="shared" si="4"/>
        <v>14</v>
      </c>
      <c r="F159" s="13">
        <v>10</v>
      </c>
      <c r="G159" s="15">
        <v>50</v>
      </c>
      <c r="H159" s="13">
        <f t="shared" si="5"/>
        <v>102</v>
      </c>
    </row>
    <row r="160" spans="1:8" ht="20.25" x14ac:dyDescent="0.5">
      <c r="A160" s="4" t="s">
        <v>152</v>
      </c>
      <c r="B160" s="4">
        <v>154</v>
      </c>
      <c r="C160" s="4">
        <v>482</v>
      </c>
      <c r="D160" s="4">
        <v>474</v>
      </c>
      <c r="E160" s="12">
        <f t="shared" si="4"/>
        <v>8</v>
      </c>
      <c r="F160" s="13">
        <v>10</v>
      </c>
      <c r="G160" s="14">
        <v>38.5</v>
      </c>
      <c r="H160" s="13">
        <f t="shared" si="5"/>
        <v>72.5</v>
      </c>
    </row>
    <row r="161" spans="1:8" ht="20.25" x14ac:dyDescent="0.5">
      <c r="A161" s="4" t="s">
        <v>153</v>
      </c>
      <c r="B161" s="4">
        <v>155</v>
      </c>
      <c r="C161" s="4">
        <v>1557</v>
      </c>
      <c r="D161" s="4">
        <v>1536</v>
      </c>
      <c r="E161" s="12">
        <f t="shared" si="4"/>
        <v>21</v>
      </c>
      <c r="F161" s="13">
        <v>10</v>
      </c>
      <c r="G161" s="14">
        <v>38.5</v>
      </c>
      <c r="H161" s="13">
        <f t="shared" si="5"/>
        <v>111.5</v>
      </c>
    </row>
    <row r="162" spans="1:8" ht="20.25" x14ac:dyDescent="0.5">
      <c r="A162" s="4" t="s">
        <v>154</v>
      </c>
      <c r="B162" s="4">
        <v>156</v>
      </c>
      <c r="C162" s="4">
        <v>1716</v>
      </c>
      <c r="D162" s="4">
        <v>1703</v>
      </c>
      <c r="E162" s="12">
        <f t="shared" si="4"/>
        <v>13</v>
      </c>
      <c r="F162" s="13">
        <v>10</v>
      </c>
      <c r="G162" s="14">
        <v>20</v>
      </c>
      <c r="H162" s="13">
        <f t="shared" si="5"/>
        <v>69</v>
      </c>
    </row>
    <row r="163" spans="1:8" ht="20.25" x14ac:dyDescent="0.5">
      <c r="A163" s="4" t="s">
        <v>155</v>
      </c>
      <c r="B163" s="4">
        <v>157</v>
      </c>
      <c r="C163" s="4">
        <v>405</v>
      </c>
      <c r="D163" s="4">
        <v>402</v>
      </c>
      <c r="E163" s="12">
        <f t="shared" si="4"/>
        <v>3</v>
      </c>
      <c r="F163" s="13">
        <v>10</v>
      </c>
      <c r="G163" s="14">
        <v>20</v>
      </c>
      <c r="H163" s="13">
        <f t="shared" si="5"/>
        <v>39</v>
      </c>
    </row>
    <row r="164" spans="1:8" ht="20.25" x14ac:dyDescent="0.5">
      <c r="A164" s="4" t="s">
        <v>156</v>
      </c>
      <c r="B164" s="4">
        <v>158</v>
      </c>
      <c r="C164" s="4">
        <v>477</v>
      </c>
      <c r="D164" s="4">
        <v>469</v>
      </c>
      <c r="E164" s="12">
        <f t="shared" si="4"/>
        <v>8</v>
      </c>
      <c r="F164" s="13">
        <v>10</v>
      </c>
      <c r="G164" s="14">
        <v>38.5</v>
      </c>
      <c r="H164" s="13">
        <f t="shared" si="5"/>
        <v>72.5</v>
      </c>
    </row>
    <row r="165" spans="1:8" x14ac:dyDescent="0.25">
      <c r="A165" s="4" t="s">
        <v>157</v>
      </c>
      <c r="B165" s="4">
        <v>159</v>
      </c>
      <c r="C165" s="4">
        <v>598</v>
      </c>
      <c r="D165" s="4">
        <v>597</v>
      </c>
      <c r="E165" s="12">
        <f t="shared" si="4"/>
        <v>1</v>
      </c>
      <c r="F165" s="13">
        <v>10</v>
      </c>
      <c r="G165" s="6"/>
      <c r="H165" s="13">
        <f t="shared" si="5"/>
        <v>13</v>
      </c>
    </row>
    <row r="166" spans="1:8" x14ac:dyDescent="0.25">
      <c r="A166" s="4" t="s">
        <v>158</v>
      </c>
      <c r="B166" s="4">
        <v>160</v>
      </c>
      <c r="C166" s="4">
        <v>3291</v>
      </c>
      <c r="D166" s="4">
        <v>3255</v>
      </c>
      <c r="E166" s="12">
        <f t="shared" si="4"/>
        <v>36</v>
      </c>
      <c r="F166" s="13">
        <v>10</v>
      </c>
      <c r="G166" s="6"/>
      <c r="H166" s="13">
        <f t="shared" si="5"/>
        <v>118</v>
      </c>
    </row>
    <row r="167" spans="1:8" ht="20.25" x14ac:dyDescent="0.5">
      <c r="A167" s="4" t="s">
        <v>159</v>
      </c>
      <c r="B167" s="4">
        <v>161</v>
      </c>
      <c r="C167" s="4">
        <v>256</v>
      </c>
      <c r="D167" s="4">
        <v>251</v>
      </c>
      <c r="E167" s="12">
        <f t="shared" si="4"/>
        <v>5</v>
      </c>
      <c r="F167" s="13">
        <v>10</v>
      </c>
      <c r="G167" s="14">
        <v>20</v>
      </c>
      <c r="H167" s="13">
        <f t="shared" si="5"/>
        <v>45</v>
      </c>
    </row>
    <row r="168" spans="1:8" ht="20.25" x14ac:dyDescent="0.5">
      <c r="A168" s="4" t="s">
        <v>160</v>
      </c>
      <c r="B168" s="4">
        <v>162</v>
      </c>
      <c r="C168" s="4">
        <v>1709</v>
      </c>
      <c r="D168" s="4">
        <v>1683</v>
      </c>
      <c r="E168" s="12">
        <f t="shared" si="4"/>
        <v>26</v>
      </c>
      <c r="F168" s="13">
        <v>10</v>
      </c>
      <c r="G168" s="14">
        <v>38.5</v>
      </c>
      <c r="H168" s="13">
        <f t="shared" si="5"/>
        <v>126.5</v>
      </c>
    </row>
    <row r="169" spans="1:8" x14ac:dyDescent="0.25">
      <c r="A169" s="4" t="s">
        <v>161</v>
      </c>
      <c r="B169" s="4">
        <v>163</v>
      </c>
      <c r="C169" s="4">
        <v>547</v>
      </c>
      <c r="D169" s="4">
        <v>544</v>
      </c>
      <c r="E169" s="12">
        <f t="shared" si="4"/>
        <v>3</v>
      </c>
      <c r="F169" s="13">
        <v>10</v>
      </c>
      <c r="G169" s="6"/>
      <c r="H169" s="13">
        <f t="shared" si="5"/>
        <v>19</v>
      </c>
    </row>
    <row r="170" spans="1:8" x14ac:dyDescent="0.25">
      <c r="A170" s="4" t="s">
        <v>162</v>
      </c>
      <c r="B170" s="4">
        <v>164</v>
      </c>
      <c r="C170" s="4">
        <v>386</v>
      </c>
      <c r="D170" s="4">
        <v>378</v>
      </c>
      <c r="E170" s="12">
        <f t="shared" si="4"/>
        <v>8</v>
      </c>
      <c r="F170" s="13">
        <v>10</v>
      </c>
      <c r="G170" s="6"/>
      <c r="H170" s="13">
        <f t="shared" si="5"/>
        <v>34</v>
      </c>
    </row>
    <row r="171" spans="1:8" x14ac:dyDescent="0.25">
      <c r="A171" s="4" t="s">
        <v>117</v>
      </c>
      <c r="B171" s="4">
        <v>165</v>
      </c>
      <c r="C171" s="4">
        <v>151</v>
      </c>
      <c r="D171" s="4">
        <v>150</v>
      </c>
      <c r="E171" s="12">
        <f t="shared" si="4"/>
        <v>1</v>
      </c>
      <c r="F171" s="13">
        <v>10</v>
      </c>
      <c r="G171" s="6"/>
      <c r="H171" s="13">
        <f t="shared" si="5"/>
        <v>13</v>
      </c>
    </row>
    <row r="172" spans="1:8" ht="20.25" x14ac:dyDescent="0.5">
      <c r="A172" s="4" t="s">
        <v>163</v>
      </c>
      <c r="B172" s="4">
        <v>166</v>
      </c>
      <c r="C172" s="4">
        <v>48</v>
      </c>
      <c r="D172" s="4">
        <v>48</v>
      </c>
      <c r="E172" s="12">
        <f t="shared" si="4"/>
        <v>0</v>
      </c>
      <c r="F172" s="13">
        <v>10</v>
      </c>
      <c r="G172" s="14">
        <v>20</v>
      </c>
      <c r="H172" s="13">
        <f t="shared" si="5"/>
        <v>30</v>
      </c>
    </row>
    <row r="173" spans="1:8" ht="20.25" x14ac:dyDescent="0.5">
      <c r="A173" s="4" t="s">
        <v>164</v>
      </c>
      <c r="B173" s="4">
        <v>167</v>
      </c>
      <c r="C173" s="4">
        <v>1443</v>
      </c>
      <c r="D173" s="4">
        <v>1434</v>
      </c>
      <c r="E173" s="12">
        <f t="shared" si="4"/>
        <v>9</v>
      </c>
      <c r="F173" s="13">
        <v>10</v>
      </c>
      <c r="G173" s="14">
        <v>20</v>
      </c>
      <c r="H173" s="13">
        <f t="shared" si="5"/>
        <v>57</v>
      </c>
    </row>
    <row r="174" spans="1:8" ht="20.25" x14ac:dyDescent="0.5">
      <c r="A174" s="4" t="s">
        <v>114</v>
      </c>
      <c r="B174" s="4">
        <v>168</v>
      </c>
      <c r="C174" s="4">
        <v>568</v>
      </c>
      <c r="D174" s="4">
        <v>548</v>
      </c>
      <c r="E174" s="12">
        <f t="shared" si="4"/>
        <v>20</v>
      </c>
      <c r="F174" s="13">
        <v>10</v>
      </c>
      <c r="G174" s="14">
        <v>40</v>
      </c>
      <c r="H174" s="13">
        <f t="shared" si="5"/>
        <v>110</v>
      </c>
    </row>
    <row r="175" spans="1:8" ht="20.25" x14ac:dyDescent="0.5">
      <c r="A175" s="4" t="s">
        <v>165</v>
      </c>
      <c r="B175" s="4">
        <v>169</v>
      </c>
      <c r="C175" s="4">
        <v>728</v>
      </c>
      <c r="D175" s="4">
        <v>718</v>
      </c>
      <c r="E175" s="12">
        <f t="shared" si="4"/>
        <v>10</v>
      </c>
      <c r="F175" s="13">
        <v>10</v>
      </c>
      <c r="G175" s="14">
        <v>40</v>
      </c>
      <c r="H175" s="13">
        <f t="shared" si="5"/>
        <v>80</v>
      </c>
    </row>
    <row r="176" spans="1:8" ht="20.25" x14ac:dyDescent="0.5">
      <c r="A176" s="4" t="s">
        <v>166</v>
      </c>
      <c r="B176" s="4">
        <v>170</v>
      </c>
      <c r="C176" s="4">
        <v>0</v>
      </c>
      <c r="D176" s="4">
        <v>0</v>
      </c>
      <c r="E176" s="12">
        <f t="shared" si="4"/>
        <v>0</v>
      </c>
      <c r="F176" s="13">
        <v>10</v>
      </c>
      <c r="G176" s="14">
        <v>0</v>
      </c>
      <c r="H176" s="13">
        <f t="shared" si="5"/>
        <v>10</v>
      </c>
    </row>
    <row r="177" spans="1:8" ht="20.25" x14ac:dyDescent="0.5">
      <c r="A177" s="4" t="s">
        <v>167</v>
      </c>
      <c r="B177" s="4">
        <v>171</v>
      </c>
      <c r="C177" s="4">
        <v>1408</v>
      </c>
      <c r="D177" s="4">
        <v>1389</v>
      </c>
      <c r="E177" s="12">
        <f t="shared" si="4"/>
        <v>19</v>
      </c>
      <c r="F177" s="13">
        <v>10</v>
      </c>
      <c r="G177" s="14">
        <v>20</v>
      </c>
      <c r="H177" s="13">
        <f t="shared" si="5"/>
        <v>87</v>
      </c>
    </row>
    <row r="178" spans="1:8" ht="20.25" x14ac:dyDescent="0.5">
      <c r="A178" s="4" t="s">
        <v>168</v>
      </c>
      <c r="B178" s="4">
        <v>172</v>
      </c>
      <c r="C178" s="4">
        <v>68</v>
      </c>
      <c r="D178" s="4">
        <v>68</v>
      </c>
      <c r="E178" s="12">
        <f t="shared" si="4"/>
        <v>0</v>
      </c>
      <c r="F178" s="13">
        <v>10</v>
      </c>
      <c r="G178" s="15">
        <v>50</v>
      </c>
      <c r="H178" s="13">
        <f t="shared" si="5"/>
        <v>60</v>
      </c>
    </row>
    <row r="179" spans="1:8" ht="20.25" x14ac:dyDescent="0.5">
      <c r="A179" s="4" t="s">
        <v>169</v>
      </c>
      <c r="B179" s="4">
        <v>173</v>
      </c>
      <c r="C179" s="4">
        <v>923</v>
      </c>
      <c r="D179" s="4">
        <v>909</v>
      </c>
      <c r="E179" s="12">
        <f t="shared" si="4"/>
        <v>14</v>
      </c>
      <c r="F179" s="13">
        <v>10</v>
      </c>
      <c r="G179" s="14">
        <v>0</v>
      </c>
      <c r="H179" s="13">
        <f t="shared" si="5"/>
        <v>52</v>
      </c>
    </row>
    <row r="180" spans="1:8" ht="20.25" x14ac:dyDescent="0.5">
      <c r="A180" s="4" t="s">
        <v>170</v>
      </c>
      <c r="B180" s="4">
        <v>174</v>
      </c>
      <c r="C180" s="4">
        <v>3952</v>
      </c>
      <c r="D180" s="4">
        <v>3914</v>
      </c>
      <c r="E180" s="12">
        <f t="shared" si="4"/>
        <v>38</v>
      </c>
      <c r="F180" s="13">
        <v>10</v>
      </c>
      <c r="G180" s="14">
        <v>0</v>
      </c>
      <c r="H180" s="13">
        <f t="shared" si="5"/>
        <v>124</v>
      </c>
    </row>
    <row r="181" spans="1:8" ht="20.25" x14ac:dyDescent="0.5">
      <c r="A181" s="4" t="s">
        <v>50</v>
      </c>
      <c r="B181" s="4">
        <v>175</v>
      </c>
      <c r="C181" s="4">
        <v>1209</v>
      </c>
      <c r="D181" s="4">
        <v>1185</v>
      </c>
      <c r="E181" s="12">
        <f t="shared" si="4"/>
        <v>24</v>
      </c>
      <c r="F181" s="13">
        <v>10</v>
      </c>
      <c r="G181" s="14">
        <v>0</v>
      </c>
      <c r="H181" s="13">
        <f t="shared" si="5"/>
        <v>82</v>
      </c>
    </row>
    <row r="182" spans="1:8" ht="20.25" x14ac:dyDescent="0.5">
      <c r="A182" s="4" t="s">
        <v>171</v>
      </c>
      <c r="B182" s="4">
        <v>176</v>
      </c>
      <c r="C182" s="4">
        <v>589</v>
      </c>
      <c r="D182" s="4">
        <v>585</v>
      </c>
      <c r="E182" s="12">
        <f t="shared" si="4"/>
        <v>4</v>
      </c>
      <c r="F182" s="13">
        <v>10</v>
      </c>
      <c r="G182" s="14">
        <v>0</v>
      </c>
      <c r="H182" s="13">
        <f t="shared" si="5"/>
        <v>22</v>
      </c>
    </row>
    <row r="183" spans="1:8" ht="20.25" x14ac:dyDescent="0.5">
      <c r="A183" s="4" t="s">
        <v>172</v>
      </c>
      <c r="B183" s="4">
        <v>177</v>
      </c>
      <c r="C183" s="4">
        <v>1907</v>
      </c>
      <c r="D183" s="4">
        <v>1888</v>
      </c>
      <c r="E183" s="12">
        <f t="shared" si="4"/>
        <v>19</v>
      </c>
      <c r="F183" s="13">
        <v>10</v>
      </c>
      <c r="G183" s="14">
        <v>0</v>
      </c>
      <c r="H183" s="13">
        <f t="shared" si="5"/>
        <v>67</v>
      </c>
    </row>
    <row r="184" spans="1:8" ht="20.25" x14ac:dyDescent="0.5">
      <c r="A184" s="4" t="s">
        <v>173</v>
      </c>
      <c r="B184" s="4">
        <v>178</v>
      </c>
      <c r="C184" s="4">
        <v>646</v>
      </c>
      <c r="D184" s="4">
        <v>634</v>
      </c>
      <c r="E184" s="12">
        <f t="shared" si="4"/>
        <v>12</v>
      </c>
      <c r="F184" s="13">
        <v>10</v>
      </c>
      <c r="G184" s="14">
        <v>0</v>
      </c>
      <c r="H184" s="13">
        <f t="shared" si="5"/>
        <v>46</v>
      </c>
    </row>
    <row r="185" spans="1:8" ht="20.25" x14ac:dyDescent="0.5">
      <c r="A185" s="4" t="s">
        <v>174</v>
      </c>
      <c r="B185" s="4">
        <v>179</v>
      </c>
      <c r="C185" s="4">
        <v>598</v>
      </c>
      <c r="D185" s="4">
        <v>588</v>
      </c>
      <c r="E185" s="12">
        <f t="shared" si="4"/>
        <v>10</v>
      </c>
      <c r="F185" s="13">
        <v>10</v>
      </c>
      <c r="G185" s="14">
        <v>0</v>
      </c>
      <c r="H185" s="13">
        <f t="shared" si="5"/>
        <v>40</v>
      </c>
    </row>
    <row r="186" spans="1:8" ht="20.25" x14ac:dyDescent="0.5">
      <c r="A186" s="4" t="s">
        <v>175</v>
      </c>
      <c r="B186" s="4">
        <v>180</v>
      </c>
      <c r="C186" s="4">
        <v>1674</v>
      </c>
      <c r="D186" s="4">
        <v>1656</v>
      </c>
      <c r="E186" s="12">
        <f t="shared" si="4"/>
        <v>18</v>
      </c>
      <c r="F186" s="13">
        <v>10</v>
      </c>
      <c r="G186" s="14">
        <v>0</v>
      </c>
      <c r="H186" s="13">
        <f t="shared" si="5"/>
        <v>64</v>
      </c>
    </row>
    <row r="187" spans="1:8" ht="20.25" x14ac:dyDescent="0.5">
      <c r="A187" s="4" t="s">
        <v>176</v>
      </c>
      <c r="B187" s="4">
        <v>181</v>
      </c>
      <c r="C187" s="4">
        <v>590</v>
      </c>
      <c r="D187" s="4">
        <v>584</v>
      </c>
      <c r="E187" s="12">
        <f t="shared" si="4"/>
        <v>6</v>
      </c>
      <c r="F187" s="13">
        <v>10</v>
      </c>
      <c r="G187" s="14">
        <v>0</v>
      </c>
      <c r="H187" s="13">
        <f t="shared" si="5"/>
        <v>28</v>
      </c>
    </row>
    <row r="188" spans="1:8" ht="20.25" x14ac:dyDescent="0.5">
      <c r="A188" s="4" t="s">
        <v>177</v>
      </c>
      <c r="B188" s="4">
        <v>182</v>
      </c>
      <c r="C188" s="4">
        <v>650</v>
      </c>
      <c r="D188" s="4">
        <v>646</v>
      </c>
      <c r="E188" s="12">
        <f t="shared" si="4"/>
        <v>4</v>
      </c>
      <c r="F188" s="13">
        <v>10</v>
      </c>
      <c r="G188" s="14">
        <v>0</v>
      </c>
      <c r="H188" s="13">
        <f t="shared" si="5"/>
        <v>22</v>
      </c>
    </row>
    <row r="189" spans="1:8" ht="20.25" x14ac:dyDescent="0.5">
      <c r="A189" s="4" t="s">
        <v>178</v>
      </c>
      <c r="B189" s="4">
        <v>183</v>
      </c>
      <c r="C189" s="4">
        <v>1489</v>
      </c>
      <c r="D189" s="4">
        <v>1460</v>
      </c>
      <c r="E189" s="12">
        <f t="shared" si="4"/>
        <v>29</v>
      </c>
      <c r="F189" s="13">
        <v>10</v>
      </c>
      <c r="G189" s="14">
        <v>0</v>
      </c>
      <c r="H189" s="13">
        <f t="shared" si="5"/>
        <v>97</v>
      </c>
    </row>
    <row r="190" spans="1:8" ht="20.25" x14ac:dyDescent="0.5">
      <c r="A190" s="4" t="s">
        <v>179</v>
      </c>
      <c r="B190" s="4">
        <v>184</v>
      </c>
      <c r="C190" s="4">
        <v>852</v>
      </c>
      <c r="D190" s="4">
        <v>851</v>
      </c>
      <c r="E190" s="12">
        <f t="shared" si="4"/>
        <v>1</v>
      </c>
      <c r="F190" s="13">
        <v>10</v>
      </c>
      <c r="G190" s="14">
        <v>0</v>
      </c>
      <c r="H190" s="13">
        <f t="shared" si="5"/>
        <v>13</v>
      </c>
    </row>
    <row r="191" spans="1:8" ht="20.25" x14ac:dyDescent="0.5">
      <c r="A191" s="4" t="s">
        <v>180</v>
      </c>
      <c r="B191" s="4">
        <v>185</v>
      </c>
      <c r="C191" s="4">
        <v>782</v>
      </c>
      <c r="D191" s="4">
        <v>776</v>
      </c>
      <c r="E191" s="12">
        <f t="shared" si="4"/>
        <v>6</v>
      </c>
      <c r="F191" s="13">
        <v>10</v>
      </c>
      <c r="G191" s="14">
        <v>0</v>
      </c>
      <c r="H191" s="13">
        <f t="shared" si="5"/>
        <v>28</v>
      </c>
    </row>
    <row r="192" spans="1:8" ht="20.25" x14ac:dyDescent="0.5">
      <c r="A192" s="4" t="s">
        <v>181</v>
      </c>
      <c r="B192" s="4">
        <v>186</v>
      </c>
      <c r="C192" s="4">
        <v>858</v>
      </c>
      <c r="D192" s="4">
        <v>849</v>
      </c>
      <c r="E192" s="12">
        <f t="shared" si="4"/>
        <v>9</v>
      </c>
      <c r="F192" s="13">
        <v>10</v>
      </c>
      <c r="G192" s="14">
        <v>0</v>
      </c>
      <c r="H192" s="13">
        <f t="shared" si="5"/>
        <v>37</v>
      </c>
    </row>
    <row r="193" spans="1:8" ht="20.25" x14ac:dyDescent="0.5">
      <c r="A193" s="4" t="s">
        <v>182</v>
      </c>
      <c r="B193" s="4">
        <v>187</v>
      </c>
      <c r="C193" s="4">
        <v>69</v>
      </c>
      <c r="D193" s="4">
        <v>69</v>
      </c>
      <c r="E193" s="12">
        <f t="shared" si="4"/>
        <v>0</v>
      </c>
      <c r="F193" s="13">
        <v>10</v>
      </c>
      <c r="G193" s="14">
        <v>0</v>
      </c>
      <c r="H193" s="13">
        <f t="shared" si="5"/>
        <v>10</v>
      </c>
    </row>
    <row r="194" spans="1:8" ht="20.25" x14ac:dyDescent="0.5">
      <c r="A194" s="4" t="s">
        <v>183</v>
      </c>
      <c r="B194" s="4">
        <v>188</v>
      </c>
      <c r="C194" s="4">
        <v>1906</v>
      </c>
      <c r="D194" s="4">
        <v>1880</v>
      </c>
      <c r="E194" s="12">
        <f t="shared" si="4"/>
        <v>26</v>
      </c>
      <c r="F194" s="13">
        <v>10</v>
      </c>
      <c r="G194" s="14">
        <v>20</v>
      </c>
      <c r="H194" s="13">
        <f t="shared" si="5"/>
        <v>108</v>
      </c>
    </row>
    <row r="195" spans="1:8" ht="20.25" x14ac:dyDescent="0.5">
      <c r="A195" s="4" t="s">
        <v>184</v>
      </c>
      <c r="B195" s="4">
        <v>189</v>
      </c>
      <c r="C195" s="4">
        <v>1604</v>
      </c>
      <c r="D195" s="4">
        <v>1595</v>
      </c>
      <c r="E195" s="12">
        <f t="shared" si="4"/>
        <v>9</v>
      </c>
      <c r="F195" s="13">
        <v>10</v>
      </c>
      <c r="G195" s="14">
        <v>20</v>
      </c>
      <c r="H195" s="13">
        <f t="shared" si="5"/>
        <v>57</v>
      </c>
    </row>
    <row r="196" spans="1:8" ht="20.25" x14ac:dyDescent="0.5">
      <c r="A196" s="4" t="s">
        <v>185</v>
      </c>
      <c r="B196" s="4">
        <v>190</v>
      </c>
      <c r="C196" s="4">
        <v>1545</v>
      </c>
      <c r="D196" s="4">
        <v>1520</v>
      </c>
      <c r="E196" s="12">
        <f t="shared" si="4"/>
        <v>25</v>
      </c>
      <c r="F196" s="13">
        <v>10</v>
      </c>
      <c r="G196" s="14">
        <v>20</v>
      </c>
      <c r="H196" s="13">
        <f t="shared" si="5"/>
        <v>105</v>
      </c>
    </row>
    <row r="197" spans="1:8" x14ac:dyDescent="0.25">
      <c r="A197" s="4" t="s">
        <v>186</v>
      </c>
      <c r="B197" s="4">
        <v>191</v>
      </c>
      <c r="C197" s="4">
        <v>2240</v>
      </c>
      <c r="D197" s="4">
        <v>2222</v>
      </c>
      <c r="E197" s="12">
        <f t="shared" si="4"/>
        <v>18</v>
      </c>
      <c r="F197" s="13">
        <v>10</v>
      </c>
      <c r="G197" s="6"/>
      <c r="H197" s="13">
        <f t="shared" si="5"/>
        <v>64</v>
      </c>
    </row>
    <row r="198" spans="1:8" ht="20.25" x14ac:dyDescent="0.5">
      <c r="A198" s="4" t="s">
        <v>187</v>
      </c>
      <c r="B198" s="4">
        <v>192</v>
      </c>
      <c r="C198" s="4">
        <v>1015</v>
      </c>
      <c r="D198" s="4">
        <v>1012</v>
      </c>
      <c r="E198" s="12">
        <f t="shared" si="4"/>
        <v>3</v>
      </c>
      <c r="F198" s="13">
        <v>10</v>
      </c>
      <c r="G198" s="14">
        <v>40</v>
      </c>
      <c r="H198" s="13">
        <f t="shared" si="5"/>
        <v>59</v>
      </c>
    </row>
    <row r="199" spans="1:8" ht="20.25" x14ac:dyDescent="0.5">
      <c r="A199" s="4" t="s">
        <v>148</v>
      </c>
      <c r="B199" s="4">
        <v>193</v>
      </c>
      <c r="C199" s="4">
        <v>0</v>
      </c>
      <c r="D199" s="4">
        <v>0</v>
      </c>
      <c r="E199" s="12">
        <f t="shared" si="4"/>
        <v>0</v>
      </c>
      <c r="F199" s="13">
        <v>10</v>
      </c>
      <c r="G199" s="14">
        <v>0</v>
      </c>
      <c r="H199" s="13">
        <f t="shared" si="5"/>
        <v>10</v>
      </c>
    </row>
    <row r="200" spans="1:8" ht="20.25" x14ac:dyDescent="0.5">
      <c r="A200" s="4" t="s">
        <v>188</v>
      </c>
      <c r="B200" s="4">
        <v>194</v>
      </c>
      <c r="C200" s="4">
        <v>1</v>
      </c>
      <c r="D200" s="4">
        <v>0</v>
      </c>
      <c r="E200" s="12">
        <f t="shared" ref="E200:E259" si="6">C200-D200</f>
        <v>1</v>
      </c>
      <c r="F200" s="13">
        <v>10</v>
      </c>
      <c r="G200" s="14">
        <v>20</v>
      </c>
      <c r="H200" s="13">
        <f t="shared" ref="H200:H259" si="7">E200*3+F200+G200</f>
        <v>33</v>
      </c>
    </row>
    <row r="201" spans="1:8" ht="20.25" x14ac:dyDescent="0.5">
      <c r="A201" s="4" t="s">
        <v>189</v>
      </c>
      <c r="B201" s="4">
        <v>195</v>
      </c>
      <c r="C201" s="4">
        <v>0</v>
      </c>
      <c r="D201" s="4">
        <v>0</v>
      </c>
      <c r="E201" s="12">
        <f t="shared" si="6"/>
        <v>0</v>
      </c>
      <c r="F201" s="13">
        <v>10</v>
      </c>
      <c r="G201" s="14">
        <v>20</v>
      </c>
      <c r="H201" s="13">
        <f t="shared" si="7"/>
        <v>30</v>
      </c>
    </row>
    <row r="202" spans="1:8" ht="20.25" x14ac:dyDescent="0.5">
      <c r="A202" s="4" t="s">
        <v>190</v>
      </c>
      <c r="B202" s="4">
        <v>196</v>
      </c>
      <c r="C202" s="4">
        <v>436</v>
      </c>
      <c r="D202" s="4">
        <v>428</v>
      </c>
      <c r="E202" s="12">
        <f t="shared" si="6"/>
        <v>8</v>
      </c>
      <c r="F202" s="13">
        <v>10</v>
      </c>
      <c r="G202" s="14">
        <v>20</v>
      </c>
      <c r="H202" s="13">
        <f t="shared" si="7"/>
        <v>54</v>
      </c>
    </row>
    <row r="203" spans="1:8" ht="20.25" x14ac:dyDescent="0.5">
      <c r="A203" s="4" t="s">
        <v>191</v>
      </c>
      <c r="B203" s="4">
        <v>197</v>
      </c>
      <c r="C203" s="4">
        <v>0</v>
      </c>
      <c r="D203" s="4">
        <v>0</v>
      </c>
      <c r="E203" s="12">
        <f t="shared" si="6"/>
        <v>0</v>
      </c>
      <c r="F203" s="13">
        <v>10</v>
      </c>
      <c r="G203" s="14">
        <v>40</v>
      </c>
      <c r="H203" s="13">
        <f t="shared" si="7"/>
        <v>50</v>
      </c>
    </row>
    <row r="204" spans="1:8" ht="20.25" x14ac:dyDescent="0.5">
      <c r="A204" s="4" t="s">
        <v>90</v>
      </c>
      <c r="B204" s="4">
        <v>198</v>
      </c>
      <c r="C204" s="4">
        <v>0</v>
      </c>
      <c r="D204" s="4">
        <v>0</v>
      </c>
      <c r="E204" s="12">
        <f t="shared" si="6"/>
        <v>0</v>
      </c>
      <c r="F204" s="13">
        <v>10</v>
      </c>
      <c r="G204" s="14">
        <v>50</v>
      </c>
      <c r="H204" s="13">
        <f t="shared" si="7"/>
        <v>60</v>
      </c>
    </row>
    <row r="205" spans="1:8" ht="20.25" x14ac:dyDescent="0.5">
      <c r="A205" s="4" t="s">
        <v>192</v>
      </c>
      <c r="B205" s="4">
        <v>199</v>
      </c>
      <c r="C205" s="4">
        <v>0</v>
      </c>
      <c r="D205" s="4">
        <v>0</v>
      </c>
      <c r="E205" s="12">
        <f t="shared" si="6"/>
        <v>0</v>
      </c>
      <c r="F205" s="13">
        <v>10</v>
      </c>
      <c r="G205" s="14">
        <v>20</v>
      </c>
      <c r="H205" s="13">
        <f t="shared" si="7"/>
        <v>30</v>
      </c>
    </row>
    <row r="206" spans="1:8" ht="20.25" x14ac:dyDescent="0.5">
      <c r="A206" s="4" t="s">
        <v>193</v>
      </c>
      <c r="B206" s="4">
        <v>200</v>
      </c>
      <c r="C206" s="4">
        <v>0</v>
      </c>
      <c r="D206" s="4">
        <v>0</v>
      </c>
      <c r="E206" s="12">
        <f t="shared" si="6"/>
        <v>0</v>
      </c>
      <c r="F206" s="13">
        <v>10</v>
      </c>
      <c r="G206" s="14"/>
      <c r="H206" s="13">
        <f t="shared" si="7"/>
        <v>10</v>
      </c>
    </row>
    <row r="207" spans="1:8" ht="20.25" x14ac:dyDescent="0.5">
      <c r="A207" s="4" t="s">
        <v>130</v>
      </c>
      <c r="B207" s="4">
        <v>201</v>
      </c>
      <c r="C207" s="4">
        <v>731</v>
      </c>
      <c r="D207" s="4">
        <v>718</v>
      </c>
      <c r="E207" s="12">
        <f t="shared" si="6"/>
        <v>13</v>
      </c>
      <c r="F207" s="13">
        <v>10</v>
      </c>
      <c r="G207" s="14">
        <v>20</v>
      </c>
      <c r="H207" s="13">
        <f t="shared" si="7"/>
        <v>69</v>
      </c>
    </row>
    <row r="208" spans="1:8" ht="20.25" x14ac:dyDescent="0.5">
      <c r="A208" s="4" t="s">
        <v>130</v>
      </c>
      <c r="B208" s="4">
        <v>202</v>
      </c>
      <c r="C208" s="4">
        <v>89</v>
      </c>
      <c r="D208" s="4">
        <v>89</v>
      </c>
      <c r="E208" s="12">
        <f t="shared" si="6"/>
        <v>0</v>
      </c>
      <c r="F208" s="13">
        <v>10</v>
      </c>
      <c r="G208" s="14">
        <v>0</v>
      </c>
      <c r="H208" s="13">
        <f t="shared" si="7"/>
        <v>10</v>
      </c>
    </row>
    <row r="209" spans="1:8" ht="20.25" x14ac:dyDescent="0.5">
      <c r="A209" s="4" t="s">
        <v>194</v>
      </c>
      <c r="B209" s="4">
        <v>203</v>
      </c>
      <c r="C209" s="4">
        <v>22</v>
      </c>
      <c r="D209" s="4">
        <v>21</v>
      </c>
      <c r="E209" s="12">
        <f t="shared" si="6"/>
        <v>1</v>
      </c>
      <c r="F209" s="13">
        <v>10</v>
      </c>
      <c r="G209" s="14"/>
      <c r="H209" s="13">
        <f t="shared" si="7"/>
        <v>13</v>
      </c>
    </row>
    <row r="210" spans="1:8" ht="20.25" x14ac:dyDescent="0.5">
      <c r="A210" s="4" t="s">
        <v>195</v>
      </c>
      <c r="B210" s="4">
        <v>204</v>
      </c>
      <c r="C210" s="4">
        <v>358</v>
      </c>
      <c r="D210" s="4">
        <v>354</v>
      </c>
      <c r="E210" s="12">
        <f t="shared" si="6"/>
        <v>4</v>
      </c>
      <c r="F210" s="13">
        <v>10</v>
      </c>
      <c r="G210" s="14">
        <v>20</v>
      </c>
      <c r="H210" s="13">
        <f t="shared" si="7"/>
        <v>42</v>
      </c>
    </row>
    <row r="211" spans="1:8" x14ac:dyDescent="0.25">
      <c r="A211" s="4" t="s">
        <v>85</v>
      </c>
      <c r="B211" s="4">
        <v>205</v>
      </c>
      <c r="C211" s="4">
        <v>314</v>
      </c>
      <c r="D211" s="4">
        <v>314</v>
      </c>
      <c r="E211" s="12">
        <f t="shared" si="6"/>
        <v>0</v>
      </c>
      <c r="F211" s="13">
        <v>10</v>
      </c>
      <c r="G211" s="6"/>
      <c r="H211" s="13">
        <f t="shared" si="7"/>
        <v>10</v>
      </c>
    </row>
    <row r="212" spans="1:8" x14ac:dyDescent="0.25">
      <c r="A212" s="4" t="s">
        <v>196</v>
      </c>
      <c r="B212" s="4">
        <v>206</v>
      </c>
      <c r="C212" s="4">
        <v>963</v>
      </c>
      <c r="D212" s="4">
        <v>955</v>
      </c>
      <c r="E212" s="12">
        <f t="shared" si="6"/>
        <v>8</v>
      </c>
      <c r="F212" s="13">
        <v>10</v>
      </c>
      <c r="G212" s="6"/>
      <c r="H212" s="13">
        <f t="shared" si="7"/>
        <v>34</v>
      </c>
    </row>
    <row r="213" spans="1:8" x14ac:dyDescent="0.25">
      <c r="A213" s="4" t="s">
        <v>197</v>
      </c>
      <c r="B213" s="4">
        <v>207</v>
      </c>
      <c r="C213" s="4">
        <v>271</v>
      </c>
      <c r="D213" s="4">
        <v>267</v>
      </c>
      <c r="E213" s="12">
        <f t="shared" si="6"/>
        <v>4</v>
      </c>
      <c r="F213" s="13">
        <v>10</v>
      </c>
      <c r="G213" s="16">
        <v>20</v>
      </c>
      <c r="H213" s="13">
        <f t="shared" si="7"/>
        <v>42</v>
      </c>
    </row>
    <row r="214" spans="1:8" x14ac:dyDescent="0.25">
      <c r="A214" s="4" t="s">
        <v>198</v>
      </c>
      <c r="B214" s="4">
        <v>208</v>
      </c>
      <c r="C214" s="4">
        <v>0</v>
      </c>
      <c r="D214" s="4">
        <v>0</v>
      </c>
      <c r="E214" s="12">
        <f t="shared" si="6"/>
        <v>0</v>
      </c>
      <c r="F214" s="13"/>
      <c r="G214" s="4">
        <v>0</v>
      </c>
      <c r="H214" s="13">
        <f t="shared" si="7"/>
        <v>0</v>
      </c>
    </row>
    <row r="215" spans="1:8" x14ac:dyDescent="0.25">
      <c r="A215" s="4" t="s">
        <v>154</v>
      </c>
      <c r="B215" s="4">
        <v>209</v>
      </c>
      <c r="C215" s="4">
        <v>133</v>
      </c>
      <c r="D215" s="4">
        <v>133</v>
      </c>
      <c r="E215" s="12">
        <f t="shared" si="6"/>
        <v>0</v>
      </c>
      <c r="F215" s="13">
        <v>10</v>
      </c>
      <c r="G215" s="6"/>
      <c r="H215" s="13">
        <f t="shared" si="7"/>
        <v>10</v>
      </c>
    </row>
    <row r="216" spans="1:8" x14ac:dyDescent="0.25">
      <c r="A216" s="4" t="s">
        <v>154</v>
      </c>
      <c r="B216" s="4">
        <v>210</v>
      </c>
      <c r="C216" s="4">
        <v>62</v>
      </c>
      <c r="D216" s="4">
        <v>62</v>
      </c>
      <c r="E216" s="12">
        <f t="shared" si="6"/>
        <v>0</v>
      </c>
      <c r="F216" s="13">
        <v>10</v>
      </c>
      <c r="G216" s="6"/>
      <c r="H216" s="13">
        <f t="shared" si="7"/>
        <v>10</v>
      </c>
    </row>
    <row r="217" spans="1:8" x14ac:dyDescent="0.25">
      <c r="A217" s="4" t="s">
        <v>199</v>
      </c>
      <c r="B217" s="4">
        <v>211</v>
      </c>
      <c r="C217" s="4">
        <v>31</v>
      </c>
      <c r="D217" s="4">
        <v>31</v>
      </c>
      <c r="E217" s="12">
        <f t="shared" si="6"/>
        <v>0</v>
      </c>
      <c r="F217" s="13">
        <v>10</v>
      </c>
      <c r="G217" s="4">
        <v>0</v>
      </c>
      <c r="H217" s="13">
        <f t="shared" si="7"/>
        <v>10</v>
      </c>
    </row>
    <row r="218" spans="1:8" x14ac:dyDescent="0.25">
      <c r="A218" s="4" t="s">
        <v>200</v>
      </c>
      <c r="B218" s="4">
        <v>212</v>
      </c>
      <c r="C218" s="4">
        <v>68</v>
      </c>
      <c r="D218" s="4">
        <v>68</v>
      </c>
      <c r="E218" s="12">
        <f t="shared" si="6"/>
        <v>0</v>
      </c>
      <c r="F218" s="13">
        <v>10</v>
      </c>
      <c r="G218" s="6"/>
      <c r="H218" s="13">
        <f t="shared" si="7"/>
        <v>10</v>
      </c>
    </row>
    <row r="219" spans="1:8" x14ac:dyDescent="0.25">
      <c r="A219" s="4" t="s">
        <v>201</v>
      </c>
      <c r="B219" s="4">
        <v>213</v>
      </c>
      <c r="C219" s="4">
        <v>866</v>
      </c>
      <c r="D219" s="4">
        <v>855</v>
      </c>
      <c r="E219" s="12">
        <f t="shared" si="6"/>
        <v>11</v>
      </c>
      <c r="F219" s="13">
        <v>10</v>
      </c>
      <c r="G219" s="6"/>
      <c r="H219" s="13">
        <f t="shared" si="7"/>
        <v>43</v>
      </c>
    </row>
    <row r="220" spans="1:8" x14ac:dyDescent="0.25">
      <c r="A220" s="4" t="s">
        <v>202</v>
      </c>
      <c r="B220" s="4">
        <v>214</v>
      </c>
      <c r="C220" s="4">
        <v>285</v>
      </c>
      <c r="D220" s="4">
        <v>280</v>
      </c>
      <c r="E220" s="12">
        <f t="shared" si="6"/>
        <v>5</v>
      </c>
      <c r="F220" s="13">
        <v>10</v>
      </c>
      <c r="G220" s="4">
        <v>20</v>
      </c>
      <c r="H220" s="13">
        <f t="shared" si="7"/>
        <v>45</v>
      </c>
    </row>
    <row r="221" spans="1:8" x14ac:dyDescent="0.25">
      <c r="A221" s="4" t="s">
        <v>203</v>
      </c>
      <c r="B221" s="4">
        <v>215</v>
      </c>
      <c r="C221" s="4">
        <v>120</v>
      </c>
      <c r="D221" s="4">
        <v>0</v>
      </c>
      <c r="E221" s="12">
        <f t="shared" si="6"/>
        <v>120</v>
      </c>
      <c r="F221" s="13">
        <v>10</v>
      </c>
      <c r="G221" s="6"/>
      <c r="H221" s="13">
        <f t="shared" si="7"/>
        <v>370</v>
      </c>
    </row>
    <row r="222" spans="1:8" x14ac:dyDescent="0.25">
      <c r="A222" s="4" t="s">
        <v>204</v>
      </c>
      <c r="B222" s="4">
        <v>216</v>
      </c>
      <c r="C222" s="4">
        <v>153</v>
      </c>
      <c r="D222" s="4">
        <v>151</v>
      </c>
      <c r="E222" s="12">
        <f t="shared" si="6"/>
        <v>2</v>
      </c>
      <c r="F222" s="13">
        <v>10</v>
      </c>
      <c r="G222" s="4">
        <v>20</v>
      </c>
      <c r="H222" s="13">
        <f t="shared" si="7"/>
        <v>36</v>
      </c>
    </row>
    <row r="223" spans="1:8" x14ac:dyDescent="0.25">
      <c r="A223" s="4" t="s">
        <v>205</v>
      </c>
      <c r="B223" s="4">
        <v>217</v>
      </c>
      <c r="C223" s="4">
        <v>103</v>
      </c>
      <c r="D223" s="4">
        <v>100</v>
      </c>
      <c r="E223" s="12">
        <f t="shared" si="6"/>
        <v>3</v>
      </c>
      <c r="F223" s="13">
        <v>10</v>
      </c>
      <c r="G223" s="4">
        <v>20</v>
      </c>
      <c r="H223" s="13">
        <f t="shared" si="7"/>
        <v>39</v>
      </c>
    </row>
    <row r="224" spans="1:8" x14ac:dyDescent="0.25">
      <c r="A224" s="4" t="s">
        <v>206</v>
      </c>
      <c r="B224" s="4">
        <v>218</v>
      </c>
      <c r="C224" s="4">
        <v>352</v>
      </c>
      <c r="D224" s="4">
        <v>346</v>
      </c>
      <c r="E224" s="12">
        <f t="shared" si="6"/>
        <v>6</v>
      </c>
      <c r="F224" s="13">
        <v>10</v>
      </c>
      <c r="G224" s="4">
        <v>20</v>
      </c>
      <c r="H224" s="13">
        <f t="shared" si="7"/>
        <v>48</v>
      </c>
    </row>
    <row r="225" spans="1:8" x14ac:dyDescent="0.25">
      <c r="A225" s="4" t="s">
        <v>207</v>
      </c>
      <c r="B225" s="4">
        <v>219</v>
      </c>
      <c r="C225" s="4">
        <v>196</v>
      </c>
      <c r="D225" s="4">
        <v>190</v>
      </c>
      <c r="E225" s="12">
        <f t="shared" si="6"/>
        <v>6</v>
      </c>
      <c r="F225" s="13">
        <v>10</v>
      </c>
      <c r="G225" s="4">
        <v>20</v>
      </c>
      <c r="H225" s="13">
        <f t="shared" si="7"/>
        <v>48</v>
      </c>
    </row>
    <row r="226" spans="1:8" x14ac:dyDescent="0.25">
      <c r="A226" s="4" t="s">
        <v>208</v>
      </c>
      <c r="B226" s="4">
        <v>220</v>
      </c>
      <c r="C226" s="4">
        <v>2138</v>
      </c>
      <c r="D226" s="4">
        <v>2114</v>
      </c>
      <c r="E226" s="12">
        <f t="shared" si="6"/>
        <v>24</v>
      </c>
      <c r="F226" s="13">
        <v>10</v>
      </c>
      <c r="G226" s="4">
        <v>20</v>
      </c>
      <c r="H226" s="13">
        <f t="shared" si="7"/>
        <v>102</v>
      </c>
    </row>
    <row r="227" spans="1:8" x14ac:dyDescent="0.25">
      <c r="A227" s="4" t="s">
        <v>129</v>
      </c>
      <c r="B227" s="4">
        <v>221</v>
      </c>
      <c r="C227" s="4">
        <v>75</v>
      </c>
      <c r="D227" s="4">
        <v>73</v>
      </c>
      <c r="E227" s="12">
        <f t="shared" si="6"/>
        <v>2</v>
      </c>
      <c r="F227" s="13">
        <v>10</v>
      </c>
      <c r="G227" s="6"/>
      <c r="H227" s="13">
        <f t="shared" si="7"/>
        <v>16</v>
      </c>
    </row>
    <row r="228" spans="1:8" x14ac:dyDescent="0.25">
      <c r="A228" s="4" t="s">
        <v>209</v>
      </c>
      <c r="B228" s="4">
        <v>222</v>
      </c>
      <c r="C228" s="4">
        <v>173</v>
      </c>
      <c r="D228" s="4">
        <v>169</v>
      </c>
      <c r="E228" s="12">
        <f t="shared" si="6"/>
        <v>4</v>
      </c>
      <c r="F228" s="13">
        <v>10</v>
      </c>
      <c r="G228" s="4">
        <v>20</v>
      </c>
      <c r="H228" s="13">
        <f t="shared" si="7"/>
        <v>42</v>
      </c>
    </row>
    <row r="229" spans="1:8" x14ac:dyDescent="0.25">
      <c r="A229" s="4" t="s">
        <v>210</v>
      </c>
      <c r="B229" s="4">
        <v>223</v>
      </c>
      <c r="C229" s="4">
        <v>174</v>
      </c>
      <c r="D229" s="4">
        <v>170</v>
      </c>
      <c r="E229" s="12">
        <f t="shared" si="6"/>
        <v>4</v>
      </c>
      <c r="F229" s="13">
        <v>10</v>
      </c>
      <c r="G229" s="4">
        <v>20</v>
      </c>
      <c r="H229" s="13">
        <f t="shared" si="7"/>
        <v>42</v>
      </c>
    </row>
    <row r="230" spans="1:8" x14ac:dyDescent="0.25">
      <c r="A230" s="4" t="s">
        <v>211</v>
      </c>
      <c r="B230" s="4">
        <v>224</v>
      </c>
      <c r="C230" s="4">
        <v>714</v>
      </c>
      <c r="D230" s="4">
        <v>697</v>
      </c>
      <c r="E230" s="12">
        <f t="shared" si="6"/>
        <v>17</v>
      </c>
      <c r="F230" s="13">
        <v>10</v>
      </c>
      <c r="G230" s="6"/>
      <c r="H230" s="13">
        <f t="shared" si="7"/>
        <v>61</v>
      </c>
    </row>
    <row r="231" spans="1:8" x14ac:dyDescent="0.25">
      <c r="A231" s="4" t="s">
        <v>212</v>
      </c>
      <c r="B231" s="4">
        <v>225</v>
      </c>
      <c r="C231" s="4">
        <v>328</v>
      </c>
      <c r="D231" s="4">
        <v>318</v>
      </c>
      <c r="E231" s="12">
        <f t="shared" si="6"/>
        <v>10</v>
      </c>
      <c r="F231" s="13">
        <v>10</v>
      </c>
      <c r="G231" s="6"/>
      <c r="H231" s="13">
        <f t="shared" si="7"/>
        <v>40</v>
      </c>
    </row>
    <row r="232" spans="1:8" x14ac:dyDescent="0.25">
      <c r="A232" s="4" t="s">
        <v>213</v>
      </c>
      <c r="B232" s="4">
        <v>226</v>
      </c>
      <c r="C232" s="4">
        <v>0</v>
      </c>
      <c r="D232" s="4">
        <v>0</v>
      </c>
      <c r="E232" s="12">
        <f t="shared" si="6"/>
        <v>0</v>
      </c>
      <c r="F232" s="13">
        <v>10</v>
      </c>
      <c r="G232" s="4">
        <v>20</v>
      </c>
      <c r="H232" s="13">
        <f t="shared" si="7"/>
        <v>30</v>
      </c>
    </row>
    <row r="233" spans="1:8" x14ac:dyDescent="0.25">
      <c r="A233" s="4" t="s">
        <v>214</v>
      </c>
      <c r="B233" s="4">
        <v>227</v>
      </c>
      <c r="C233" s="4">
        <v>403</v>
      </c>
      <c r="D233" s="4">
        <v>396</v>
      </c>
      <c r="E233" s="12">
        <f t="shared" si="6"/>
        <v>7</v>
      </c>
      <c r="F233" s="13">
        <v>10</v>
      </c>
      <c r="G233" s="6"/>
      <c r="H233" s="13">
        <f t="shared" si="7"/>
        <v>31</v>
      </c>
    </row>
    <row r="234" spans="1:8" x14ac:dyDescent="0.25">
      <c r="A234" s="4" t="s">
        <v>215</v>
      </c>
      <c r="B234" s="17">
        <v>228</v>
      </c>
      <c r="C234" s="4">
        <v>89</v>
      </c>
      <c r="D234" s="4">
        <v>85</v>
      </c>
      <c r="E234" s="12">
        <f t="shared" si="6"/>
        <v>4</v>
      </c>
      <c r="F234" s="13">
        <v>10</v>
      </c>
      <c r="G234" s="4">
        <v>40</v>
      </c>
      <c r="H234" s="13">
        <f t="shared" si="7"/>
        <v>62</v>
      </c>
    </row>
    <row r="235" spans="1:8" x14ac:dyDescent="0.25">
      <c r="A235" s="4" t="s">
        <v>216</v>
      </c>
      <c r="B235" s="4">
        <v>229</v>
      </c>
      <c r="C235" s="4">
        <v>0</v>
      </c>
      <c r="D235" s="4">
        <v>0</v>
      </c>
      <c r="E235" s="12">
        <f t="shared" si="6"/>
        <v>0</v>
      </c>
      <c r="F235" s="13">
        <v>10</v>
      </c>
      <c r="G235" s="4">
        <v>20</v>
      </c>
      <c r="H235" s="13">
        <f t="shared" si="7"/>
        <v>30</v>
      </c>
    </row>
    <row r="236" spans="1:8" x14ac:dyDescent="0.25">
      <c r="A236" s="4" t="s">
        <v>217</v>
      </c>
      <c r="B236" s="4">
        <v>230</v>
      </c>
      <c r="C236" s="4">
        <v>176</v>
      </c>
      <c r="D236" s="4">
        <v>171</v>
      </c>
      <c r="E236" s="12">
        <f t="shared" si="6"/>
        <v>5</v>
      </c>
      <c r="F236" s="13">
        <v>10</v>
      </c>
      <c r="G236" s="4">
        <v>20</v>
      </c>
      <c r="H236" s="13">
        <f t="shared" si="7"/>
        <v>45</v>
      </c>
    </row>
    <row r="237" spans="1:8" x14ac:dyDescent="0.25">
      <c r="A237" s="4" t="s">
        <v>218</v>
      </c>
      <c r="B237" s="4">
        <v>231</v>
      </c>
      <c r="C237" s="4">
        <v>10</v>
      </c>
      <c r="D237" s="4">
        <v>7</v>
      </c>
      <c r="E237" s="12">
        <f t="shared" si="6"/>
        <v>3</v>
      </c>
      <c r="F237" s="13">
        <v>10</v>
      </c>
      <c r="G237" s="6"/>
      <c r="H237" s="13">
        <f t="shared" si="7"/>
        <v>19</v>
      </c>
    </row>
    <row r="238" spans="1:8" x14ac:dyDescent="0.25">
      <c r="A238" s="4" t="s">
        <v>219</v>
      </c>
      <c r="B238" s="4">
        <v>232</v>
      </c>
      <c r="C238" s="4">
        <v>0</v>
      </c>
      <c r="D238" s="4">
        <v>0</v>
      </c>
      <c r="E238" s="12">
        <f t="shared" si="6"/>
        <v>0</v>
      </c>
      <c r="F238" s="13">
        <v>10</v>
      </c>
      <c r="G238" s="6"/>
      <c r="H238" s="13">
        <f t="shared" si="7"/>
        <v>10</v>
      </c>
    </row>
    <row r="239" spans="1:8" ht="20.25" x14ac:dyDescent="0.5">
      <c r="A239" s="4" t="s">
        <v>220</v>
      </c>
      <c r="B239" s="4">
        <v>233</v>
      </c>
      <c r="C239" s="4">
        <v>306</v>
      </c>
      <c r="D239" s="4">
        <v>293</v>
      </c>
      <c r="E239" s="12">
        <f t="shared" si="6"/>
        <v>13</v>
      </c>
      <c r="F239" s="13">
        <v>10</v>
      </c>
      <c r="G239" s="15">
        <v>50</v>
      </c>
      <c r="H239" s="13">
        <f t="shared" si="7"/>
        <v>99</v>
      </c>
    </row>
    <row r="240" spans="1:8" x14ac:dyDescent="0.25">
      <c r="A240" s="4" t="s">
        <v>221</v>
      </c>
      <c r="B240" s="4">
        <v>234</v>
      </c>
      <c r="C240" s="4">
        <v>0</v>
      </c>
      <c r="D240" s="4">
        <v>0</v>
      </c>
      <c r="E240" s="12">
        <f t="shared" si="6"/>
        <v>0</v>
      </c>
      <c r="F240" s="13">
        <v>10</v>
      </c>
      <c r="G240" s="4">
        <v>20</v>
      </c>
      <c r="H240" s="13">
        <f t="shared" si="7"/>
        <v>30</v>
      </c>
    </row>
    <row r="241" spans="1:8" x14ac:dyDescent="0.25">
      <c r="A241" s="4" t="s">
        <v>222</v>
      </c>
      <c r="B241" s="4">
        <v>235</v>
      </c>
      <c r="C241" s="4">
        <v>89</v>
      </c>
      <c r="D241" s="4">
        <v>89</v>
      </c>
      <c r="E241" s="12">
        <f t="shared" si="6"/>
        <v>0</v>
      </c>
      <c r="F241" s="13">
        <v>10</v>
      </c>
      <c r="G241" s="6"/>
      <c r="H241" s="13">
        <f t="shared" si="7"/>
        <v>10</v>
      </c>
    </row>
    <row r="242" spans="1:8" x14ac:dyDescent="0.25">
      <c r="A242" s="4" t="s">
        <v>213</v>
      </c>
      <c r="B242" s="4">
        <v>236</v>
      </c>
      <c r="C242" s="4">
        <v>354</v>
      </c>
      <c r="D242" s="4">
        <v>336</v>
      </c>
      <c r="E242" s="12">
        <f t="shared" si="6"/>
        <v>18</v>
      </c>
      <c r="F242" s="13">
        <v>10</v>
      </c>
      <c r="G242" s="6"/>
      <c r="H242" s="13">
        <f t="shared" si="7"/>
        <v>64</v>
      </c>
    </row>
    <row r="243" spans="1:8" x14ac:dyDescent="0.25">
      <c r="A243" s="4" t="s">
        <v>223</v>
      </c>
      <c r="B243" s="4">
        <v>237</v>
      </c>
      <c r="C243" s="4">
        <v>88</v>
      </c>
      <c r="D243" s="4">
        <v>88</v>
      </c>
      <c r="E243" s="12">
        <f t="shared" si="6"/>
        <v>0</v>
      </c>
      <c r="F243" s="13">
        <v>10</v>
      </c>
      <c r="G243" s="4">
        <v>0</v>
      </c>
      <c r="H243" s="13">
        <f t="shared" si="7"/>
        <v>10</v>
      </c>
    </row>
    <row r="244" spans="1:8" x14ac:dyDescent="0.25">
      <c r="A244" s="4" t="s">
        <v>224</v>
      </c>
      <c r="B244" s="4">
        <v>238</v>
      </c>
      <c r="C244" s="4">
        <v>148</v>
      </c>
      <c r="D244" s="4">
        <v>141</v>
      </c>
      <c r="E244" s="12">
        <f t="shared" si="6"/>
        <v>7</v>
      </c>
      <c r="F244" s="13">
        <v>10</v>
      </c>
      <c r="G244" s="4">
        <v>50</v>
      </c>
      <c r="H244" s="13">
        <f t="shared" si="7"/>
        <v>81</v>
      </c>
    </row>
    <row r="245" spans="1:8" x14ac:dyDescent="0.25">
      <c r="A245" s="4" t="s">
        <v>225</v>
      </c>
      <c r="B245" s="4">
        <v>239</v>
      </c>
      <c r="C245" s="4">
        <v>19</v>
      </c>
      <c r="D245" s="4">
        <v>19</v>
      </c>
      <c r="E245" s="12">
        <f t="shared" si="6"/>
        <v>0</v>
      </c>
      <c r="F245" s="13">
        <v>10</v>
      </c>
      <c r="G245" s="6"/>
      <c r="H245" s="13">
        <f t="shared" si="7"/>
        <v>10</v>
      </c>
    </row>
    <row r="246" spans="1:8" x14ac:dyDescent="0.25">
      <c r="A246" s="4" t="s">
        <v>226</v>
      </c>
      <c r="B246" s="4">
        <v>240</v>
      </c>
      <c r="C246" s="4">
        <v>25</v>
      </c>
      <c r="D246" s="4">
        <v>25</v>
      </c>
      <c r="E246" s="12">
        <f t="shared" si="6"/>
        <v>0</v>
      </c>
      <c r="F246" s="13">
        <v>10</v>
      </c>
      <c r="G246" s="4">
        <v>20</v>
      </c>
      <c r="H246" s="13">
        <f t="shared" si="7"/>
        <v>30</v>
      </c>
    </row>
    <row r="247" spans="1:8" x14ac:dyDescent="0.25">
      <c r="A247" s="4" t="s">
        <v>227</v>
      </c>
      <c r="B247" s="4">
        <v>241</v>
      </c>
      <c r="C247" s="4">
        <v>26</v>
      </c>
      <c r="D247" s="4">
        <v>26</v>
      </c>
      <c r="E247" s="12">
        <f t="shared" si="6"/>
        <v>0</v>
      </c>
      <c r="F247" s="13">
        <v>10</v>
      </c>
      <c r="G247" s="6"/>
      <c r="H247" s="13">
        <f t="shared" si="7"/>
        <v>10</v>
      </c>
    </row>
    <row r="248" spans="1:8" x14ac:dyDescent="0.25">
      <c r="A248" s="4" t="s">
        <v>228</v>
      </c>
      <c r="B248" s="4">
        <v>242</v>
      </c>
      <c r="C248" s="4">
        <v>86</v>
      </c>
      <c r="D248" s="4">
        <v>76</v>
      </c>
      <c r="E248" s="12">
        <f t="shared" si="6"/>
        <v>10</v>
      </c>
      <c r="F248" s="13">
        <v>10</v>
      </c>
      <c r="G248" s="6"/>
      <c r="H248" s="13">
        <f t="shared" si="7"/>
        <v>40</v>
      </c>
    </row>
    <row r="249" spans="1:8" x14ac:dyDescent="0.25">
      <c r="A249" s="4" t="s">
        <v>229</v>
      </c>
      <c r="B249" s="4">
        <v>243</v>
      </c>
      <c r="C249" s="4">
        <v>19</v>
      </c>
      <c r="D249" s="4">
        <v>19</v>
      </c>
      <c r="E249" s="12">
        <f t="shared" si="6"/>
        <v>0</v>
      </c>
      <c r="F249" s="13">
        <v>10</v>
      </c>
      <c r="G249" s="6"/>
      <c r="H249" s="13">
        <f t="shared" si="7"/>
        <v>10</v>
      </c>
    </row>
    <row r="250" spans="1:8" x14ac:dyDescent="0.25">
      <c r="A250" s="4" t="s">
        <v>230</v>
      </c>
      <c r="B250" s="4">
        <v>244</v>
      </c>
      <c r="C250" s="4">
        <v>0</v>
      </c>
      <c r="D250" s="4">
        <v>0</v>
      </c>
      <c r="E250" s="12">
        <f t="shared" si="6"/>
        <v>0</v>
      </c>
      <c r="F250" s="13">
        <v>10</v>
      </c>
      <c r="G250" s="4">
        <v>20</v>
      </c>
      <c r="H250" s="13">
        <f t="shared" si="7"/>
        <v>30</v>
      </c>
    </row>
    <row r="251" spans="1:8" x14ac:dyDescent="0.25">
      <c r="A251" s="4" t="s">
        <v>231</v>
      </c>
      <c r="B251" s="4">
        <v>245</v>
      </c>
      <c r="C251" s="4">
        <v>8</v>
      </c>
      <c r="D251" s="4">
        <v>8</v>
      </c>
      <c r="E251" s="12">
        <f t="shared" si="6"/>
        <v>0</v>
      </c>
      <c r="F251" s="13">
        <v>10</v>
      </c>
      <c r="G251" s="4">
        <v>20</v>
      </c>
      <c r="H251" s="13">
        <f t="shared" si="7"/>
        <v>30</v>
      </c>
    </row>
    <row r="252" spans="1:8" x14ac:dyDescent="0.25">
      <c r="A252" s="4" t="s">
        <v>232</v>
      </c>
      <c r="B252" s="4">
        <v>246</v>
      </c>
      <c r="C252" s="4">
        <v>23</v>
      </c>
      <c r="D252" s="4">
        <v>19</v>
      </c>
      <c r="E252" s="12">
        <f t="shared" si="6"/>
        <v>4</v>
      </c>
      <c r="F252" s="13">
        <v>10</v>
      </c>
      <c r="G252" s="4">
        <v>38.5</v>
      </c>
      <c r="H252" s="13">
        <f t="shared" si="7"/>
        <v>60.5</v>
      </c>
    </row>
    <row r="253" spans="1:8" x14ac:dyDescent="0.25">
      <c r="A253" s="4" t="s">
        <v>233</v>
      </c>
      <c r="B253" s="4">
        <v>247</v>
      </c>
      <c r="C253" s="4">
        <v>1</v>
      </c>
      <c r="D253" s="4">
        <v>1</v>
      </c>
      <c r="E253" s="12">
        <f t="shared" si="6"/>
        <v>0</v>
      </c>
      <c r="F253" s="13">
        <v>10</v>
      </c>
      <c r="G253" s="4">
        <v>20</v>
      </c>
      <c r="H253" s="13">
        <f t="shared" si="7"/>
        <v>30</v>
      </c>
    </row>
    <row r="254" spans="1:8" x14ac:dyDescent="0.25">
      <c r="A254" s="18" t="s">
        <v>234</v>
      </c>
      <c r="B254" s="4">
        <v>248</v>
      </c>
      <c r="C254" s="4">
        <v>2</v>
      </c>
      <c r="D254" s="4">
        <v>0</v>
      </c>
      <c r="E254" s="12">
        <f t="shared" si="6"/>
        <v>2</v>
      </c>
      <c r="F254" s="13">
        <v>10</v>
      </c>
      <c r="G254" s="4">
        <v>0</v>
      </c>
      <c r="H254" s="13">
        <f t="shared" si="7"/>
        <v>16</v>
      </c>
    </row>
    <row r="255" spans="1:8" x14ac:dyDescent="0.25">
      <c r="A255" s="18" t="s">
        <v>235</v>
      </c>
      <c r="B255" s="4">
        <v>249</v>
      </c>
      <c r="C255" s="4">
        <v>14</v>
      </c>
      <c r="D255" s="4">
        <v>0</v>
      </c>
      <c r="E255" s="12">
        <f t="shared" si="6"/>
        <v>14</v>
      </c>
      <c r="F255" s="13">
        <v>10</v>
      </c>
      <c r="G255" s="4">
        <v>20</v>
      </c>
      <c r="H255" s="13">
        <f t="shared" si="7"/>
        <v>72</v>
      </c>
    </row>
    <row r="256" spans="1:8" x14ac:dyDescent="0.25">
      <c r="A256" s="18" t="s">
        <v>236</v>
      </c>
      <c r="B256" s="4">
        <v>250</v>
      </c>
      <c r="C256" s="4">
        <v>0</v>
      </c>
      <c r="D256" s="4">
        <v>0</v>
      </c>
      <c r="E256" s="12">
        <f t="shared" si="6"/>
        <v>0</v>
      </c>
      <c r="F256" s="13">
        <v>10</v>
      </c>
      <c r="G256" s="4">
        <v>0</v>
      </c>
      <c r="H256" s="13">
        <f t="shared" si="7"/>
        <v>10</v>
      </c>
    </row>
    <row r="257" spans="1:8" x14ac:dyDescent="0.25">
      <c r="A257" s="18" t="s">
        <v>237</v>
      </c>
      <c r="B257" s="4">
        <v>251</v>
      </c>
      <c r="C257" s="4">
        <v>0</v>
      </c>
      <c r="D257" s="4">
        <v>0</v>
      </c>
      <c r="E257" s="12">
        <f t="shared" si="6"/>
        <v>0</v>
      </c>
      <c r="F257" s="13">
        <v>10</v>
      </c>
      <c r="G257" s="4">
        <v>0</v>
      </c>
      <c r="H257" s="13">
        <f t="shared" si="7"/>
        <v>10</v>
      </c>
    </row>
    <row r="258" spans="1:8" x14ac:dyDescent="0.25">
      <c r="A258" s="4"/>
      <c r="B258" s="4"/>
      <c r="C258" s="6"/>
      <c r="D258" s="6"/>
      <c r="E258" s="12">
        <f t="shared" si="6"/>
        <v>0</v>
      </c>
      <c r="F258" s="13"/>
      <c r="G258" s="4"/>
      <c r="H258" s="13">
        <f t="shared" si="7"/>
        <v>0</v>
      </c>
    </row>
    <row r="259" spans="1:8" x14ac:dyDescent="0.25">
      <c r="A259" s="4"/>
      <c r="B259" s="4"/>
      <c r="C259" s="4">
        <v>0</v>
      </c>
      <c r="D259" s="4">
        <v>0</v>
      </c>
      <c r="E259" s="12">
        <f t="shared" si="6"/>
        <v>0</v>
      </c>
      <c r="F259" s="13"/>
      <c r="G259" s="6"/>
      <c r="H259" s="13">
        <f t="shared" si="7"/>
        <v>0</v>
      </c>
    </row>
    <row r="260" spans="1:8" x14ac:dyDescent="0.25">
      <c r="A260" s="19" t="s">
        <v>238</v>
      </c>
      <c r="B260" s="19">
        <v>247</v>
      </c>
      <c r="C260" s="19"/>
      <c r="D260" s="19"/>
      <c r="E260" s="26">
        <f>SUM(E7:E259)</f>
        <v>2759</v>
      </c>
      <c r="F260" s="26">
        <f>SUM(F7:F259)</f>
        <v>2470</v>
      </c>
      <c r="G260" s="26">
        <f>SUM(G7:G259)</f>
        <v>5696.5</v>
      </c>
      <c r="H260" s="26">
        <f>SUM(H7:H259)</f>
        <v>16443.5</v>
      </c>
    </row>
  </sheetData>
  <mergeCells count="6">
    <mergeCell ref="A1:H1"/>
    <mergeCell ref="C5:E5"/>
    <mergeCell ref="F5:H5"/>
    <mergeCell ref="A5:B5"/>
    <mergeCell ref="A3:B3"/>
    <mergeCell ref="A4:B4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tafasil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2016-08-07T10:30:16Z</dcterms:created>
  <dcterms:modified xsi:type="dcterms:W3CDTF">2016-08-07T11:09:39Z</dcterms:modified>
</cp:coreProperties>
</file>