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150" windowWidth="17220" windowHeight="63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6" i="1"/>
  <c r="F16"/>
  <c r="G16"/>
</calcChain>
</file>

<file path=xl/sharedStrings.xml><?xml version="1.0" encoding="utf-8"?>
<sst xmlns="http://schemas.openxmlformats.org/spreadsheetml/2006/main" count="49" uniqueCount="21">
  <si>
    <t>#</t>
  </si>
  <si>
    <t>Task</t>
  </si>
  <si>
    <t>Responsibility</t>
  </si>
  <si>
    <t>Priority</t>
  </si>
  <si>
    <t>Status</t>
  </si>
  <si>
    <t>Done</t>
  </si>
  <si>
    <t>Owner</t>
  </si>
  <si>
    <t>Start Date</t>
  </si>
  <si>
    <t>End Date</t>
  </si>
  <si>
    <t>Normal</t>
  </si>
  <si>
    <t>At Risk</t>
  </si>
  <si>
    <t>High</t>
  </si>
  <si>
    <t xml:space="preserve"> RESULTS</t>
  </si>
  <si>
    <t>Low</t>
  </si>
  <si>
    <t>Not Started</t>
  </si>
  <si>
    <t>Failed</t>
  </si>
  <si>
    <t>Delayed</t>
  </si>
  <si>
    <t>In Progress</t>
  </si>
  <si>
    <t>Completed</t>
  </si>
  <si>
    <t>Yes</t>
  </si>
  <si>
    <t>No</t>
  </si>
</sst>
</file>

<file path=xl/styles.xml><?xml version="1.0" encoding="utf-8"?>
<styleSheet xmlns="http://schemas.openxmlformats.org/spreadsheetml/2006/main">
  <numFmts count="1">
    <numFmt numFmtId="164" formatCode="d/m/yyyy;@"/>
  </numFmts>
  <fonts count="5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2"/>
      <color theme="0"/>
      <name val="Arial"/>
      <family val="2"/>
      <scheme val="minor"/>
    </font>
    <font>
      <sz val="12"/>
      <color theme="4" tint="0.79998168889431442"/>
      <name val="Arial"/>
      <family val="2"/>
      <scheme val="minor"/>
    </font>
    <font>
      <sz val="11"/>
      <color rgb="FFFFFF0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theme="4" tint="0.59999389629810485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164" fontId="0" fillId="3" borderId="4" xfId="0" applyNumberFormat="1" applyFont="1" applyFill="1" applyBorder="1" applyAlignment="1">
      <alignment horizontal="left" vertical="top"/>
    </xf>
    <xf numFmtId="164" fontId="0" fillId="4" borderId="4" xfId="0" applyNumberFormat="1" applyFont="1" applyFill="1" applyBorder="1" applyAlignment="1">
      <alignment horizontal="left" vertical="top"/>
    </xf>
    <xf numFmtId="164" fontId="0" fillId="4" borderId="6" xfId="0" applyNumberFormat="1" applyFont="1" applyFill="1" applyBorder="1" applyAlignment="1">
      <alignment horizontal="left" vertical="top"/>
    </xf>
    <xf numFmtId="0" fontId="0" fillId="0" borderId="6" xfId="0" applyFont="1" applyFill="1" applyBorder="1" applyAlignment="1">
      <alignment horizontal="left" vertical="top"/>
    </xf>
    <xf numFmtId="49" fontId="0" fillId="3" borderId="3" xfId="0" applyNumberFormat="1" applyFont="1" applyFill="1" applyBorder="1" applyAlignment="1">
      <alignment horizontal="left" vertical="top" wrapText="1"/>
    </xf>
    <xf numFmtId="49" fontId="0" fillId="4" borderId="3" xfId="0" applyNumberFormat="1" applyFont="1" applyFill="1" applyBorder="1" applyAlignment="1">
      <alignment horizontal="left" vertical="top" wrapText="1"/>
    </xf>
    <xf numFmtId="49" fontId="0" fillId="4" borderId="5" xfId="0" applyNumberFormat="1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2" fillId="2" borderId="7" xfId="0" applyFont="1" applyFill="1" applyBorder="1"/>
    <xf numFmtId="0" fontId="2" fillId="2" borderId="7" xfId="0" applyFont="1" applyFill="1" applyBorder="1" applyAlignment="1">
      <alignment wrapText="1"/>
    </xf>
    <xf numFmtId="0" fontId="0" fillId="3" borderId="7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left" vertical="top"/>
    </xf>
    <xf numFmtId="0" fontId="0" fillId="3" borderId="7" xfId="0" applyNumberFormat="1" applyFont="1" applyFill="1" applyBorder="1" applyAlignment="1">
      <alignment horizontal="left" vertical="top"/>
    </xf>
    <xf numFmtId="0" fontId="0" fillId="4" borderId="7" xfId="0" applyFont="1" applyFill="1" applyBorder="1" applyAlignment="1">
      <alignment horizontal="left" vertical="top" wrapText="1"/>
    </xf>
    <xf numFmtId="0" fontId="3" fillId="5" borderId="7" xfId="0" applyFont="1" applyFill="1" applyBorder="1" applyAlignment="1">
      <alignment horizontal="left" vertical="top"/>
    </xf>
    <xf numFmtId="0" fontId="3" fillId="5" borderId="7" xfId="0" applyNumberFormat="1" applyFont="1" applyFill="1" applyBorder="1" applyAlignment="1">
      <alignment horizontal="left" vertical="top"/>
    </xf>
    <xf numFmtId="0" fontId="0" fillId="5" borderId="7" xfId="0" applyFont="1" applyFill="1" applyBorder="1" applyAlignment="1">
      <alignment horizontal="left" vertical="top"/>
    </xf>
    <xf numFmtId="0" fontId="0" fillId="5" borderId="7" xfId="0" applyNumberFormat="1" applyFont="1" applyFill="1" applyBorder="1" applyAlignment="1">
      <alignment horizontal="left" vertical="top"/>
    </xf>
    <xf numFmtId="0" fontId="0" fillId="4" borderId="7" xfId="0" applyFont="1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0" fillId="0" borderId="7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right" vertical="top"/>
    </xf>
    <xf numFmtId="0" fontId="4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/>
    </xf>
    <xf numFmtId="9" fontId="4" fillId="0" borderId="7" xfId="0" applyNumberFormat="1" applyFont="1" applyBorder="1" applyAlignment="1">
      <alignment wrapText="1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relativeIndent="0" justifyLastLine="0" shrinkToFit="0" mergeCell="0" readingOrder="0"/>
      <border diagonalUp="0" diagonalDown="0" outline="0">
        <left/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00"/>
        <name val="Arial"/>
        <scheme val="minor"/>
      </font>
      <numFmt numFmtId="13" formatCode="0%"/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00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00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theme="0"/>
        </top>
      </border>
    </dxf>
    <dxf>
      <fill>
        <patternFill patternType="none">
          <bgColor auto="1"/>
        </patternFill>
      </fill>
    </dxf>
    <dxf>
      <alignment horizontal="left" vertical="top" textRotation="0" indent="0" relativeIndent="255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293846</xdr:colOff>
      <xdr:row>22</xdr:row>
      <xdr:rowOff>74771</xdr:rowOff>
    </xdr:from>
    <xdr:to>
      <xdr:col>5</xdr:col>
      <xdr:colOff>345281</xdr:colOff>
      <xdr:row>27</xdr:row>
      <xdr:rowOff>4762</xdr:rowOff>
    </xdr:to>
    <xdr:cxnSp macro="">
      <xdr:nvCxnSpPr>
        <xdr:cNvPr id="5" name="Straight Arrow Connector 4"/>
        <xdr:cNvCxnSpPr/>
      </xdr:nvCxnSpPr>
      <xdr:spPr>
        <a:xfrm flipH="1" flipV="1">
          <a:off x="4937284" y="4063365"/>
          <a:ext cx="51435" cy="82296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140970</xdr:colOff>
      <xdr:row>27</xdr:row>
      <xdr:rowOff>36169</xdr:rowOff>
    </xdr:from>
    <xdr:to>
      <xdr:col>13</xdr:col>
      <xdr:colOff>377190</xdr:colOff>
      <xdr:row>33</xdr:row>
      <xdr:rowOff>153804</xdr:rowOff>
    </xdr:to>
    <xdr:sp macro="" textlink="">
      <xdr:nvSpPr>
        <xdr:cNvPr id="6" name="TextBox 5"/>
        <xdr:cNvSpPr txBox="1"/>
      </xdr:nvSpPr>
      <xdr:spPr>
        <a:xfrm>
          <a:off x="4784408" y="4917732"/>
          <a:ext cx="5832157" cy="1189197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rtl="0"/>
          <a:r>
            <a:rPr lang="en-US" sz="1100"/>
            <a:t>1) IF there is a (Failed) Return (Failed) Then</a:t>
          </a:r>
          <a:r>
            <a:rPr lang="en-US" sz="1100" baseline="0"/>
            <a:t> *END* IF not Contunue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2) IF there is a  (At Risk) Return (At Risk) Then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*END* IF not Contunue</a:t>
          </a:r>
          <a:endParaRPr lang="ar-SA">
            <a:effectLst/>
          </a:endParaRPr>
        </a:p>
        <a:p>
          <a:pPr rtl="0"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3) IF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most value is (Not Started) Return (Not Started) *OR* </a:t>
          </a:r>
          <a:endParaRPr lang="ar-SA">
            <a:effectLst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*) IF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most value is (In Progress) Return (In Progress) *OR* </a:t>
          </a:r>
          <a:endParaRPr lang="ar-SA">
            <a:effectLst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*) IF there (Delayed) more that (3) Return (Delayed) Then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*END*</a:t>
          </a:r>
          <a:r>
            <a:rPr lang="en-US" baseline="0">
              <a:effectLst/>
            </a:rPr>
            <a:t> </a:t>
          </a:r>
          <a:endParaRPr lang="en-US" sz="1100" baseline="0"/>
        </a:p>
        <a:p>
          <a:pPr rtl="0"/>
          <a:r>
            <a:rPr lang="en-US" sz="1100"/>
            <a:t>4) IF all</a:t>
          </a:r>
          <a:r>
            <a:rPr lang="en-US" sz="1100" baseline="0"/>
            <a:t> (Completed) Return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(Completed).</a:t>
          </a:r>
          <a:endParaRPr lang="ar-SA" sz="1100"/>
        </a:p>
      </xdr:txBody>
    </xdr:sp>
    <xdr:clientData/>
  </xdr:twoCellAnchor>
  <xdr:twoCellAnchor>
    <xdr:from>
      <xdr:col>3</xdr:col>
      <xdr:colOff>1895475</xdr:colOff>
      <xdr:row>16</xdr:row>
      <xdr:rowOff>28577</xdr:rowOff>
    </xdr:from>
    <xdr:to>
      <xdr:col>4</xdr:col>
      <xdr:colOff>148591</xdr:colOff>
      <xdr:row>19</xdr:row>
      <xdr:rowOff>9525</xdr:rowOff>
    </xdr:to>
    <xdr:cxnSp macro="">
      <xdr:nvCxnSpPr>
        <xdr:cNvPr id="8" name="Straight Arrow Connector 7"/>
        <xdr:cNvCxnSpPr/>
      </xdr:nvCxnSpPr>
      <xdr:spPr>
        <a:xfrm flipV="1">
          <a:off x="5800725" y="3028952"/>
          <a:ext cx="291466" cy="49529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2</xdr:col>
      <xdr:colOff>657225</xdr:colOff>
      <xdr:row>19</xdr:row>
      <xdr:rowOff>19050</xdr:rowOff>
    </xdr:from>
    <xdr:ext cx="2394531" cy="436786"/>
    <xdr:sp macro="" textlink="">
      <xdr:nvSpPr>
        <xdr:cNvPr id="11" name="TextBox 10"/>
        <xdr:cNvSpPr txBox="1"/>
      </xdr:nvSpPr>
      <xdr:spPr>
        <a:xfrm>
          <a:off x="1990725" y="3343275"/>
          <a:ext cx="2394531" cy="43678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1" anchor="t">
          <a:spAutoFit/>
        </a:bodyPr>
        <a:lstStyle/>
        <a:p>
          <a:pPr rtl="0"/>
          <a:r>
            <a:rPr lang="en-US" sz="1100"/>
            <a:t>How to </a:t>
          </a:r>
          <a:r>
            <a:rPr lang="en-US" sz="1100" baseline="0"/>
            <a:t> i</a:t>
          </a:r>
          <a:r>
            <a:rPr lang="en-US" sz="1100"/>
            <a:t>gnore *blanks*</a:t>
          </a:r>
        </a:p>
        <a:p>
          <a:pPr rtl="0"/>
          <a:r>
            <a:rPr lang="en-US" sz="1100"/>
            <a:t>If there any blank</a:t>
          </a:r>
          <a:r>
            <a:rPr lang="en-US" sz="1100" baseline="0"/>
            <a:t> cell Return (N/A)</a:t>
          </a:r>
          <a:endParaRPr lang="ar-SA" sz="1100"/>
        </a:p>
      </xdr:txBody>
    </xdr:sp>
    <xdr:clientData/>
  </xdr:oneCellAnchor>
</xdr:wsDr>
</file>

<file path=xl/tables/table1.xml><?xml version="1.0" encoding="utf-8"?>
<table xmlns="http://schemas.openxmlformats.org/spreadsheetml/2006/main" id="3" name="Table01" displayName="Table01" ref="B2:J16" totalsRowCount="1" headerRowDxfId="19" dataDxfId="17" totalsRowDxfId="16" headerRowBorderDxfId="18" totalsRowBorderDxfId="15">
  <autoFilter ref="B2:J15"/>
  <tableColumns count="9">
    <tableColumn id="1" name="#" dataDxfId="14" totalsRowDxfId="13"/>
    <tableColumn id="2" name="Task" dataDxfId="12" totalsRowDxfId="11"/>
    <tableColumn id="3" name="Responsibility" totalsRowLabel=" RESULTS" dataDxfId="10" totalsRowDxfId="9"/>
    <tableColumn id="5" name="Priority" totalsRowFunction="custom" dataDxfId="8" totalsRowDxfId="7">
      <totalsRowFormula>IFERROR(INDEX([Priority],MODE(MATCH([Priority],[Priority],0))),"")</totalsRowFormula>
    </tableColumn>
    <tableColumn id="6" name="Status" totalsRowFunction="custom" dataDxfId="6" totalsRowDxfId="5">
      <totalsRowFormula>IF(OR(COUNTIF([Status],"at risk")&gt;0,COUNTIF([Status],"failed")&gt;0)=TRUE,"end",IF(AND(COUNTIF([Status],"not started")&gt;COUNTIF([Status],"in progress"),COUNTIF([Status],"not started")&gt;COUNTIF([Status],"delayed"))=TRUE,"not started",IF(AND(COUNTIF([Status],"in progress")&gt;COUNTIF([Status],"not started"),COUNTIF([Status],"in progress")&gt;COUNTIF([Status],"delayed"))=TRUE,"in progress",IF(AND(F21&gt;COUNTIF([Status],"in progress"),COUNTIF([Status],"delayed")&gt;COUNTIF([Status],"not started"))=TRUE,"delayed",IF(COUNTIF([Status],"completed")=10,"completed")))))</totalsRowFormula>
    </tableColumn>
    <tableColumn id="7" name="Done" totalsRowFunction="custom" dataDxfId="4" totalsRowDxfId="3">
      <totalsRowFormula>COUNTIF([Done],"Yes")/COUNTA(['#])</totalsRowFormula>
    </tableColumn>
    <tableColumn id="8" name="Owner" totalsRowDxfId="2"/>
    <tableColumn id="9" name="Start Date" totalsRowDxfId="1"/>
    <tableColumn id="10" name="End Date" totalsRow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2:J16"/>
  <sheetViews>
    <sheetView tabSelected="1" zoomScale="80" zoomScaleNormal="80" workbookViewId="0">
      <selection activeCell="F19" sqref="F19"/>
    </sheetView>
  </sheetViews>
  <sheetFormatPr defaultRowHeight="14.25"/>
  <cols>
    <col min="3" max="3" width="33.75" customWidth="1"/>
    <col min="4" max="4" width="26.75" hidden="1" customWidth="1"/>
    <col min="6" max="6" width="9.875" customWidth="1"/>
    <col min="10" max="10" width="9.25" customWidth="1"/>
  </cols>
  <sheetData>
    <row r="2" spans="2:10" ht="16.5" thickBot="1">
      <c r="B2" s="11" t="s">
        <v>0</v>
      </c>
      <c r="C2" s="11" t="s">
        <v>1</v>
      </c>
      <c r="D2" s="12" t="s">
        <v>2</v>
      </c>
      <c r="E2" s="11" t="s">
        <v>3</v>
      </c>
      <c r="F2" s="11" t="s">
        <v>4</v>
      </c>
      <c r="G2" s="11" t="s">
        <v>5</v>
      </c>
      <c r="H2" s="1" t="s">
        <v>6</v>
      </c>
      <c r="I2" s="2" t="s">
        <v>7</v>
      </c>
      <c r="J2" s="2" t="s">
        <v>8</v>
      </c>
    </row>
    <row r="3" spans="2:10" ht="15" thickTop="1">
      <c r="B3" s="13">
        <v>1</v>
      </c>
      <c r="C3" s="13"/>
      <c r="D3" s="13"/>
      <c r="E3" s="14" t="s">
        <v>9</v>
      </c>
      <c r="F3" s="14" t="s">
        <v>10</v>
      </c>
      <c r="G3" s="15" t="s">
        <v>20</v>
      </c>
      <c r="H3" s="7"/>
      <c r="I3" s="3"/>
      <c r="J3" s="3"/>
    </row>
    <row r="4" spans="2:10" ht="15">
      <c r="B4" s="16">
        <v>2</v>
      </c>
      <c r="C4" s="16"/>
      <c r="D4" s="16"/>
      <c r="E4" s="17" t="s">
        <v>9</v>
      </c>
      <c r="F4" s="17" t="s">
        <v>10</v>
      </c>
      <c r="G4" s="18" t="s">
        <v>20</v>
      </c>
      <c r="H4" s="8"/>
      <c r="I4" s="4"/>
      <c r="J4" s="4"/>
    </row>
    <row r="5" spans="2:10">
      <c r="B5" s="13">
        <v>3</v>
      </c>
      <c r="C5" s="13"/>
      <c r="D5" s="13"/>
      <c r="E5" s="14" t="s">
        <v>9</v>
      </c>
      <c r="F5" s="14" t="s">
        <v>10</v>
      </c>
      <c r="G5" s="15" t="s">
        <v>20</v>
      </c>
      <c r="H5" s="7"/>
      <c r="I5" s="3"/>
      <c r="J5" s="3"/>
    </row>
    <row r="6" spans="2:10">
      <c r="B6" s="16">
        <v>4</v>
      </c>
      <c r="C6" s="16"/>
      <c r="D6" s="16"/>
      <c r="E6" s="19" t="s">
        <v>11</v>
      </c>
      <c r="F6" s="19" t="s">
        <v>10</v>
      </c>
      <c r="G6" s="20" t="s">
        <v>20</v>
      </c>
      <c r="H6" s="8"/>
      <c r="I6" s="4"/>
      <c r="J6" s="4"/>
    </row>
    <row r="7" spans="2:10">
      <c r="B7" s="13">
        <v>5</v>
      </c>
      <c r="C7" s="13"/>
      <c r="D7" s="13"/>
      <c r="E7" s="14" t="s">
        <v>11</v>
      </c>
      <c r="F7" s="14" t="s">
        <v>18</v>
      </c>
      <c r="G7" s="15" t="s">
        <v>19</v>
      </c>
      <c r="H7" s="7"/>
      <c r="I7" s="3"/>
      <c r="J7" s="3"/>
    </row>
    <row r="8" spans="2:10">
      <c r="B8" s="16">
        <v>6</v>
      </c>
      <c r="C8" s="16"/>
      <c r="D8" s="16"/>
      <c r="E8" s="19" t="s">
        <v>13</v>
      </c>
      <c r="F8" s="19" t="s">
        <v>15</v>
      </c>
      <c r="G8" s="20" t="s">
        <v>20</v>
      </c>
      <c r="H8" s="8"/>
      <c r="I8" s="4"/>
      <c r="J8" s="4"/>
    </row>
    <row r="9" spans="2:10">
      <c r="B9" s="13">
        <v>7</v>
      </c>
      <c r="C9" s="13"/>
      <c r="D9" s="13"/>
      <c r="E9" s="14" t="s">
        <v>11</v>
      </c>
      <c r="F9" s="14" t="s">
        <v>14</v>
      </c>
      <c r="G9" s="15" t="s">
        <v>20</v>
      </c>
      <c r="H9" s="7"/>
      <c r="I9" s="3"/>
      <c r="J9" s="3"/>
    </row>
    <row r="10" spans="2:10">
      <c r="B10" s="16">
        <v>8</v>
      </c>
      <c r="C10" s="16"/>
      <c r="D10" s="16"/>
      <c r="E10" s="19" t="s">
        <v>11</v>
      </c>
      <c r="F10" s="19" t="s">
        <v>14</v>
      </c>
      <c r="G10" s="20" t="s">
        <v>20</v>
      </c>
      <c r="H10" s="8"/>
      <c r="I10" s="4"/>
      <c r="J10" s="4"/>
    </row>
    <row r="11" spans="2:10">
      <c r="B11" s="13">
        <v>9</v>
      </c>
      <c r="C11" s="13"/>
      <c r="D11" s="13"/>
      <c r="E11" s="14" t="s">
        <v>13</v>
      </c>
      <c r="F11" s="14" t="s">
        <v>16</v>
      </c>
      <c r="G11" s="15" t="s">
        <v>20</v>
      </c>
      <c r="H11" s="7"/>
      <c r="I11" s="3"/>
      <c r="J11" s="3"/>
    </row>
    <row r="12" spans="2:10">
      <c r="B12" s="16">
        <v>10</v>
      </c>
      <c r="C12" s="16"/>
      <c r="D12" s="16"/>
      <c r="E12" s="19" t="s">
        <v>11</v>
      </c>
      <c r="F12" s="19" t="s">
        <v>17</v>
      </c>
      <c r="G12" s="20" t="s">
        <v>20</v>
      </c>
      <c r="H12" s="8"/>
      <c r="I12" s="4"/>
      <c r="J12" s="4"/>
    </row>
    <row r="13" spans="2:10">
      <c r="B13" s="13">
        <v>11</v>
      </c>
      <c r="C13" s="13"/>
      <c r="D13" s="13"/>
      <c r="E13" s="14" t="s">
        <v>11</v>
      </c>
      <c r="F13" s="14" t="s">
        <v>18</v>
      </c>
      <c r="G13" s="15" t="s">
        <v>19</v>
      </c>
      <c r="H13" s="7"/>
      <c r="I13" s="3"/>
      <c r="J13" s="3"/>
    </row>
    <row r="14" spans="2:10">
      <c r="B14" s="21">
        <v>12</v>
      </c>
      <c r="C14" s="16"/>
      <c r="D14" s="16"/>
      <c r="E14" s="19" t="s">
        <v>11</v>
      </c>
      <c r="F14" s="19" t="s">
        <v>18</v>
      </c>
      <c r="G14" s="20" t="s">
        <v>19</v>
      </c>
      <c r="H14" s="9"/>
      <c r="I14" s="5"/>
      <c r="J14" s="5"/>
    </row>
    <row r="15" spans="2:10">
      <c r="B15" s="13">
        <v>13</v>
      </c>
      <c r="C15" s="13"/>
      <c r="D15" s="13"/>
      <c r="E15" s="14" t="s">
        <v>11</v>
      </c>
      <c r="F15" s="14" t="s">
        <v>18</v>
      </c>
      <c r="G15" s="15" t="s">
        <v>19</v>
      </c>
      <c r="H15" s="7"/>
      <c r="I15" s="3"/>
      <c r="J15" s="3"/>
    </row>
    <row r="16" spans="2:10">
      <c r="B16" s="22"/>
      <c r="C16" s="23"/>
      <c r="D16" s="24" t="s">
        <v>12</v>
      </c>
      <c r="E16" s="25" t="str">
        <f>IFERROR(INDEX([Priority],MODE(MATCH([Priority],[Priority],0))),"")</f>
        <v>High</v>
      </c>
      <c r="F16" s="26" t="str">
        <f>IF(OR(COUNTIF([Status],"at risk")&gt;0,COUNTIF([Status],"failed")&gt;0)=TRUE,"end",IF(AND(COUNTIF([Status],"not started")&gt;COUNTIF([Status],"in progress"),COUNTIF([Status],"not started")&gt;COUNTIF([Status],"delayed"))=TRUE,"not started",IF(AND(COUNTIF([Status],"in progress")&gt;COUNTIF([Status],"not started"),COUNTIF([Status],"in progress")&gt;COUNTIF([Status],"delayed"))=TRUE,"in progress",IF(AND(F21&gt;COUNTIF([Status],"in progress"),COUNTIF([Status],"delayed")&gt;COUNTIF([Status],"not started"))=TRUE,"delayed",IF(COUNTIF([Status],"completed")=10,"completed")))))</f>
        <v>end</v>
      </c>
      <c r="G16" s="27">
        <f>COUNTIF([Done],"Yes")/COUNTA(['#])</f>
        <v>0.30769230769230771</v>
      </c>
      <c r="H16" s="10"/>
      <c r="I16" s="6"/>
      <c r="J16" s="6"/>
    </row>
  </sheetData>
  <conditionalFormatting sqref="F3:F15">
    <cfRule type="containsText" dxfId="30" priority="8" operator="containsText" text="Failed">
      <formula>NOT(ISERROR(SEARCH("Failed",F3)))</formula>
    </cfRule>
    <cfRule type="containsText" dxfId="29" priority="9" operator="containsText" text="Delayed">
      <formula>NOT(ISERROR(SEARCH("Delayed",F3)))</formula>
    </cfRule>
    <cfRule type="containsText" dxfId="28" priority="10" operator="containsText" text="In Progress">
      <formula>NOT(ISERROR(SEARCH("In Progress",F3)))</formula>
    </cfRule>
    <cfRule type="containsText" dxfId="27" priority="11" operator="containsText" text="Not Started">
      <formula>NOT(ISERROR(SEARCH("Not Started",F3)))</formula>
    </cfRule>
    <cfRule type="containsText" dxfId="26" priority="12" operator="containsText" text="At Risk">
      <formula>NOT(ISERROR(SEARCH("At Risk",F3)))</formula>
    </cfRule>
  </conditionalFormatting>
  <conditionalFormatting sqref="G3:G15">
    <cfRule type="containsText" dxfId="25" priority="6" operator="containsText" text="No">
      <formula>NOT(ISERROR(SEARCH("No",G3)))</formula>
    </cfRule>
    <cfRule type="containsText" dxfId="24" priority="7" operator="containsText" text="Yes">
      <formula>NOT(ISERROR(SEARCH("Yes",G3)))</formula>
    </cfRule>
  </conditionalFormatting>
  <conditionalFormatting sqref="E3:E15">
    <cfRule type="containsText" dxfId="23" priority="5" operator="containsText" text="Normal">
      <formula>NOT(ISERROR(SEARCH("Normal",E3)))</formula>
    </cfRule>
  </conditionalFormatting>
  <conditionalFormatting sqref="F3:F15">
    <cfRule type="containsText" dxfId="22" priority="4" operator="containsText" text="Completed">
      <formula>NOT(ISERROR(SEARCH("Completed",F3)))</formula>
    </cfRule>
  </conditionalFormatting>
  <conditionalFormatting sqref="E3:E15">
    <cfRule type="containsText" dxfId="21" priority="2" operator="containsText" text="Low">
      <formula>NOT(ISERROR(SEARCH("Low",E3)))</formula>
    </cfRule>
    <cfRule type="containsText" dxfId="20" priority="3" operator="containsText" text="High">
      <formula>NOT(ISERROR(SEARCH("High",E3)))</formula>
    </cfRule>
  </conditionalFormatting>
  <conditionalFormatting sqref="G16">
    <cfRule type="dataBar" priority="1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{00E5DE1C-2A1C-45A3-BA5E-2FCE76CCCB41}</x14:id>
        </ext>
      </extLst>
    </cfRule>
  </conditionalFormatting>
  <dataValidations count="3">
    <dataValidation type="list" allowBlank="1" showInputMessage="1" showErrorMessage="1" sqref="E3:E15">
      <formula1>"High, Normal, Low"</formula1>
    </dataValidation>
    <dataValidation type="list" allowBlank="1" showInputMessage="1" showErrorMessage="1" sqref="G3:G15">
      <formula1>"Yes, No"</formula1>
    </dataValidation>
    <dataValidation type="list" allowBlank="1" showInputMessage="1" showErrorMessage="1" sqref="F3:F15">
      <formula1>"Not Started, Delayed, In Progress, At Risk, Failed, Completed"</formula1>
    </dataValidation>
  </dataValidations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E5DE1C-2A1C-45A3-BA5E-2FCE76CCCB4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dcterms:created xsi:type="dcterms:W3CDTF">2016-08-11T07:31:17Z</dcterms:created>
  <dcterms:modified xsi:type="dcterms:W3CDTF">2016-08-11T22:35:42Z</dcterms:modified>
</cp:coreProperties>
</file>