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2120" windowHeight="9120" tabRatio="665" firstSheet="1" activeTab="1"/>
  </bookViews>
  <sheets>
    <sheet name="data" sheetId="15" r:id="rId1"/>
    <sheet name="الواجه الخلفية " sheetId="9" r:id="rId2"/>
    <sheet name="كشف 1" sheetId="2" r:id="rId3"/>
    <sheet name="الواجهة الأمامية " sheetId="6" r:id="rId4"/>
    <sheet name="المناصب النوعية " sheetId="7" state="hidden" r:id="rId5"/>
    <sheet name="الإستعلامات " sheetId="4" r:id="rId6"/>
    <sheet name="attestation" sheetId="8" state="hidden" r:id="rId7"/>
    <sheet name="Moutaferikate" sheetId="1" r:id="rId8"/>
    <sheet name="Feuil1" sheetId="3" state="hidden" r:id="rId9"/>
    <sheet name="البيانات" sheetId="13" state="hidden" r:id="rId10"/>
    <sheet name="الرئيسية" sheetId="12" state="hidden" r:id="rId11"/>
    <sheet name="دخول" sheetId="10" state="hidden" r:id="rId12"/>
    <sheet name="Feuil2" sheetId="14" state="hidden" r:id="rId13"/>
  </sheets>
  <externalReferences>
    <externalReference r:id="rId14"/>
    <externalReference r:id="rId15"/>
    <externalReference r:id="rId16"/>
  </externalReferences>
  <definedNames>
    <definedName name="acadime">[3]Lichoi!$N$2:$N$47</definedName>
    <definedName name="anes">[3]Lichoi!$B$2:$B$32</definedName>
    <definedName name="Arret02">#REF!</definedName>
    <definedName name="autreRetenu">#REF!</definedName>
    <definedName name="base_impo">#REF!</definedName>
    <definedName name="base_imposable">[2]Feuil1!$A$1:$A$4302</definedName>
    <definedName name="cf">Moutaferikate!$F$23:$F$25</definedName>
    <definedName name="classe">Moutaferikate!$A$13:$A$21</definedName>
    <definedName name="CLASSEMENT">#REF!</definedName>
    <definedName name="da">#REF!</definedName>
    <definedName name="data">Moutaferikate!$A$12:$O$21</definedName>
    <definedName name="declares">[3]Lichoi!#REF!</definedName>
    <definedName name="ech">Moutaferikate!$C$12:$O$12</definedName>
    <definedName name="echel">#REF!</definedName>
    <definedName name="echelle">#REF!</definedName>
    <definedName name="echlon">#REF!</definedName>
    <definedName name="ecoole">[3]Lichoi!$M$2:$M$121</definedName>
    <definedName name="ETAT">#REF!</definedName>
    <definedName name="etatFamillial">#REF!</definedName>
    <definedName name="fonction">#REF!</definedName>
    <definedName name="Groub">[3]Lichoi!$O$2:$O$10</definedName>
    <definedName name="Icalification">#REF!</definedName>
    <definedName name="icr">#REF!</definedName>
    <definedName name="Idocumentation">#REF!</definedName>
    <definedName name="IEP">#REF!</definedName>
    <definedName name="indDarar">#REF!</definedName>
    <definedName name="indDifernce">#REF!</definedName>
    <definedName name="indfamill">#REF!</definedName>
    <definedName name="indice">#REF!</definedName>
    <definedName name="indice2">[3]GRILLE!$B$2:$B$18</definedName>
    <definedName name="indRavage">#REF!</definedName>
    <definedName name="indRomourssement">#REF!</definedName>
    <definedName name="IP">#REF!</definedName>
    <definedName name="irg" localSheetId="1">[2]Feuil1!$B$1:$B$4302</definedName>
    <definedName name="IRG">Moutaferikate!$R$26</definedName>
    <definedName name="lismois">[3]Lichoi!$A$2:$A$25</definedName>
    <definedName name="lou">[3]GRILLE!#REF!</definedName>
    <definedName name="minatec">Moutaferikate!$I$24:$I$25</definedName>
    <definedName name="Nenfent">#REF!</definedName>
    <definedName name="nes">[3]GRILLE!#REF!</definedName>
    <definedName name="nom">#REF!</definedName>
    <definedName name="Nordre">[3]Data!$A$2:$A$300</definedName>
    <definedName name="plus10">#REF!</definedName>
    <definedName name="Plus10ans">#REF!</definedName>
    <definedName name="POINTSINDICIAIRES">#REF!</definedName>
    <definedName name="Prenom">#REF!</definedName>
    <definedName name="prime_aptitude">#REF!</definedName>
    <definedName name="prime_documentation">#REF!</definedName>
    <definedName name="PrimeRisque">#REF!</definedName>
    <definedName name="resp">Moutaferikate!$Q$27:$Q$37</definedName>
    <definedName name="rondement">#REF!</definedName>
    <definedName name="salaireUnique">#REF!</definedName>
    <definedName name="Sbase">#REF!</definedName>
    <definedName name="securiteSociale">#REF!</definedName>
    <definedName name="Tbl_irg">#REF!</definedName>
    <definedName name="Tpermanent">#REF!</definedName>
    <definedName name="tra">Moutaferikate!$G$23:$G$25</definedName>
    <definedName name="tva">#REF!</definedName>
    <definedName name="_xlnm.Print_Area" localSheetId="6">attestation!$A$1:$G$42</definedName>
    <definedName name="_xlnm.Print_Area" localSheetId="1">'الواجه الخلفية '!$A$1:$T$43</definedName>
    <definedName name="_xlnm.Print_Area" localSheetId="3">'الواجهة الأمامية '!$A$1:$J$37</definedName>
    <definedName name="_xlnm.Print_Area" localSheetId="2">'كشف 1'!$A$1:$I$227</definedName>
    <definedName name="الاشهر">[3]Lichoi!#REF!</definedName>
    <definedName name="الامتياز">[3]Lichoi!$Q$2:$Q$101</definedName>
    <definedName name="العـربي___لعـريبي">#REF!</definedName>
    <definedName name="العربي_ليلى">#REF!</definedName>
    <definedName name="العـكـروت_الزهرة">#REF!</definedName>
    <definedName name="القديم_المولودة_كريبي">#REF!</definedName>
    <definedName name="المؤسسات">[3]Lichoi!#REF!</definedName>
    <definedName name="المديرية">[3]Lichoi!#REF!</definedName>
    <definedName name="المستخدم">[3]Lichoi!$P$2:$P$13</definedName>
    <definedName name="المعلمة">#REF!</definedName>
    <definedName name="الوظائف">[3]Data1!$B$2:$B$169</definedName>
    <definedName name="الوظائفذ">[3]Lichoi!#REF!</definedName>
    <definedName name="باجي_حميد">#REF!</definedName>
    <definedName name="بـخـتي___سـلالي">#REF!</definedName>
    <definedName name="براهيمي___جردي">#REF!</definedName>
    <definedName name="براهيمي_رشيد">#REF!</definedName>
    <definedName name="براهيمي_عبدالقادر">#REF!</definedName>
    <definedName name="بليل_محي_الدين_نصيرة">#REF!</definedName>
    <definedName name="بن_مادي_عليلي_حميدة">#REF!</definedName>
    <definedName name="بوحميدي__طالبي">#REF!</definedName>
    <definedName name="بـوحميـدي_فاتح">#REF!</definedName>
    <definedName name="بوحميدي_محمد">#REF!</definedName>
    <definedName name="بـوحميـدي_مسعود">#REF!</definedName>
    <definedName name="بوخالفـة">#REF!</definedName>
    <definedName name="بوخـالفـة_قـديم_خثيرة">#REF!</definedName>
    <definedName name="بوخالفة_محمد">#REF!</definedName>
    <definedName name="بـوزرقـولـة">#REF!</definedName>
    <definedName name="بـوضيـاف_مبروكة">#REF!</definedName>
    <definedName name="بوعزة__رحيم">#REF!</definedName>
    <definedName name="بوعزة_رحيم">#REF!</definedName>
    <definedName name="بـوعـزة_موسى">#REF!</definedName>
    <definedName name="بوعليلي">#REF!</definedName>
    <definedName name="بـوعمـامـة">#REF!</definedName>
    <definedName name="بوعنيقة_محمد">#REF!</definedName>
    <definedName name="بـوقـاسي">#REF!</definedName>
    <definedName name="بــوقــاسي_يوسف">#REF!</definedName>
    <definedName name="بــوقنـدورة">#REF!</definedName>
    <definedName name="بومعزة_درار_رتيبة">#REF!</definedName>
    <definedName name="بومعـزة_زغـار_سعيدة">#REF!</definedName>
    <definedName name="تاهمي">#REF!</definedName>
    <definedName name="تـواتي__مغراوي">#REF!</definedName>
    <definedName name="تواتي_مغراوي_حدة">#REF!</definedName>
    <definedName name="تــومـي">#REF!</definedName>
    <definedName name="تيجــاني___محي_الدين">#REF!</definedName>
    <definedName name="تيجـاني_فطيمة">#REF!</definedName>
    <definedName name="جـردي_ع_الرزاق">#REF!</definedName>
    <definedName name="جـردي_نورالدين">#REF!</definedName>
    <definedName name="جـرديabderezzak">#REF!</definedName>
    <definedName name="جـزايـري">#REF!</definedName>
    <definedName name="جــزايري_موسى">#REF!</definedName>
    <definedName name="جـغـدلي_رمضان">#REF!</definedName>
    <definedName name="جـغــدلي_محمد">#REF!</definedName>
    <definedName name="جغلال__خليفي">#REF!</definedName>
    <definedName name="جـغـلال_نبيلة">#REF!</definedName>
    <definedName name="حـامـةمحمد">#REF!</definedName>
    <definedName name="حــديدي_حفيظ">#REF!</definedName>
    <definedName name="حمزاوي__تواتي">#REF!</definedName>
    <definedName name="حميان">#REF!</definedName>
    <definedName name="حميان_فاطمة">#REF!</definedName>
    <definedName name="حميــدي">#REF!</definedName>
    <definedName name="حميدي_توفيق">#REF!</definedName>
    <definedName name="حميدي_مصطفى">#REF!</definedName>
    <definedName name="حنيفـي_عبدالقادر">#REF!</definedName>
    <definedName name="خـالفـي_العمري">#REF!</definedName>
    <definedName name="خـالـفي_عمر">#REF!</definedName>
    <definedName name="خليفي___جغلال">#REF!</definedName>
    <definedName name="خليفي_سامية">#REF!</definedName>
    <definedName name="داودي">#REF!</definedName>
    <definedName name="دبـــاح">#REF!</definedName>
    <definedName name="دحماني">#REF!</definedName>
    <definedName name="دحماني_صبرينة">#REF!</definedName>
    <definedName name="درار_محمد">#REF!</definedName>
    <definedName name="دروش">#REF!</definedName>
    <definedName name="دروش_فريدة">#REF!</definedName>
    <definedName name="دروي_ش__م_زي_ان">#REF!</definedName>
    <definedName name="درويش__نواري">#REF!</definedName>
    <definedName name="درويش_المولودة_مزيان">#REF!</definedName>
    <definedName name="درويش_عائشة">#REF!</definedName>
    <definedName name="درويشaicha">#REF!</definedName>
    <definedName name="ربيعـي_فتيحة">#REF!</definedName>
    <definedName name="رحــالي_علي">#REF!</definedName>
    <definedName name="رحالي_عمر">#REF!</definedName>
    <definedName name="رحيم__شربالي">#REF!</definedName>
    <definedName name="رحيـم_كريمة">#REF!</definedName>
    <definedName name="رفــار_سميشة">#REF!</definedName>
    <definedName name="ركاش_العيد">#REF!</definedName>
    <definedName name="زروقــي">#REF!</definedName>
    <definedName name="زغ__واني_مسعود">#REF!</definedName>
    <definedName name="زوقــالي_نادية">#REF!</definedName>
    <definedName name="زيدور">#REF!</definedName>
    <definedName name="سعيـداني">#REF!</definedName>
    <definedName name="سـلالي_طهراوي_رشيدة">#REF!</definedName>
    <definedName name="سلالي_قايدي">#REF!</definedName>
    <definedName name="سمــاش">#REF!</definedName>
    <definedName name="سمــاش_رابح">#REF!</definedName>
    <definedName name="سمســوم">#REF!</definedName>
    <definedName name="سمعون_عبدالقادر">#REF!</definedName>
    <definedName name="سـوري_جغلال">#REF!</definedName>
    <definedName name="سـوري_سعيد">#REF!</definedName>
    <definedName name="سيــد__زروقي">#REF!</definedName>
    <definedName name="شــداني">#REF!</definedName>
    <definedName name="شربــالي.مسعود">#REF!</definedName>
    <definedName name="شربـالي_رحيم_فتيحة">#REF!</definedName>
    <definedName name="شـريفي_محمد">#REF!</definedName>
    <definedName name="شعواط_الحسين">#REF!</definedName>
    <definedName name="شمـلال">#REF!</definedName>
    <definedName name="شملال_منور">#REF!</definedName>
    <definedName name="شنــوفي">#REF!</definedName>
    <definedName name="صـدوقي_سعاد">#REF!</definedName>
    <definedName name="صـدوقي_مسعود">#REF!</definedName>
    <definedName name="طاعن_المولودة_رحيم">#REF!</definedName>
    <definedName name="طاعن_ليلى">#REF!</definedName>
    <definedName name="طهراوي">#REF!</definedName>
    <definedName name="طهراوي__عبد_الرزاق">#REF!</definedName>
    <definedName name="طـوايبـي_تواتي_نصيرة">#REF!</definedName>
    <definedName name="طــويـل">#REF!</definedName>
    <definedName name="عبدود_المولودة_لكحل">#REF!</definedName>
    <definedName name="عبيـدات_عزالدين">#REF!</definedName>
    <definedName name="عثمـاني_العيد">#REF!</definedName>
    <definedName name="عـصــام_سـلالي_نجية">#REF!</definedName>
    <definedName name="عـصام_علاق_عقيلة">#REF!</definedName>
    <definedName name="عـطـة">#REF!</definedName>
    <definedName name="عـلاوة_رشيد">#REF!</definedName>
    <definedName name="عــلو_قريـن_جميلة">#REF!</definedName>
    <definedName name="عليـلات___كشاد">#REF!</definedName>
    <definedName name="عليلي">#REF!</definedName>
    <definedName name="عليـليش">#REF!</definedName>
    <definedName name="عليليــش__ميساني">#REF!</definedName>
    <definedName name="عمـــارة_علي">#REF!</definedName>
    <definedName name="عمي_مرزاق">#REF!</definedName>
    <definedName name="عــوج">#REF!</definedName>
    <definedName name="عوج_سعاد">#REF!</definedName>
    <definedName name="عـويشـات">#REF!</definedName>
    <definedName name="عـويشـات_السعيد">#REF!</definedName>
    <definedName name="عـويفي">#REF!</definedName>
    <definedName name="عـويفي_بوزيد">#REF!</definedName>
    <definedName name="عيسـات_محمد">#REF!</definedName>
    <definedName name="عيسـاوي__نادية">#REF!</definedName>
    <definedName name="عيـــش">#REF!</definedName>
    <definedName name="غـربي_كمال">#REF!</definedName>
    <definedName name="غوالي_غوباي_كريمة">#REF!</definedName>
    <definedName name="غوباي_غوالي">#REF!</definedName>
    <definedName name="ق_بي__من__اد">#REF!</definedName>
    <definedName name="قـاضي">#REF!</definedName>
    <definedName name="قاضي_عويشة">#REF!</definedName>
    <definedName name="قـاضيmhamed">#REF!</definedName>
    <definedName name="قــأيـدي">#REF!</definedName>
    <definedName name="قــايدي_أحمد">#REF!</definedName>
    <definedName name="قـبي___منـاد_حفيظة">#REF!</definedName>
    <definedName name="قـبــي_حفيظ">#REF!</definedName>
    <definedName name="قـديـم_المولودة_كريبي">#REF!</definedName>
    <definedName name="قــرين_عمرو">#REF!</definedName>
    <definedName name="قـريو_خالفي_فاطمة">#REF!</definedName>
    <definedName name="قـريـو_علاق_صليحة">#REF!</definedName>
    <definedName name="قـطو.حسين">#REF!</definedName>
    <definedName name="قـطوحسين">#REF!</definedName>
    <definedName name="قـطــوش_حميد">#REF!</definedName>
    <definedName name="قـفــاز_سليمة">#REF!</definedName>
    <definedName name="كـاك___تـواتي">#REF!</definedName>
    <definedName name="كــاك_نادية">#REF!</definedName>
    <definedName name="كروش_علي">#REF!</definedName>
    <definedName name="كولال">#REF!</definedName>
    <definedName name="كولال_محمد">#REF!</definedName>
    <definedName name="لخضـاري__عريف">#REF!</definedName>
    <definedName name="لخضـاري_لكحـل_فالزهراء">#REF!</definedName>
    <definedName name="لـعـربي_مراد">#REF!</definedName>
    <definedName name="لعـريبـي_عصـام_زوبيدة">#REF!</definedName>
    <definedName name="لعويشي">#REF!</definedName>
    <definedName name="لـقام">#REF!</definedName>
    <definedName name="لكحــل_علي">#REF!</definedName>
    <definedName name="م__وس__اوي">#REF!</definedName>
    <definedName name="مجبر_لخضر">#REF!</definedName>
    <definedName name="محي_الدين">#REF!</definedName>
    <definedName name="مختاري">#REF!</definedName>
    <definedName name="مـرابط">#REF!</definedName>
    <definedName name="مـرزوق_صورية">#REF!</definedName>
    <definedName name="مسـتـوي">#REF!</definedName>
    <definedName name="مستوي_وريدة">#REF!</definedName>
    <definedName name="مســروق_أكلي">#REF!</definedName>
    <definedName name="مصـاب__كروش">#REF!</definedName>
    <definedName name="معـراوي___تواتي">#REF!</definedName>
    <definedName name="معيـزيـة">#REF!</definedName>
    <definedName name="مغراوي">#REF!</definedName>
    <definedName name="مغراوي_علي">#REF!</definedName>
    <definedName name="مـنــاد">#REF!</definedName>
    <definedName name="مناد_عمرو">#REF!</definedName>
    <definedName name="مهداوي___عليان">#REF!</definedName>
    <definedName name="مهداوي_عليان">#REF!</definedName>
    <definedName name="موايسيàيمينة">#REF!</definedName>
    <definedName name="مـوسـاوي">#REF!</definedName>
    <definedName name="ميسـاوي_بوجمعة">#REF!</definedName>
    <definedName name="نـابي_رزيقة">#REF!</definedName>
    <definedName name="نقاش">#REF!</definedName>
    <definedName name="نقاش_ع_القادر">#REF!</definedName>
    <definedName name="نواري___درويش">#REF!</definedName>
    <definedName name="نواري_المولودة_درويش">#REF!</definedName>
    <definedName name="نوالي_مزيان_مريم">#REF!</definedName>
    <definedName name="نـوري_عمر">#REF!</definedName>
    <definedName name="ونـوفي_محمد">#REF!</definedName>
    <definedName name="يحيـاوي_فـلاح_حورية">#REF!</definedName>
    <definedName name="يـونسي_حميد">#REF!</definedName>
  </definedNames>
  <calcPr calcId="124519"/>
</workbook>
</file>

<file path=xl/calcChain.xml><?xml version="1.0" encoding="utf-8"?>
<calcChain xmlns="http://schemas.openxmlformats.org/spreadsheetml/2006/main">
  <c r="D223" i="2"/>
  <c r="C223"/>
  <c r="D220"/>
  <c r="D218"/>
  <c r="D215"/>
  <c r="I212"/>
  <c r="H212"/>
  <c r="D207"/>
  <c r="D200"/>
  <c r="D199"/>
  <c r="D202" s="1"/>
  <c r="H198"/>
  <c r="I197"/>
  <c r="D197"/>
  <c r="B197"/>
  <c r="D195"/>
  <c r="B195"/>
  <c r="D194"/>
  <c r="B194"/>
  <c r="D206" s="1"/>
  <c r="B193"/>
  <c r="B192"/>
  <c r="C191"/>
  <c r="B191"/>
  <c r="W4" i="4"/>
  <c r="W159" s="1"/>
  <c r="W5" i="9" s="1"/>
  <c r="W5" i="4"/>
  <c r="W6"/>
  <c r="W7"/>
  <c r="W8"/>
  <c r="W9"/>
  <c r="W10"/>
  <c r="W11"/>
  <c r="W12"/>
  <c r="W13"/>
  <c r="U4"/>
  <c r="U5"/>
  <c r="U6"/>
  <c r="U7"/>
  <c r="U8"/>
  <c r="U9"/>
  <c r="U10"/>
  <c r="U11"/>
  <c r="U12"/>
  <c r="U13"/>
  <c r="U14"/>
  <c r="U159"/>
  <c r="AB9"/>
  <c r="AB10"/>
  <c r="AB11"/>
  <c r="Z4"/>
  <c r="AB4" s="1"/>
  <c r="Z5"/>
  <c r="AB5" s="1"/>
  <c r="Z6"/>
  <c r="AB6" s="1"/>
  <c r="AM6" s="1"/>
  <c r="Z7"/>
  <c r="AB7" s="1"/>
  <c r="Z8"/>
  <c r="AB8" s="1"/>
  <c r="Z159"/>
  <c r="AG6"/>
  <c r="B2" i="1"/>
  <c r="H2" s="1"/>
  <c r="J2"/>
  <c r="B3"/>
  <c r="P3" s="1"/>
  <c r="D52" i="2" s="1"/>
  <c r="B4" i="1"/>
  <c r="B5"/>
  <c r="H5" s="1"/>
  <c r="D128" i="2" s="1"/>
  <c r="D130" s="1"/>
  <c r="G127" s="1"/>
  <c r="D137" s="1"/>
  <c r="D143" s="1"/>
  <c r="B6" i="1"/>
  <c r="J3"/>
  <c r="J4"/>
  <c r="J5"/>
  <c r="J6"/>
  <c r="T159" i="4"/>
  <c r="D46" i="2" s="1"/>
  <c r="H3" i="1"/>
  <c r="D51" i="2" s="1"/>
  <c r="O159" i="4"/>
  <c r="N159"/>
  <c r="P5" i="1"/>
  <c r="D129" i="2" s="1"/>
  <c r="AI159" i="4"/>
  <c r="D159" i="2" s="1"/>
  <c r="AH159" i="4"/>
  <c r="B159" i="2" s="1"/>
  <c r="AD159" i="4"/>
  <c r="D123" i="2" s="1"/>
  <c r="AC159" i="4"/>
  <c r="B123" i="2" s="1"/>
  <c r="Y159" i="4"/>
  <c r="D87" i="2" s="1"/>
  <c r="X159" i="4"/>
  <c r="B87" i="2" s="1"/>
  <c r="S159" i="4"/>
  <c r="B46" i="2" s="1"/>
  <c r="P2" i="1"/>
  <c r="D16" i="2" s="1"/>
  <c r="AK159" i="4"/>
  <c r="D162" i="2" s="1"/>
  <c r="AF159" i="4"/>
  <c r="D126" i="2" s="1"/>
  <c r="AA159" i="4"/>
  <c r="D90" i="2" s="1"/>
  <c r="V159" i="4"/>
  <c r="D49" i="2" s="1"/>
  <c r="Q159" i="4"/>
  <c r="D13" i="2" s="1"/>
  <c r="P159" i="4"/>
  <c r="B13" i="2" s="1"/>
  <c r="P4" i="1"/>
  <c r="D93" i="2" s="1"/>
  <c r="H4" i="1"/>
  <c r="D92" i="2" s="1"/>
  <c r="AJ5" i="4"/>
  <c r="AL5"/>
  <c r="AJ7"/>
  <c r="AJ8"/>
  <c r="AJ4"/>
  <c r="AJ159"/>
  <c r="B162" i="2" s="1"/>
  <c r="P6" i="1"/>
  <c r="D165" i="2" s="1"/>
  <c r="H6" i="1"/>
  <c r="D164" i="2" s="1"/>
  <c r="D166" s="1"/>
  <c r="AL6" i="4"/>
  <c r="AE4"/>
  <c r="AE159" s="1"/>
  <c r="B126" i="2" s="1"/>
  <c r="AE5" i="4"/>
  <c r="AG5" s="1"/>
  <c r="AE7"/>
  <c r="AG7" s="1"/>
  <c r="AE8"/>
  <c r="AG8" s="1"/>
  <c r="B90" i="2"/>
  <c r="B49"/>
  <c r="AL7" i="4"/>
  <c r="AL8"/>
  <c r="AL9"/>
  <c r="AL10"/>
  <c r="AL11"/>
  <c r="AL12"/>
  <c r="AL13"/>
  <c r="AL14"/>
  <c r="AL15"/>
  <c r="AL16"/>
  <c r="AL17"/>
  <c r="AL18"/>
  <c r="AL19"/>
  <c r="AL20"/>
  <c r="R7"/>
  <c r="R8"/>
  <c r="R9"/>
  <c r="R10"/>
  <c r="R11"/>
  <c r="R5"/>
  <c r="R6"/>
  <c r="AM12"/>
  <c r="AM13"/>
  <c r="AM14"/>
  <c r="AM15"/>
  <c r="AM16"/>
  <c r="AM17"/>
  <c r="R4"/>
  <c r="R159" s="1"/>
  <c r="W4" i="9" s="1"/>
  <c r="AL4" i="4"/>
  <c r="AL159" s="1"/>
  <c r="W8" i="9" s="1"/>
  <c r="P26"/>
  <c r="I27" i="1"/>
  <c r="K27"/>
  <c r="E14" i="3" s="1"/>
  <c r="S28" i="1"/>
  <c r="S29"/>
  <c r="S30"/>
  <c r="S31"/>
  <c r="S32"/>
  <c r="S33"/>
  <c r="S34"/>
  <c r="S35"/>
  <c r="S36"/>
  <c r="S37"/>
  <c r="K25"/>
  <c r="I162" i="2"/>
  <c r="I126"/>
  <c r="I90"/>
  <c r="I49"/>
  <c r="D188"/>
  <c r="C188"/>
  <c r="D185"/>
  <c r="D183"/>
  <c r="D180"/>
  <c r="I177"/>
  <c r="H177"/>
  <c r="D172"/>
  <c r="H163"/>
  <c r="D152"/>
  <c r="C152"/>
  <c r="D149"/>
  <c r="D147"/>
  <c r="D144"/>
  <c r="I141"/>
  <c r="H141"/>
  <c r="D136"/>
  <c r="H127"/>
  <c r="D116"/>
  <c r="C116"/>
  <c r="D113"/>
  <c r="D111"/>
  <c r="D108"/>
  <c r="D100"/>
  <c r="H91"/>
  <c r="D72"/>
  <c r="D70"/>
  <c r="D67"/>
  <c r="D59"/>
  <c r="D75"/>
  <c r="C75"/>
  <c r="I64"/>
  <c r="H64"/>
  <c r="H50"/>
  <c r="U4" i="9"/>
  <c r="R5"/>
  <c r="N5"/>
  <c r="N6"/>
  <c r="J5"/>
  <c r="F5"/>
  <c r="F6"/>
  <c r="F7"/>
  <c r="B5"/>
  <c r="L159" i="4"/>
  <c r="B47" i="2" s="1"/>
  <c r="B10"/>
  <c r="D19" s="1"/>
  <c r="D10"/>
  <c r="AN159" i="4"/>
  <c r="AO159"/>
  <c r="AP159"/>
  <c r="AQ159"/>
  <c r="AR159"/>
  <c r="AS159"/>
  <c r="AT159"/>
  <c r="AU159"/>
  <c r="AV159"/>
  <c r="AW159"/>
  <c r="AX159"/>
  <c r="G159"/>
  <c r="D47" i="2" s="1"/>
  <c r="M159" i="4"/>
  <c r="B9" i="2" s="1"/>
  <c r="K159" i="4"/>
  <c r="B44" i="2" s="1"/>
  <c r="C159" i="4"/>
  <c r="C43" i="2" s="1"/>
  <c r="B159" i="4"/>
  <c r="B43" i="2" s="1"/>
  <c r="I34" i="9"/>
  <c r="D39" i="2"/>
  <c r="I159" i="4"/>
  <c r="E12" i="6" s="1"/>
  <c r="F159" i="4"/>
  <c r="F11" i="6" s="1"/>
  <c r="E159" i="4"/>
  <c r="C11" i="6" s="1"/>
  <c r="B24" i="8"/>
  <c r="E25"/>
  <c r="F33"/>
  <c r="D29"/>
  <c r="E13"/>
  <c r="D159" i="4"/>
  <c r="C39" i="2"/>
  <c r="H14"/>
  <c r="J159" i="4"/>
  <c r="H159"/>
  <c r="A159"/>
  <c r="A5"/>
  <c r="A6"/>
  <c r="A7" s="1"/>
  <c r="A8" s="1"/>
  <c r="A9" s="1"/>
  <c r="A10" s="1"/>
  <c r="A11" s="1"/>
  <c r="A12" s="1"/>
  <c r="A13" s="1"/>
  <c r="A14" s="1"/>
  <c r="A15" s="1"/>
  <c r="A16" s="1"/>
  <c r="A17" s="1"/>
  <c r="A18" s="1"/>
  <c r="D36" i="2"/>
  <c r="E11" i="3"/>
  <c r="B12"/>
  <c r="E13"/>
  <c r="B9"/>
  <c r="E23"/>
  <c r="E22"/>
  <c r="B22"/>
  <c r="E21"/>
  <c r="B21"/>
  <c r="B20"/>
  <c r="D34" i="2"/>
  <c r="S27" i="1"/>
  <c r="U14"/>
  <c r="U15"/>
  <c r="U16" s="1"/>
  <c r="E26" i="8"/>
  <c r="E19" i="3"/>
  <c r="B18"/>
  <c r="D31" i="2"/>
  <c r="B6" i="9"/>
  <c r="J6"/>
  <c r="N7"/>
  <c r="R6"/>
  <c r="N8"/>
  <c r="N9"/>
  <c r="R7"/>
  <c r="J7"/>
  <c r="B7"/>
  <c r="B8"/>
  <c r="B9"/>
  <c r="B10"/>
  <c r="B11"/>
  <c r="B12"/>
  <c r="B13"/>
  <c r="R8"/>
  <c r="J8"/>
  <c r="J9"/>
  <c r="J10"/>
  <c r="R9"/>
  <c r="R10"/>
  <c r="R11"/>
  <c r="R12"/>
  <c r="R13"/>
  <c r="R14"/>
  <c r="R15"/>
  <c r="B88" i="2"/>
  <c r="D160"/>
  <c r="C156"/>
  <c r="B45"/>
  <c r="C120"/>
  <c r="B85"/>
  <c r="B86"/>
  <c r="G10" i="6"/>
  <c r="B84" i="2"/>
  <c r="B7"/>
  <c r="D19" i="8" s="1"/>
  <c r="D10" i="6"/>
  <c r="D11" i="2"/>
  <c r="B160"/>
  <c r="B11"/>
  <c r="E8" i="3"/>
  <c r="B30" i="1"/>
  <c r="D22" i="2"/>
  <c r="D23"/>
  <c r="AM10" i="4"/>
  <c r="C84" i="2"/>
  <c r="C7"/>
  <c r="C19" i="8" s="1"/>
  <c r="B124" i="2"/>
  <c r="B122"/>
  <c r="AM11" i="4"/>
  <c r="AM9"/>
  <c r="J11" i="9"/>
  <c r="B14"/>
  <c r="N10"/>
  <c r="F8"/>
  <c r="F9"/>
  <c r="N11"/>
  <c r="B15"/>
  <c r="J12"/>
  <c r="J13"/>
  <c r="N12"/>
  <c r="N13"/>
  <c r="N14"/>
  <c r="N15"/>
  <c r="F10"/>
  <c r="F11"/>
  <c r="J14"/>
  <c r="J15"/>
  <c r="F12"/>
  <c r="F13"/>
  <c r="F14"/>
  <c r="F15"/>
  <c r="D15" i="2" l="1"/>
  <c r="I13"/>
  <c r="E7" i="3"/>
  <c r="B5"/>
  <c r="U17" i="1"/>
  <c r="U19" s="1"/>
  <c r="U20"/>
  <c r="U21" s="1"/>
  <c r="U22" s="1"/>
  <c r="U18"/>
  <c r="D53" i="2"/>
  <c r="G50" s="1"/>
  <c r="D54"/>
  <c r="D203"/>
  <c r="B13" i="3"/>
  <c r="B6"/>
  <c r="D167" i="2"/>
  <c r="A4" i="9"/>
  <c r="A5" s="1"/>
  <c r="A6" s="1"/>
  <c r="A7" s="1"/>
  <c r="A8" s="1"/>
  <c r="A9" s="1"/>
  <c r="A10" s="1"/>
  <c r="A11" s="1"/>
  <c r="A12" s="1"/>
  <c r="A13" s="1"/>
  <c r="A14" s="1"/>
  <c r="A15" s="1"/>
  <c r="E4" s="1"/>
  <c r="E5" s="1"/>
  <c r="E6" s="1"/>
  <c r="E7" s="1"/>
  <c r="E8" s="1"/>
  <c r="E9" s="1"/>
  <c r="E10" s="1"/>
  <c r="E11" s="1"/>
  <c r="E12" s="1"/>
  <c r="E13" s="1"/>
  <c r="E14" s="1"/>
  <c r="E15" s="1"/>
  <c r="I4" s="1"/>
  <c r="I5" s="1"/>
  <c r="I6" s="1"/>
  <c r="I7" s="1"/>
  <c r="I8" s="1"/>
  <c r="I9" s="1"/>
  <c r="I10" s="1"/>
  <c r="I11" s="1"/>
  <c r="I12" s="1"/>
  <c r="I13" s="1"/>
  <c r="I14" s="1"/>
  <c r="I15" s="1"/>
  <c r="M4" s="1"/>
  <c r="M5" s="1"/>
  <c r="M6" s="1"/>
  <c r="M7" s="1"/>
  <c r="M8" s="1"/>
  <c r="M9" s="1"/>
  <c r="M10" s="1"/>
  <c r="M11" s="1"/>
  <c r="M12" s="1"/>
  <c r="M13" s="1"/>
  <c r="M14" s="1"/>
  <c r="M15" s="1"/>
  <c r="Q4" s="1"/>
  <c r="Q5" s="1"/>
  <c r="Q6" s="1"/>
  <c r="Q7" s="1"/>
  <c r="Q8" s="1"/>
  <c r="Q9" s="1"/>
  <c r="Q10" s="1"/>
  <c r="Q11" s="1"/>
  <c r="Q12" s="1"/>
  <c r="Q13" s="1"/>
  <c r="Q14" s="1"/>
  <c r="Q15" s="1"/>
  <c r="D201" i="2"/>
  <c r="D204"/>
  <c r="D55"/>
  <c r="D58"/>
  <c r="D57"/>
  <c r="AB159" i="4"/>
  <c r="W6" i="9" s="1"/>
  <c r="AM8" i="4"/>
  <c r="AG4"/>
  <c r="AG159" s="1"/>
  <c r="W7" i="9" s="1"/>
  <c r="D168" i="2"/>
  <c r="D171"/>
  <c r="AM7" i="4"/>
  <c r="D131" i="2"/>
  <c r="U5" i="9"/>
  <c r="AM5" i="4"/>
  <c r="D96" i="2"/>
  <c r="D99"/>
  <c r="D135"/>
  <c r="D134"/>
  <c r="D132"/>
  <c r="D133"/>
  <c r="D139" s="1"/>
  <c r="V7" i="9" s="1"/>
  <c r="G163" i="2"/>
  <c r="D173" s="1"/>
  <c r="D179" s="1"/>
  <c r="D169"/>
  <c r="D170"/>
  <c r="A19" i="4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D94" i="2"/>
  <c r="D95"/>
  <c r="B8" i="3"/>
  <c r="D18" i="2"/>
  <c r="E10" i="3"/>
  <c r="D17" i="2"/>
  <c r="C18" i="6"/>
  <c r="D56" i="2"/>
  <c r="B8"/>
  <c r="B156"/>
  <c r="B121"/>
  <c r="D124"/>
  <c r="B158"/>
  <c r="C20" i="8"/>
  <c r="B120" i="2"/>
  <c r="B157"/>
  <c r="D88"/>
  <c r="C16" i="6"/>
  <c r="U6" i="9"/>
  <c r="U7" s="1"/>
  <c r="U8" s="1"/>
  <c r="V13"/>
  <c r="E12" i="3" l="1"/>
  <c r="E9"/>
  <c r="E15"/>
  <c r="D138" i="2"/>
  <c r="D141" s="1"/>
  <c r="U23" i="1"/>
  <c r="U24" s="1"/>
  <c r="U25" s="1"/>
  <c r="U26" s="1"/>
  <c r="B7" i="3"/>
  <c r="D209" i="2"/>
  <c r="D212" s="1"/>
  <c r="D205"/>
  <c r="G198"/>
  <c r="D208" s="1"/>
  <c r="D214" s="1"/>
  <c r="AM4" i="4"/>
  <c r="AM159" s="1"/>
  <c r="D174" i="2"/>
  <c r="D177" s="1"/>
  <c r="D175"/>
  <c r="D140"/>
  <c r="G14"/>
  <c r="D20"/>
  <c r="I11"/>
  <c r="D21"/>
  <c r="D25" s="1"/>
  <c r="D28" s="1"/>
  <c r="R14" i="1" s="1"/>
  <c r="R15" s="1"/>
  <c r="R16" s="1"/>
  <c r="E16" i="3"/>
  <c r="E17"/>
  <c r="U29" i="1" s="1"/>
  <c r="U30" s="1"/>
  <c r="U31" s="1"/>
  <c r="G91" i="2"/>
  <c r="I89" s="1"/>
  <c r="D61"/>
  <c r="D64" s="1"/>
  <c r="A95" i="4"/>
  <c r="A96"/>
  <c r="A97" s="1"/>
  <c r="A98" s="1"/>
  <c r="D97" i="2"/>
  <c r="D102" s="1"/>
  <c r="D105" s="1"/>
  <c r="D98"/>
  <c r="U9" i="9"/>
  <c r="U10" s="1"/>
  <c r="O15" s="1"/>
  <c r="H18" i="3" l="1"/>
  <c r="B11"/>
  <c r="B14" s="1"/>
  <c r="B15" s="1"/>
  <c r="B16" s="1"/>
  <c r="X14" i="1" s="1"/>
  <c r="X15" s="1"/>
  <c r="X16" s="1"/>
  <c r="D210" i="2"/>
  <c r="V9" i="9" s="1"/>
  <c r="D211" i="2"/>
  <c r="D176"/>
  <c r="V8" i="9"/>
  <c r="O9" s="1"/>
  <c r="P9" s="1"/>
  <c r="O7"/>
  <c r="P7" s="1"/>
  <c r="S4"/>
  <c r="S10"/>
  <c r="T10" s="1"/>
  <c r="P15"/>
  <c r="O11"/>
  <c r="P11" s="1"/>
  <c r="S11"/>
  <c r="T11" s="1"/>
  <c r="S5"/>
  <c r="T5" s="1"/>
  <c r="O12"/>
  <c r="P12" s="1"/>
  <c r="S14"/>
  <c r="T14" s="1"/>
  <c r="S6"/>
  <c r="T6" s="1"/>
  <c r="S9"/>
  <c r="T9" s="1"/>
  <c r="S15"/>
  <c r="T15" s="1"/>
  <c r="S8"/>
  <c r="T8" s="1"/>
  <c r="O14"/>
  <c r="P14" s="1"/>
  <c r="S12"/>
  <c r="T12" s="1"/>
  <c r="S7"/>
  <c r="T7" s="1"/>
  <c r="O13"/>
  <c r="P13" s="1"/>
  <c r="S13"/>
  <c r="T13" s="1"/>
  <c r="O10"/>
  <c r="P10" s="1"/>
  <c r="X17" i="1"/>
  <c r="X19" s="1"/>
  <c r="X20"/>
  <c r="X18"/>
  <c r="R17"/>
  <c r="R19" s="1"/>
  <c r="R20"/>
  <c r="R18"/>
  <c r="A100" i="4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99"/>
  <c r="U32" i="1"/>
  <c r="U34" s="1"/>
  <c r="U35"/>
  <c r="U33"/>
  <c r="D60" i="2"/>
  <c r="V5" i="9" s="1"/>
  <c r="I12" i="2"/>
  <c r="D24"/>
  <c r="D30" s="1"/>
  <c r="D101"/>
  <c r="D107" s="1"/>
  <c r="D26"/>
  <c r="V4" i="9" s="1"/>
  <c r="S16"/>
  <c r="T4"/>
  <c r="O8" l="1"/>
  <c r="G4"/>
  <c r="C7"/>
  <c r="D7" s="1"/>
  <c r="C6"/>
  <c r="D6" s="1"/>
  <c r="G7"/>
  <c r="H7" s="1"/>
  <c r="C9"/>
  <c r="D9" s="1"/>
  <c r="G6"/>
  <c r="H6" s="1"/>
  <c r="C10"/>
  <c r="D10" s="1"/>
  <c r="C12"/>
  <c r="D12" s="1"/>
  <c r="C4"/>
  <c r="C13"/>
  <c r="D13" s="1"/>
  <c r="C14"/>
  <c r="D14" s="1"/>
  <c r="C11"/>
  <c r="D11" s="1"/>
  <c r="G5"/>
  <c r="H5" s="1"/>
  <c r="C8"/>
  <c r="D8" s="1"/>
  <c r="C5"/>
  <c r="D5" s="1"/>
  <c r="C15"/>
  <c r="D15" s="1"/>
  <c r="R21" i="1"/>
  <c r="R22" s="1"/>
  <c r="D27" i="2"/>
  <c r="D66"/>
  <c r="D62"/>
  <c r="U36" i="1"/>
  <c r="U37" s="1"/>
  <c r="D103" i="2"/>
  <c r="V6" i="9" s="1"/>
  <c r="X21" i="1"/>
  <c r="X22" s="1"/>
  <c r="K14" i="9" l="1"/>
  <c r="L14" s="1"/>
  <c r="K13"/>
  <c r="L13" s="1"/>
  <c r="K8"/>
  <c r="L8" s="1"/>
  <c r="K11"/>
  <c r="L11" s="1"/>
  <c r="K15"/>
  <c r="L15" s="1"/>
  <c r="G14"/>
  <c r="H14" s="1"/>
  <c r="K5"/>
  <c r="L5" s="1"/>
  <c r="K9"/>
  <c r="L9" s="1"/>
  <c r="K4"/>
  <c r="L4" s="1"/>
  <c r="K12"/>
  <c r="L12" s="1"/>
  <c r="G15"/>
  <c r="H15" s="1"/>
  <c r="K6"/>
  <c r="L6" s="1"/>
  <c r="K7"/>
  <c r="L7" s="1"/>
  <c r="K10"/>
  <c r="L10" s="1"/>
  <c r="O6"/>
  <c r="P6" s="1"/>
  <c r="O5"/>
  <c r="P5" s="1"/>
  <c r="O4"/>
  <c r="P4" s="1"/>
  <c r="G8"/>
  <c r="H8" s="1"/>
  <c r="G12"/>
  <c r="H12" s="1"/>
  <c r="G11"/>
  <c r="H11" s="1"/>
  <c r="G13"/>
  <c r="H13" s="1"/>
  <c r="G10"/>
  <c r="H10" s="1"/>
  <c r="G9"/>
  <c r="H9" s="1"/>
  <c r="P8"/>
  <c r="O16"/>
  <c r="K16"/>
  <c r="C16"/>
  <c r="D4"/>
  <c r="H4"/>
  <c r="D104" i="2"/>
  <c r="X23" i="1"/>
  <c r="X24" s="1"/>
  <c r="X25" s="1"/>
  <c r="X26" s="1"/>
  <c r="B17" i="3" s="1"/>
  <c r="B19" s="1"/>
  <c r="U38" i="1"/>
  <c r="U39" s="1"/>
  <c r="U40" s="1"/>
  <c r="D63" i="2"/>
  <c r="R23" i="1"/>
  <c r="R24" s="1"/>
  <c r="R25" s="1"/>
  <c r="R26" s="1"/>
  <c r="D213" i="2" s="1"/>
  <c r="D216" s="1"/>
  <c r="D217" s="1"/>
  <c r="D221" l="1"/>
  <c r="D222"/>
  <c r="G16" i="9"/>
  <c r="H22" s="1"/>
  <c r="H26" s="1"/>
  <c r="K34" s="1"/>
  <c r="K35" s="1"/>
  <c r="K36" s="1"/>
  <c r="K37" s="1"/>
  <c r="K38" s="1"/>
  <c r="D142" i="2"/>
  <c r="D145" s="1"/>
  <c r="D146" s="1"/>
  <c r="D178"/>
  <c r="D181" s="1"/>
  <c r="D182" s="1"/>
  <c r="D65"/>
  <c r="D106"/>
  <c r="D29"/>
  <c r="D32" s="1"/>
  <c r="D33" s="1"/>
  <c r="U41" i="1"/>
  <c r="E18" i="3"/>
  <c r="E20" s="1"/>
  <c r="B23"/>
  <c r="B24" s="1"/>
  <c r="B25"/>
  <c r="E24"/>
  <c r="D68" i="2"/>
  <c r="D69" s="1"/>
  <c r="D109"/>
  <c r="D110" s="1"/>
  <c r="D37" l="1"/>
  <c r="D38" s="1"/>
  <c r="D150"/>
  <c r="D151" s="1"/>
  <c r="E25" i="3"/>
  <c r="D114" i="2"/>
  <c r="D115" s="1"/>
  <c r="D73"/>
  <c r="D74" s="1"/>
  <c r="D186"/>
  <c r="D187" s="1"/>
</calcChain>
</file>

<file path=xl/comments1.xml><?xml version="1.0" encoding="utf-8"?>
<comments xmlns="http://schemas.openxmlformats.org/spreadsheetml/2006/main">
  <authors>
    <author>SIFOUR HOCINE</author>
  </authors>
  <commentList>
    <comment ref="G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الحالة العائلية من القائمة المنسدلة</t>
        </r>
      </text>
    </comment>
    <comment ref="G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من القائمة المنسدلة وضعية الزوج أو الزوجة</t>
        </r>
      </text>
    </comment>
    <comment ref="G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E1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عدد أيام</t>
        </r>
        <r>
          <rPr>
            <sz val="8"/>
            <color indexed="81"/>
            <rFont val="Tahoma"/>
            <family val="2"/>
          </rPr>
          <t xml:space="preserve"> الغيابات</t>
        </r>
      </text>
    </comment>
    <comment ref="G1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7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G4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4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G4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5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53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5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5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63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G7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الحالة العائلية من القائمة المنسدلة</t>
        </r>
      </text>
    </comment>
    <comment ref="G8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من القائمة المنسدلة وضعية الزوج أو الزوجة</t>
        </r>
      </text>
    </comment>
    <comment ref="G83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8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G8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9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9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9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9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0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G11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12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G12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12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30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3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3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40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G15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157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G16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16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6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6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7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7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G190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G19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G19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  <comment ref="G199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0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03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0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21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</commentList>
</comments>
</file>

<file path=xl/comments2.xml><?xml version="1.0" encoding="utf-8"?>
<comments xmlns="http://schemas.openxmlformats.org/spreadsheetml/2006/main">
  <authors>
    <author>SIFOUR HOCINE</author>
  </authors>
  <commentList>
    <comment ref="M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N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O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S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T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X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Y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AC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AD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AH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AI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</commentList>
</comments>
</file>

<file path=xl/comments3.xml><?xml version="1.0" encoding="utf-8"?>
<comments xmlns="http://schemas.openxmlformats.org/spreadsheetml/2006/main">
  <authors>
    <author>SIFOUR HOCINE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الصنف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المناسب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لمنصبك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B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الدرجة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3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b/>
            <sz val="8"/>
            <color indexed="10"/>
            <rFont val="Tahoma"/>
            <family val="2"/>
          </rPr>
          <t>الجواب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F5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</t>
        </r>
        <r>
          <rPr>
            <b/>
            <sz val="8"/>
            <color indexed="10"/>
            <rFont val="Tahoma"/>
            <family val="2"/>
          </rPr>
          <t>عدد أيام</t>
        </r>
        <r>
          <rPr>
            <sz val="8"/>
            <color indexed="81"/>
            <rFont val="Tahoma"/>
            <family val="2"/>
          </rPr>
          <t xml:space="preserve"> الغيابات</t>
        </r>
      </text>
    </comment>
    <comment ref="H8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الحالة العائلية من القائمة المنسدلة</t>
        </r>
      </text>
    </comment>
    <comment ref="H10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من القائمة المنسدلة وضعية الزوج أو الزوجة</t>
        </r>
      </text>
    </comment>
    <comment ref="H12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إذا كنت </t>
        </r>
        <r>
          <rPr>
            <b/>
            <sz val="8"/>
            <color indexed="10"/>
            <rFont val="Tahoma"/>
            <family val="2"/>
          </rPr>
          <t>أعزب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sz val="8"/>
            <color indexed="10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وإذا كنت </t>
        </r>
        <r>
          <rPr>
            <b/>
            <sz val="8"/>
            <color indexed="10"/>
            <rFont val="Tahoma"/>
            <family val="2"/>
          </rPr>
          <t>متزوج</t>
        </r>
        <r>
          <rPr>
            <sz val="8"/>
            <color indexed="81"/>
            <rFont val="Tahoma"/>
            <family val="2"/>
          </rPr>
          <t xml:space="preserve"> أو </t>
        </r>
        <r>
          <rPr>
            <b/>
            <sz val="8"/>
            <color indexed="10"/>
            <rFont val="Tahoma"/>
            <family val="2"/>
          </rPr>
          <t>أرمل</t>
        </r>
        <r>
          <rPr>
            <sz val="8"/>
            <color indexed="81"/>
            <rFont val="Tahoma"/>
            <family val="2"/>
          </rPr>
          <t xml:space="preserve"> أدخل </t>
        </r>
        <r>
          <rPr>
            <b/>
            <sz val="8"/>
            <color indexed="10"/>
            <rFont val="Tahoma"/>
            <family val="2"/>
          </rPr>
          <t>عدد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 xml:space="preserve">الأولاد </t>
        </r>
        <r>
          <rPr>
            <b/>
            <sz val="8"/>
            <color indexed="10"/>
            <rFont val="Tahoma"/>
            <family val="2"/>
          </rPr>
          <t>الخاضعين</t>
        </r>
        <r>
          <rPr>
            <sz val="8"/>
            <color indexed="81"/>
            <rFont val="Tahoma"/>
            <family val="2"/>
          </rPr>
          <t xml:space="preserve"> للمنحة</t>
        </r>
      </text>
    </comment>
    <comment ref="H14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عدد الأولاد التي أعمارهم أكبر من 10 سنوات والحاضعين للمنحة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SIFOUR HOCINE: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</commentList>
</comments>
</file>

<file path=xl/sharedStrings.xml><?xml version="1.0" encoding="utf-8"?>
<sst xmlns="http://schemas.openxmlformats.org/spreadsheetml/2006/main" count="778" uniqueCount="266">
  <si>
    <t>صنف</t>
  </si>
  <si>
    <t>رقم أستدلالي</t>
  </si>
  <si>
    <t>الصنف</t>
  </si>
  <si>
    <t>الدرجة</t>
  </si>
  <si>
    <t xml:space="preserve"> الرقم الأستدلالي الأدنى</t>
  </si>
  <si>
    <t>الرقم الأستدلالي للدرجة</t>
  </si>
  <si>
    <t>الدخل الإجمالي الشهري</t>
  </si>
  <si>
    <t>الدخل الاجمالي السنوي</t>
  </si>
  <si>
    <t>IMPAN</t>
  </si>
  <si>
    <t>taux</t>
  </si>
  <si>
    <t>الضريبة على الدخل الاجمالي IRG</t>
  </si>
  <si>
    <t>أعزب</t>
  </si>
  <si>
    <t>متزوج</t>
  </si>
  <si>
    <t>أرمل</t>
  </si>
  <si>
    <t>عاملة</t>
  </si>
  <si>
    <t>ماكثة</t>
  </si>
  <si>
    <t>الراتب الخام</t>
  </si>
  <si>
    <t>الراتب الخاضع للضريبة</t>
  </si>
  <si>
    <t>الراتب الصافي</t>
  </si>
  <si>
    <t>الاجر القاعدي</t>
  </si>
  <si>
    <t>منحة الخبرة المهنية</t>
  </si>
  <si>
    <t>الأجر الاساسي</t>
  </si>
  <si>
    <t>منحة الخبرة البيداغوجية</t>
  </si>
  <si>
    <t>منحة التأهيل</t>
  </si>
  <si>
    <t>منحة جزافية تعويضية</t>
  </si>
  <si>
    <t xml:space="preserve">منحة التوثيق </t>
  </si>
  <si>
    <t>الضمان الاجتماعي</t>
  </si>
  <si>
    <t xml:space="preserve">الضريبة على الدخل </t>
  </si>
  <si>
    <t>تقريب عشري إلى 1</t>
  </si>
  <si>
    <t>RTS</t>
  </si>
  <si>
    <t>brut - RTS</t>
  </si>
  <si>
    <t>impot tota An</t>
  </si>
  <si>
    <t>impot men</t>
  </si>
  <si>
    <t>abbat 2</t>
  </si>
  <si>
    <t>abbat 1</t>
  </si>
  <si>
    <t>نعم</t>
  </si>
  <si>
    <t>لا</t>
  </si>
  <si>
    <t>أقتطاع التعاضدية</t>
  </si>
  <si>
    <t>الأشتراك في التعاضدية</t>
  </si>
  <si>
    <t>أستاذ منسق متوسط</t>
  </si>
  <si>
    <t>أستاذ منسق ثانوي</t>
  </si>
  <si>
    <t>مساعد مدير مدرسة إبتدائية</t>
  </si>
  <si>
    <t>مدير مدرسة أبتدائية</t>
  </si>
  <si>
    <t>مدير متوسطة</t>
  </si>
  <si>
    <t>مدير ثانوية</t>
  </si>
  <si>
    <t>مفتش التعليم المتوسط</t>
  </si>
  <si>
    <t>مفتش التربية الوطنية</t>
  </si>
  <si>
    <t>المناصب النوعية</t>
  </si>
  <si>
    <t>منحة المنصب النوعي</t>
  </si>
  <si>
    <t xml:space="preserve">المنحة الجديدة </t>
  </si>
  <si>
    <r>
      <t xml:space="preserve"> </t>
    </r>
    <r>
      <rPr>
        <b/>
        <sz val="16"/>
        <color indexed="12"/>
        <rFont val="Calibri"/>
        <family val="2"/>
      </rPr>
      <t xml:space="preserve">الراتب القديم </t>
    </r>
  </si>
  <si>
    <t>الراتب الجديد</t>
  </si>
  <si>
    <t xml:space="preserve"> الزيادة الشهرية </t>
  </si>
  <si>
    <t xml:space="preserve">الحالة العائلية : </t>
  </si>
  <si>
    <t xml:space="preserve">وضعية الزوج(ة) : </t>
  </si>
  <si>
    <t>عدد الأولاد</t>
  </si>
  <si>
    <t>عدد الأولاد فوق 10 سنوات</t>
  </si>
  <si>
    <t>علامة المردودية (3 اشهر)</t>
  </si>
  <si>
    <t>قيمة المردودية</t>
  </si>
  <si>
    <t>منح عائلية</t>
  </si>
  <si>
    <t>القيمة المضافة للمنح العائلية</t>
  </si>
  <si>
    <t>منحة الاجر الوحيد</t>
  </si>
  <si>
    <t>أقتطاع الغياب</t>
  </si>
  <si>
    <t xml:space="preserve">الراتب الصافي </t>
  </si>
  <si>
    <t>الوظيفة :</t>
  </si>
  <si>
    <t>الرقم</t>
  </si>
  <si>
    <t>اللقب</t>
  </si>
  <si>
    <t>الاسم</t>
  </si>
  <si>
    <t>اللقب الاصلي</t>
  </si>
  <si>
    <t>تاريخ الميلاد</t>
  </si>
  <si>
    <t>مكان الميلاد</t>
  </si>
  <si>
    <t>رقم الحساب</t>
  </si>
  <si>
    <t>المفتاح</t>
  </si>
  <si>
    <t>رقم الضمان الاجتماعي</t>
  </si>
  <si>
    <t>العنوان</t>
  </si>
  <si>
    <t>الوظيفة</t>
  </si>
  <si>
    <t>تاريخ اول تعيين</t>
  </si>
  <si>
    <t>ـ</t>
  </si>
  <si>
    <t>مساعد تربوي</t>
  </si>
  <si>
    <t>عون تقني للمخبر</t>
  </si>
  <si>
    <t>02  334  904  67</t>
  </si>
  <si>
    <t>جانفي</t>
  </si>
  <si>
    <t>فيفري</t>
  </si>
  <si>
    <t>مارس</t>
  </si>
  <si>
    <t>المنصب النوعي</t>
  </si>
  <si>
    <t>مدير ابتدائية</t>
  </si>
  <si>
    <t>استاذ تعليم ثانوي</t>
  </si>
  <si>
    <t>استاذ تعليم ثانوي مسؤول مادة</t>
  </si>
  <si>
    <t>أستاذ  تقني  في  الثانوية  رئيس  ورشة</t>
  </si>
  <si>
    <t>أستاذ  تقني  في  الثانوية  رئيس أ شغال</t>
  </si>
  <si>
    <t>استاذ تعليم متوسط</t>
  </si>
  <si>
    <t>أستاذ التعليم الأساسي</t>
  </si>
  <si>
    <t>معلم المدرسة الابتدائية</t>
  </si>
  <si>
    <t>معلم  مساعـد</t>
  </si>
  <si>
    <t>نائب مدير للدراسات</t>
  </si>
  <si>
    <t>مستشـار التربية</t>
  </si>
  <si>
    <t>مستشار التوجيه و الإرشاد المدرسي والمهني</t>
  </si>
  <si>
    <t>مستشار رئيسي للتوجيه و الإرشاد المدرسي والمهني</t>
  </si>
  <si>
    <t>مستشار التوجيه المدرسي و المهني</t>
  </si>
  <si>
    <t>مستشار التغذية المدرسية</t>
  </si>
  <si>
    <t>مقتصد رئيسي</t>
  </si>
  <si>
    <t>مقتصد</t>
  </si>
  <si>
    <t>نائب مقتصد مسير</t>
  </si>
  <si>
    <t>نائب مقتصد</t>
  </si>
  <si>
    <t>عون مصالح اقتصادية مسير</t>
  </si>
  <si>
    <t>عون مصالح اقتصادية</t>
  </si>
  <si>
    <t>مسـاعـد رئيسي للتربية</t>
  </si>
  <si>
    <t>مساعد تربوي داخلي</t>
  </si>
  <si>
    <t>رئيس الفريق</t>
  </si>
  <si>
    <t>رئيس العمال</t>
  </si>
  <si>
    <t>رئيس مطبخ</t>
  </si>
  <si>
    <t>عون مطبخ</t>
  </si>
  <si>
    <t>غسال اواني</t>
  </si>
  <si>
    <t>غسال أواني</t>
  </si>
  <si>
    <t>عامل متخصص</t>
  </si>
  <si>
    <t>عون تقني متخصص</t>
  </si>
  <si>
    <t>عون صيانة متعدد1</t>
  </si>
  <si>
    <t>عون صيانة متعدد2</t>
  </si>
  <si>
    <t>عون صيانة متعدد3</t>
  </si>
  <si>
    <t>عون تسخين</t>
  </si>
  <si>
    <t>مسؤول استقبال</t>
  </si>
  <si>
    <t>عون استقبال</t>
  </si>
  <si>
    <t>سائق</t>
  </si>
  <si>
    <t>حارس ليلي</t>
  </si>
  <si>
    <t>ممرض</t>
  </si>
  <si>
    <t>استاذ متخصص في التكوين المهني درجة 01</t>
  </si>
  <si>
    <t>استاذ متخصص في التكوين المهني درجة 02</t>
  </si>
  <si>
    <t>الجمهورية الجزائرية الديمقراطية الشعبية</t>
  </si>
  <si>
    <t xml:space="preserve">وزارة التربية الوطنية </t>
  </si>
  <si>
    <t>مديرية التربية لولاية الشلف</t>
  </si>
  <si>
    <t xml:space="preserve">متوسطة شافع العربي   الكريمية </t>
  </si>
  <si>
    <t>أفريل</t>
  </si>
  <si>
    <t>ماي</t>
  </si>
  <si>
    <t>جوان</t>
  </si>
  <si>
    <t>جويلية</t>
  </si>
  <si>
    <t>أوت</t>
  </si>
  <si>
    <t>سبتمبر</t>
  </si>
  <si>
    <t>أكتوبر</t>
  </si>
  <si>
    <t>نوفمبر</t>
  </si>
  <si>
    <t>ديسمبر</t>
  </si>
  <si>
    <t xml:space="preserve">منحة  المردودية </t>
  </si>
  <si>
    <t>الضريبة على المردودية 10%</t>
  </si>
  <si>
    <t xml:space="preserve">مجموع الإقتطاعات </t>
  </si>
  <si>
    <t xml:space="preserve">افريل </t>
  </si>
  <si>
    <t xml:space="preserve">مدير متوسطة </t>
  </si>
  <si>
    <t>حرر بـــــ</t>
  </si>
  <si>
    <t xml:space="preserve">الكريمية        </t>
  </si>
  <si>
    <t xml:space="preserve">منحة تعويض الدعم المدرسي والمعاجة البداغوجية  </t>
  </si>
  <si>
    <t>المقتصد</t>
  </si>
  <si>
    <t>الإسم  واللقب :</t>
  </si>
  <si>
    <t>المناصب النوعية :</t>
  </si>
  <si>
    <t>الصنف:</t>
  </si>
  <si>
    <t xml:space="preserve"> الدرجة:</t>
  </si>
  <si>
    <t>CNAS</t>
  </si>
  <si>
    <t>AGENCE DE CHLEF</t>
  </si>
  <si>
    <t>Article 32 décret 84/27</t>
  </si>
  <si>
    <t>Loi N°83-11 DU 02/07/1983</t>
  </si>
  <si>
    <t>.</t>
  </si>
  <si>
    <t xml:space="preserve">  </t>
  </si>
  <si>
    <t>…………………………………………………………………..…………………………….………………………………………</t>
  </si>
  <si>
    <t>………………………………………………………………………………………………………..………………..……………..</t>
  </si>
  <si>
    <t>…………………………………………………………………………………………………………………….…………………</t>
  </si>
  <si>
    <t xml:space="preserve">                                                                   </t>
  </si>
  <si>
    <t xml:space="preserve">                                                                                           (cachet et signature)</t>
  </si>
  <si>
    <r>
      <t>IMPORTANT </t>
    </r>
    <r>
      <rPr>
        <sz val="11"/>
        <rFont val="Times New Roman"/>
        <family val="1"/>
      </rPr>
      <t>:</t>
    </r>
  </si>
  <si>
    <t xml:space="preserve">                     Cette pièce doit être </t>
  </si>
  <si>
    <t>Fournie par la future mère au même</t>
  </si>
  <si>
    <t xml:space="preserve">Titre que les attestations de travail </t>
  </si>
  <si>
    <t>Précédant le 3eme mois de grossesse</t>
  </si>
  <si>
    <r>
      <t>Ou l’accouchement</t>
    </r>
    <r>
      <rPr>
        <b/>
        <sz val="12"/>
        <rFont val="Times New Roman"/>
        <family val="1"/>
      </rPr>
      <t xml:space="preserve">.       </t>
    </r>
  </si>
  <si>
    <t xml:space="preserve">…………………………………………… ………………………………………………………...                                                             </t>
  </si>
  <si>
    <t>الكريمية .........</t>
  </si>
  <si>
    <t xml:space="preserve"> le : …………</t>
  </si>
  <si>
    <r>
      <t xml:space="preserve">L’EMPLOYEUR </t>
    </r>
    <r>
      <rPr>
        <b/>
        <sz val="12"/>
        <rFont val="Times New Roman"/>
        <family val="1"/>
      </rPr>
      <t>(Raison sociale)</t>
    </r>
    <r>
      <rPr>
        <sz val="10"/>
        <rFont val="Times New Roman"/>
        <family val="1"/>
      </rPr>
      <t>… …………………………………………………………..</t>
    </r>
  </si>
  <si>
    <r>
      <t xml:space="preserve">                      </t>
    </r>
    <r>
      <rPr>
        <b/>
        <sz val="12"/>
        <rFont val="Times New Roman"/>
        <family val="1"/>
      </rPr>
      <t xml:space="preserve">  </t>
    </r>
    <r>
      <rPr>
        <b/>
        <sz val="11"/>
        <rFont val="Times New Roman"/>
        <family val="1"/>
      </rPr>
      <t>ADHERENT N°</t>
    </r>
    <r>
      <rPr>
        <b/>
        <sz val="12"/>
        <rFont val="Times New Roman"/>
        <family val="1"/>
      </rPr>
      <t xml:space="preserve"> : </t>
    </r>
    <r>
      <rPr>
        <sz val="10"/>
        <rFont val="Times New Roman"/>
        <family val="1"/>
      </rPr>
      <t>…….........................................</t>
    </r>
  </si>
  <si>
    <r>
      <t xml:space="preserve">Atteste que madame : </t>
    </r>
    <r>
      <rPr>
        <b/>
        <sz val="10"/>
        <rFont val="Times New Roman"/>
        <family val="1"/>
      </rPr>
      <t>……</t>
    </r>
    <r>
      <rPr>
        <sz val="10"/>
        <rFont val="Times New Roman"/>
        <family val="1"/>
      </rPr>
      <t>…………………………………………………………….……………………</t>
    </r>
  </si>
  <si>
    <r>
      <t xml:space="preserve">Assure social N° : </t>
    </r>
    <r>
      <rPr>
        <b/>
        <sz val="10"/>
        <rFont val="Times New Roman"/>
        <family val="1"/>
      </rPr>
      <t>…………</t>
    </r>
    <r>
      <rPr>
        <sz val="10"/>
        <rFont val="Times New Roman"/>
        <family val="1"/>
      </rPr>
      <t>……………………………………………………………….……………………</t>
    </r>
  </si>
  <si>
    <t>médicale de grossesse :</t>
  </si>
  <si>
    <r>
      <t xml:space="preserve">         </t>
    </r>
    <r>
      <rPr>
        <b/>
        <sz val="12"/>
        <rFont val="Times New Roman"/>
        <family val="1"/>
      </rPr>
      <t xml:space="preserve">  -N a pas interrompu son travail depuis la date de la première constatation </t>
    </r>
  </si>
  <si>
    <r>
      <t>Le : …………</t>
    </r>
    <r>
      <rPr>
        <sz val="10"/>
        <rFont val="Times New Roman"/>
        <family val="1"/>
      </rPr>
      <t xml:space="preserve">………..…….…………… </t>
    </r>
    <r>
      <rPr>
        <sz val="12"/>
        <rFont val="Times New Roman"/>
        <family val="1"/>
      </rPr>
      <t xml:space="preserve">             A la date de l’accouchement </t>
    </r>
    <r>
      <rPr>
        <b/>
        <sz val="12"/>
        <rFont val="Times New Roman"/>
        <family val="1"/>
      </rPr>
      <t xml:space="preserve">: </t>
    </r>
    <r>
      <rPr>
        <sz val="10"/>
        <rFont val="Times New Roman"/>
        <family val="1"/>
      </rPr>
      <t>…………………..…….……….……………..</t>
    </r>
  </si>
  <si>
    <r>
      <t>-</t>
    </r>
    <r>
      <rPr>
        <b/>
        <sz val="7"/>
        <rFont val="Times New Roman"/>
        <family val="1"/>
      </rPr>
      <t xml:space="preserve">         </t>
    </r>
    <r>
      <rPr>
        <b/>
        <sz val="12"/>
        <rFont val="Times New Roman"/>
        <family val="1"/>
      </rPr>
      <t xml:space="preserve">A interrompu son travail du : </t>
    </r>
    <r>
      <rPr>
        <b/>
        <sz val="10"/>
        <rFont val="Times New Roman"/>
        <family val="1"/>
      </rPr>
      <t>………………………………….………..…………..……………………</t>
    </r>
  </si>
  <si>
    <r>
      <t xml:space="preserve">                                             Au : </t>
    </r>
    <r>
      <rPr>
        <b/>
        <sz val="10"/>
        <rFont val="Times New Roman"/>
        <family val="1"/>
      </rPr>
      <t>………………………….……………………………….………………..</t>
    </r>
  </si>
  <si>
    <t>Pour motifs suivants :</t>
  </si>
  <si>
    <r>
      <t>(1)</t>
    </r>
    <r>
      <rPr>
        <b/>
        <sz val="7"/>
        <rFont val="Times New Roman"/>
        <family val="1"/>
      </rPr>
      <t xml:space="preserve">               </t>
    </r>
    <r>
      <rPr>
        <b/>
        <sz val="12"/>
        <rFont val="Times New Roman"/>
        <family val="1"/>
      </rPr>
      <t xml:space="preserve">Préciser cause (démission – licenciement - congé sans solde)  </t>
    </r>
  </si>
  <si>
    <r>
      <t xml:space="preserve">                                                   Fait à  </t>
    </r>
    <r>
      <rPr>
        <b/>
        <sz val="9"/>
        <rFont val="Times New Roman"/>
        <family val="1"/>
      </rPr>
      <t>………………..…………</t>
    </r>
    <r>
      <rPr>
        <b/>
        <sz val="12"/>
        <rFont val="Times New Roman"/>
        <family val="1"/>
      </rPr>
      <t xml:space="preserve"> le : </t>
    </r>
    <r>
      <rPr>
        <b/>
        <sz val="9"/>
        <rFont val="Times New Roman"/>
        <family val="1"/>
      </rPr>
      <t>………………..…………………</t>
    </r>
  </si>
  <si>
    <t xml:space="preserve">الصنف </t>
  </si>
  <si>
    <t xml:space="preserve">الدرجة </t>
  </si>
  <si>
    <t xml:space="preserve">تاريخ التعيين : </t>
  </si>
  <si>
    <t>رقم الحساب  البريدي</t>
  </si>
  <si>
    <t>شهري</t>
  </si>
  <si>
    <t>الصــــــــندوق الوطـــــــني للـــــتقاعـــــــــد</t>
  </si>
  <si>
    <t xml:space="preserve">وكــــــــا لـــــة الشـــلـــــــف </t>
  </si>
  <si>
    <t xml:space="preserve">شهادة الأجر الخاضعة لدى الضمان الإجتماعي المصرحة من طرف المستخدم </t>
  </si>
  <si>
    <r>
      <t>أنــا صـــاحب  العمل المـــــوقــــــع أد نـــــــاه</t>
    </r>
    <r>
      <rPr>
        <b/>
        <sz val="16"/>
        <rFont val="Times New Roman"/>
        <family val="1"/>
      </rPr>
      <t xml:space="preserve"> : </t>
    </r>
  </si>
  <si>
    <t>نصــــــــائح مهمــــــــــــة</t>
  </si>
  <si>
    <t>شارع الأمير عبد القادر   ص  ب  186   الهاتف :  027-77-50-64/65  الفاكس : 77-14-59</t>
  </si>
  <si>
    <t>عند إيداع الملف الأجور الشهرية الخاضعة للضمان الإجتماعي هي – 60- شهرا المسجلة على الجدول  الخلفي</t>
  </si>
  <si>
    <t>في:</t>
  </si>
  <si>
    <r>
      <t xml:space="preserve">يشهد  بأن:  السيد ( ة ) : </t>
    </r>
    <r>
      <rPr>
        <sz val="16"/>
        <rFont val="Times New Roman"/>
        <family val="1"/>
      </rPr>
      <t xml:space="preserve">  </t>
    </r>
  </si>
  <si>
    <r>
      <t>المولود (ة ) بتاريخ :</t>
    </r>
    <r>
      <rPr>
        <sz val="14"/>
        <rFont val="Times New Roman"/>
        <family val="1"/>
      </rPr>
      <t xml:space="preserve"> </t>
    </r>
  </si>
  <si>
    <t>لقد عمل بمؤسستنا من :</t>
  </si>
  <si>
    <r>
      <t>وقد شغل منصب :</t>
    </r>
    <r>
      <rPr>
        <sz val="16"/>
        <rFont val="Times New Roman"/>
        <family val="1"/>
      </rPr>
      <t xml:space="preserve">   </t>
    </r>
  </si>
  <si>
    <t xml:space="preserve">الأجر القاعدي :  </t>
  </si>
  <si>
    <t xml:space="preserve">رقم  الإنخراط في الضمان  الإجتماعي  : </t>
  </si>
  <si>
    <t>الى:</t>
  </si>
  <si>
    <t xml:space="preserve">معلمة مدرسة ابتدائي </t>
  </si>
  <si>
    <t>استاذ التعليم المتوسط</t>
  </si>
  <si>
    <t>من</t>
  </si>
  <si>
    <t xml:space="preserve">الى </t>
  </si>
  <si>
    <t>شهر</t>
  </si>
  <si>
    <t>مبلغ إقتطاع الضمان الإجتماعي</t>
  </si>
  <si>
    <t>الأجر الخاضـع للإشتراكات</t>
  </si>
  <si>
    <t>الفتـرات المرجعيـة</t>
  </si>
  <si>
    <t>المجموع</t>
  </si>
  <si>
    <t>المجموع العام ( 60 شهـرا )</t>
  </si>
  <si>
    <t>الأجـر الشهــري المتــوسط</t>
  </si>
  <si>
    <t xml:space="preserve">سنوات العمل </t>
  </si>
  <si>
    <t xml:space="preserve">النسبة المئوية </t>
  </si>
  <si>
    <t xml:space="preserve">الحساب </t>
  </si>
  <si>
    <t xml:space="preserve">الظمان الإجتماعي </t>
  </si>
  <si>
    <t xml:space="preserve">الخاضع للصريبة </t>
  </si>
  <si>
    <t>الضريبة على الدخل</t>
  </si>
  <si>
    <t>معاش التقاعد</t>
  </si>
  <si>
    <t xml:space="preserve">الشلف  في : </t>
  </si>
  <si>
    <t xml:space="preserve">المرحلة الأول </t>
  </si>
  <si>
    <t xml:space="preserve">المرحلة الثانية </t>
  </si>
  <si>
    <t xml:space="preserve">المرحلة الثالثة </t>
  </si>
  <si>
    <t xml:space="preserve">المرحلة الرابعة </t>
  </si>
  <si>
    <t xml:space="preserve">المرحلة الخامسة </t>
  </si>
  <si>
    <t>اسم الصفحه</t>
  </si>
  <si>
    <t xml:space="preserve">الكريمية   ولاية الشلف </t>
  </si>
  <si>
    <t xml:space="preserve">معلم مدرسة ابتدائية </t>
  </si>
  <si>
    <t xml:space="preserve">قارة عشيرة </t>
  </si>
  <si>
    <t xml:space="preserve">الحاج </t>
  </si>
  <si>
    <t xml:space="preserve">المزوات حرشون </t>
  </si>
  <si>
    <t>1598861/65</t>
  </si>
  <si>
    <t>1598861/66</t>
  </si>
  <si>
    <t>فترة   من</t>
  </si>
  <si>
    <t xml:space="preserve">الى فترة </t>
  </si>
  <si>
    <t>8/6/2007</t>
  </si>
  <si>
    <t xml:space="preserve">المقتصد </t>
  </si>
  <si>
    <t xml:space="preserve">المدير </t>
  </si>
  <si>
    <t>عابج</t>
  </si>
  <si>
    <t>1598861/67</t>
  </si>
  <si>
    <t>1598861/68</t>
  </si>
  <si>
    <t>1598861/69</t>
  </si>
  <si>
    <t>1598861/70</t>
  </si>
  <si>
    <t>1598861/71</t>
  </si>
  <si>
    <t>1598861/72</t>
  </si>
  <si>
    <t>1598861/73</t>
  </si>
  <si>
    <t>1598861/74</t>
  </si>
  <si>
    <t>1598861/75</t>
  </si>
  <si>
    <t>1598861/76</t>
  </si>
  <si>
    <t>احمد</t>
  </si>
  <si>
    <t>عابد</t>
  </si>
  <si>
    <t>ناصر</t>
  </si>
  <si>
    <t>قيصل</t>
  </si>
  <si>
    <t>قويدر</t>
  </si>
  <si>
    <t>محمد</t>
  </si>
  <si>
    <t>لحسن</t>
  </si>
  <si>
    <r>
      <t xml:space="preserve">الاســــــــم و اللقب أو المؤسسة : </t>
    </r>
    <r>
      <rPr>
        <b/>
        <sz val="16"/>
        <color indexed="12"/>
        <rFont val="Times New Roman"/>
        <family val="1"/>
      </rPr>
      <t xml:space="preserve">مدير متوسطة شافع العربي  الكريمية </t>
    </r>
  </si>
  <si>
    <r>
      <t xml:space="preserve">العنوان :     </t>
    </r>
    <r>
      <rPr>
        <b/>
        <sz val="16"/>
        <color indexed="12"/>
        <rFont val="Times New Roman"/>
        <family val="1"/>
      </rPr>
      <t xml:space="preserve"> </t>
    </r>
    <r>
      <rPr>
        <sz val="16"/>
        <color indexed="12"/>
        <rFont val="Times New Roman"/>
        <family val="1"/>
      </rPr>
      <t>شارع الحرية  الكريمية</t>
    </r>
    <r>
      <rPr>
        <b/>
        <sz val="16"/>
        <rFont val="Times New Roman"/>
        <family val="1"/>
      </rPr>
      <t xml:space="preserve">         رقم  التسجيل : </t>
    </r>
    <r>
      <rPr>
        <b/>
        <sz val="16"/>
        <color indexed="12"/>
        <rFont val="Times New Roman"/>
        <family val="1"/>
      </rPr>
      <t>67 490 334 02</t>
    </r>
  </si>
  <si>
    <t xml:space="preserve">سابح </t>
  </si>
  <si>
    <t xml:space="preserve">فتال </t>
  </si>
  <si>
    <t xml:space="preserve">قاضي </t>
  </si>
  <si>
    <t>دغباج</t>
  </si>
</sst>
</file>

<file path=xl/styles.xml><?xml version="1.0" encoding="utf-8"?>
<styleSheet xmlns="http://schemas.openxmlformats.org/spreadsheetml/2006/main">
  <numFmts count="16">
    <numFmt numFmtId="44" formatCode="_-&quot;د.ج.‏&quot;\ * #,##0.00_-;_-&quot;د.ج.‏&quot;\ * #,##0.00\-;_-&quot;د.ج.‏&quot;\ * &quot;-&quot;??_-;_-@_-"/>
    <numFmt numFmtId="43" formatCode="_-* #,##0.00_-;_-* #,##0.00\-;_-* &quot;-&quot;??_-;_-@_-"/>
    <numFmt numFmtId="170" formatCode="yy/mm/dd;@"/>
    <numFmt numFmtId="171" formatCode="00"/>
    <numFmt numFmtId="172" formatCode="000000000000"/>
    <numFmt numFmtId="173" formatCode="0000000"/>
    <numFmt numFmtId="174" formatCode="yyyy\-mm\-dd;@"/>
    <numFmt numFmtId="176" formatCode="yyyy/mm/dd;@"/>
    <numFmt numFmtId="177" formatCode="#,##0.0;[Red]#,##0.0"/>
    <numFmt numFmtId="178" formatCode="[$-F800]dddd\,\ mmmm\ dd\,\ yyyy"/>
    <numFmt numFmtId="179" formatCode="[$-10C0000]d\ mmmm\ yyyy;@"/>
    <numFmt numFmtId="183" formatCode="#,##0.00\ _€"/>
    <numFmt numFmtId="184" formatCode="yyyy\-mm\-dd"/>
    <numFmt numFmtId="185" formatCode="0\%"/>
    <numFmt numFmtId="186" formatCode="_-[$€]\ * #,##0.00_-;_-[$€]\ * #,##0.00\-;_-[$€]\ * &quot;-&quot;??_-;_-@_-"/>
    <numFmt numFmtId="196" formatCode="[$-40C]mmm/yy;@"/>
  </numFmts>
  <fonts count="131">
    <font>
      <sz val="10"/>
      <name val="Arial"/>
      <charset val="178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2"/>
      <color indexed="8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12"/>
      <name val="Calibri"/>
      <family val="2"/>
    </font>
    <font>
      <b/>
      <sz val="16"/>
      <color indexed="10"/>
      <name val="Arial"/>
      <family val="2"/>
    </font>
    <font>
      <b/>
      <sz val="11"/>
      <color indexed="12"/>
      <name val="Arial"/>
      <family val="2"/>
    </font>
    <font>
      <b/>
      <sz val="11"/>
      <name val="Arial"/>
      <family val="2"/>
    </font>
    <font>
      <sz val="9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16"/>
      <color indexed="12"/>
      <name val="Calibri"/>
      <family val="2"/>
    </font>
    <font>
      <b/>
      <sz val="20"/>
      <color indexed="12"/>
      <name val="Calibri"/>
      <family val="2"/>
    </font>
    <font>
      <sz val="12"/>
      <color indexed="8"/>
      <name val="Calibri"/>
      <family val="2"/>
    </font>
    <font>
      <b/>
      <sz val="14"/>
      <color indexed="12"/>
      <name val="Calibri"/>
      <family val="2"/>
    </font>
    <font>
      <sz val="8"/>
      <color indexed="10"/>
      <name val="Tahoma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name val="Traditional Arabic"/>
      <charset val="178"/>
    </font>
    <font>
      <sz val="14"/>
      <name val="Traditional Arabic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  <charset val="178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Arial"/>
      <family val="2"/>
      <charset val="178"/>
    </font>
    <font>
      <b/>
      <sz val="16"/>
      <color indexed="9"/>
      <name val="Arial"/>
      <family val="2"/>
    </font>
    <font>
      <b/>
      <sz val="14"/>
      <color indexed="12"/>
      <name val="Arial"/>
      <family val="2"/>
    </font>
    <font>
      <b/>
      <i/>
      <sz val="14"/>
      <color indexed="39"/>
      <name val="Arial"/>
      <family val="2"/>
    </font>
    <font>
      <b/>
      <sz val="14"/>
      <color indexed="39"/>
      <name val="Arial"/>
      <family val="2"/>
    </font>
    <font>
      <b/>
      <sz val="14"/>
      <color indexed="39"/>
      <name val="Arial"/>
      <family val="2"/>
    </font>
    <font>
      <b/>
      <sz val="12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1"/>
      <color indexed="55"/>
      <name val="Arial"/>
      <family val="2"/>
    </font>
    <font>
      <b/>
      <sz val="14"/>
      <color indexed="12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color indexed="12"/>
      <name val="Calibri"/>
      <family val="2"/>
    </font>
    <font>
      <b/>
      <sz val="14"/>
      <color indexed="12"/>
      <name val="Traditional Arabic"/>
      <charset val="178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8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Calibri"/>
      <family val="2"/>
    </font>
    <font>
      <b/>
      <sz val="16"/>
      <color indexed="12"/>
      <name val="Arial"/>
      <family val="2"/>
    </font>
    <font>
      <b/>
      <i/>
      <sz val="16"/>
      <color indexed="12"/>
      <name val="Arial"/>
      <family val="2"/>
    </font>
    <font>
      <sz val="12"/>
      <name val="Arial"/>
      <family val="2"/>
    </font>
    <font>
      <sz val="18"/>
      <name val="Times New Roman"/>
      <family val="1"/>
    </font>
    <font>
      <b/>
      <sz val="18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8"/>
      <name val="Times New Roman"/>
      <family val="1"/>
    </font>
    <font>
      <b/>
      <i/>
      <sz val="16"/>
      <name val="Times New Roman"/>
      <family val="1"/>
    </font>
    <font>
      <b/>
      <u/>
      <sz val="2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6"/>
      <name val="Arial"/>
      <family val="2"/>
    </font>
    <font>
      <b/>
      <sz val="14"/>
      <color indexed="8"/>
      <name val="Arial"/>
      <family val="2"/>
    </font>
    <font>
      <b/>
      <u/>
      <sz val="14"/>
      <color indexed="10"/>
      <name val="Arial"/>
      <family val="2"/>
    </font>
    <font>
      <b/>
      <u/>
      <sz val="14"/>
      <color indexed="8"/>
      <name val="Arial"/>
      <family val="2"/>
    </font>
    <font>
      <sz val="10"/>
      <color indexed="10"/>
      <name val="Arial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b/>
      <sz val="12"/>
      <color indexed="23"/>
      <name val="Calibri"/>
      <family val="2"/>
    </font>
    <font>
      <b/>
      <sz val="11"/>
      <color indexed="23"/>
      <name val="Arial"/>
      <family val="2"/>
    </font>
    <font>
      <b/>
      <sz val="14"/>
      <color indexed="12"/>
      <name val="Traditional Arabic"/>
      <family val="1"/>
    </font>
    <font>
      <b/>
      <sz val="14"/>
      <name val="Traditional Arabic"/>
      <family val="1"/>
    </font>
    <font>
      <sz val="10"/>
      <name val="Arabic Transparent"/>
      <charset val="178"/>
    </font>
    <font>
      <b/>
      <sz val="26"/>
      <name val="Andalus"/>
      <family val="1"/>
    </font>
    <font>
      <b/>
      <sz val="12"/>
      <name val="Arabic Transparent"/>
      <charset val="178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63"/>
      <name val="Calibri"/>
      <family val="2"/>
      <charset val="178"/>
    </font>
    <font>
      <i/>
      <sz val="11"/>
      <color indexed="2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i/>
      <sz val="11"/>
      <name val="Arial"/>
      <family val="2"/>
    </font>
    <font>
      <b/>
      <sz val="9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u/>
      <sz val="14"/>
      <name val="Arabic Transparent"/>
      <charset val="178"/>
    </font>
    <font>
      <b/>
      <i/>
      <sz val="11"/>
      <color indexed="10"/>
      <name val="Arial"/>
      <family val="2"/>
    </font>
    <font>
      <b/>
      <sz val="14"/>
      <color indexed="10"/>
      <name val="Arial"/>
      <family val="2"/>
    </font>
    <font>
      <sz val="12"/>
      <color indexed="63"/>
      <name val="Segoe UI"/>
      <family val="2"/>
    </font>
    <font>
      <b/>
      <sz val="16"/>
      <color indexed="12"/>
      <name val="Times New Roman"/>
      <family val="1"/>
    </font>
    <font>
      <sz val="16"/>
      <color indexed="12"/>
      <name val="Times New Roman"/>
      <family val="1"/>
    </font>
    <font>
      <sz val="8"/>
      <name val="Arial"/>
      <charset val="178"/>
    </font>
    <font>
      <sz val="14"/>
      <color indexed="12"/>
      <name val="Arial"/>
      <family val="2"/>
    </font>
    <font>
      <sz val="16"/>
      <color indexed="12"/>
      <name val="Arial"/>
      <family val="2"/>
    </font>
    <font>
      <b/>
      <sz val="18"/>
      <color indexed="12"/>
      <name val="Traditional Arabic"/>
      <charset val="178"/>
    </font>
    <font>
      <b/>
      <sz val="14"/>
      <color indexed="9"/>
      <name val="Traditional Arabic"/>
      <charset val="178"/>
    </font>
    <font>
      <b/>
      <sz val="14"/>
      <color indexed="9"/>
      <name val="Arial"/>
      <family val="2"/>
    </font>
    <font>
      <b/>
      <i/>
      <sz val="11"/>
      <color indexed="9"/>
      <name val="Arial"/>
      <family val="2"/>
    </font>
    <font>
      <b/>
      <sz val="14"/>
      <color indexed="9"/>
      <name val="Traditional Arabic"/>
      <family val="1"/>
    </font>
    <font>
      <sz val="14"/>
      <color indexed="9"/>
      <name val="Traditional Arabic"/>
      <charset val="17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0">
    <xf numFmtId="0" fontId="0" fillId="0" borderId="0"/>
    <xf numFmtId="0" fontId="93" fillId="2" borderId="0" applyNumberFormat="0" applyBorder="0" applyAlignment="0" applyProtection="0"/>
    <xf numFmtId="0" fontId="93" fillId="3" borderId="0" applyNumberFormat="0" applyBorder="0" applyAlignment="0" applyProtection="0"/>
    <xf numFmtId="0" fontId="93" fillId="4" borderId="0" applyNumberFormat="0" applyBorder="0" applyAlignment="0" applyProtection="0"/>
    <xf numFmtId="0" fontId="93" fillId="5" borderId="0" applyNumberFormat="0" applyBorder="0" applyAlignment="0" applyProtection="0"/>
    <xf numFmtId="0" fontId="93" fillId="6" borderId="0" applyNumberFormat="0" applyBorder="0" applyAlignment="0" applyProtection="0"/>
    <xf numFmtId="0" fontId="93" fillId="7" borderId="0" applyNumberFormat="0" applyBorder="0" applyAlignment="0" applyProtection="0"/>
    <xf numFmtId="0" fontId="93" fillId="8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5" borderId="0" applyNumberFormat="0" applyBorder="0" applyAlignment="0" applyProtection="0"/>
    <xf numFmtId="0" fontId="93" fillId="8" borderId="0" applyNumberFormat="0" applyBorder="0" applyAlignment="0" applyProtection="0"/>
    <xf numFmtId="0" fontId="93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9" borderId="0" applyNumberFormat="0" applyBorder="0" applyAlignment="0" applyProtection="0"/>
    <xf numFmtId="0" fontId="94" fillId="10" borderId="0" applyNumberFormat="0" applyBorder="0" applyAlignment="0" applyProtection="0"/>
    <xf numFmtId="0" fontId="94" fillId="13" borderId="0" applyNumberFormat="0" applyBorder="0" applyAlignment="0" applyProtection="0"/>
    <xf numFmtId="0" fontId="94" fillId="14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8" borderId="0" applyNumberFormat="0" applyBorder="0" applyAlignment="0" applyProtection="0"/>
    <xf numFmtId="0" fontId="94" fillId="13" borderId="0" applyNumberFormat="0" applyBorder="0" applyAlignment="0" applyProtection="0"/>
    <xf numFmtId="0" fontId="94" fillId="14" borderId="0" applyNumberFormat="0" applyBorder="0" applyAlignment="0" applyProtection="0"/>
    <xf numFmtId="0" fontId="94" fillId="19" borderId="0" applyNumberFormat="0" applyBorder="0" applyAlignment="0" applyProtection="0"/>
    <xf numFmtId="0" fontId="95" fillId="0" borderId="0" applyNumberFormat="0" applyFill="0" applyBorder="0" applyAlignment="0" applyProtection="0"/>
    <xf numFmtId="0" fontId="96" fillId="20" borderId="1" applyNumberFormat="0" applyAlignment="0" applyProtection="0"/>
    <xf numFmtId="0" fontId="97" fillId="0" borderId="2" applyNumberFormat="0" applyFill="0" applyAlignment="0" applyProtection="0"/>
    <xf numFmtId="0" fontId="1" fillId="21" borderId="3" applyNumberFormat="0" applyFont="0" applyAlignment="0" applyProtection="0"/>
    <xf numFmtId="0" fontId="98" fillId="7" borderId="1" applyNumberFormat="0" applyAlignment="0" applyProtection="0"/>
    <xf numFmtId="186" fontId="90" fillId="0" borderId="0" applyFont="0" applyFill="0" applyBorder="0" applyAlignment="0" applyProtection="0"/>
    <xf numFmtId="0" fontId="99" fillId="3" borderId="0" applyNumberFormat="0" applyBorder="0" applyAlignment="0" applyProtection="0"/>
    <xf numFmtId="43" fontId="1" fillId="0" borderId="0" applyFont="0" applyFill="0" applyBorder="0" applyAlignment="0" applyProtection="0"/>
    <xf numFmtId="0" fontId="100" fillId="22" borderId="0" applyNumberFormat="0" applyBorder="0" applyAlignment="0" applyProtection="0"/>
    <xf numFmtId="0" fontId="90" fillId="0" borderId="0"/>
    <xf numFmtId="0" fontId="27" fillId="0" borderId="0"/>
    <xf numFmtId="0" fontId="27" fillId="0" borderId="0"/>
    <xf numFmtId="0" fontId="32" fillId="0" borderId="0"/>
    <xf numFmtId="0" fontId="1" fillId="0" borderId="0"/>
    <xf numFmtId="0" fontId="32" fillId="0" borderId="0"/>
    <xf numFmtId="0" fontId="101" fillId="4" borderId="0" applyNumberFormat="0" applyBorder="0" applyAlignment="0" applyProtection="0"/>
    <xf numFmtId="0" fontId="102" fillId="20" borderId="4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5" applyNumberFormat="0" applyFill="0" applyAlignment="0" applyProtection="0"/>
    <xf numFmtId="0" fontId="106" fillId="0" borderId="6" applyNumberFormat="0" applyFill="0" applyAlignment="0" applyProtection="0"/>
    <xf numFmtId="0" fontId="107" fillId="0" borderId="7" applyNumberFormat="0" applyFill="0" applyAlignment="0" applyProtection="0"/>
    <xf numFmtId="0" fontId="107" fillId="0" borderId="0" applyNumberFormat="0" applyFill="0" applyBorder="0" applyAlignment="0" applyProtection="0"/>
    <xf numFmtId="0" fontId="108" fillId="0" borderId="8" applyNumberFormat="0" applyFill="0" applyAlignment="0" applyProtection="0"/>
    <xf numFmtId="0" fontId="109" fillId="23" borderId="9" applyNumberFormat="0" applyAlignment="0" applyProtection="0"/>
  </cellStyleXfs>
  <cellXfs count="449">
    <xf numFmtId="0" fontId="0" fillId="0" borderId="0" xfId="0"/>
    <xf numFmtId="0" fontId="3" fillId="0" borderId="0" xfId="0" applyFont="1"/>
    <xf numFmtId="0" fontId="2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0" xfId="0" applyFont="1"/>
    <xf numFmtId="0" fontId="10" fillId="0" borderId="10" xfId="0" applyFont="1" applyBorder="1"/>
    <xf numFmtId="0" fontId="10" fillId="0" borderId="0" xfId="0" applyFont="1" applyBorder="1"/>
    <xf numFmtId="2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2" fontId="11" fillId="0" borderId="0" xfId="0" applyNumberFormat="1" applyFont="1" applyBorder="1" applyAlignment="1">
      <alignment horizontal="center" vertical="center"/>
    </xf>
    <xf numFmtId="0" fontId="12" fillId="0" borderId="10" xfId="0" applyFont="1" applyFill="1" applyBorder="1"/>
    <xf numFmtId="0" fontId="7" fillId="0" borderId="0" xfId="0" applyFont="1" applyAlignment="1">
      <alignment horizontal="left"/>
    </xf>
    <xf numFmtId="2" fontId="3" fillId="0" borderId="10" xfId="0" applyNumberFormat="1" applyFont="1" applyBorder="1" applyAlignment="1">
      <alignment horizontal="right"/>
    </xf>
    <xf numFmtId="0" fontId="5" fillId="24" borderId="0" xfId="0" applyFont="1" applyFill="1" applyAlignment="1" applyProtection="1">
      <alignment horizontal="center"/>
      <protection locked="0"/>
    </xf>
    <xf numFmtId="0" fontId="15" fillId="25" borderId="10" xfId="0" applyFont="1" applyFill="1" applyBorder="1"/>
    <xf numFmtId="2" fontId="0" fillId="0" borderId="0" xfId="0" applyNumberFormat="1"/>
    <xf numFmtId="0" fontId="10" fillId="0" borderId="11" xfId="0" applyFont="1" applyBorder="1"/>
    <xf numFmtId="2" fontId="10" fillId="0" borderId="11" xfId="0" applyNumberFormat="1" applyFont="1" applyBorder="1" applyAlignment="1">
      <alignment horizontal="center" vertical="center"/>
    </xf>
    <xf numFmtId="0" fontId="16" fillId="0" borderId="0" xfId="0" applyFont="1"/>
    <xf numFmtId="2" fontId="3" fillId="0" borderId="0" xfId="0" applyNumberFormat="1" applyFont="1" applyBorder="1" applyAlignment="1">
      <alignment horizontal="right"/>
    </xf>
    <xf numFmtId="0" fontId="0" fillId="25" borderId="0" xfId="0" applyFill="1"/>
    <xf numFmtId="0" fontId="7" fillId="25" borderId="0" xfId="0" applyFont="1" applyFill="1" applyAlignment="1">
      <alignment horizontal="left"/>
    </xf>
    <xf numFmtId="0" fontId="7" fillId="25" borderId="0" xfId="0" applyFont="1" applyFill="1" applyAlignment="1">
      <alignment horizontal="right" vertical="center"/>
    </xf>
    <xf numFmtId="2" fontId="17" fillId="0" borderId="10" xfId="0" applyNumberFormat="1" applyFont="1" applyBorder="1" applyAlignment="1">
      <alignment horizontal="right"/>
    </xf>
    <xf numFmtId="0" fontId="2" fillId="0" borderId="0" xfId="0" applyFont="1"/>
    <xf numFmtId="0" fontId="7" fillId="25" borderId="0" xfId="0" applyFont="1" applyFill="1" applyAlignment="1">
      <alignment horizontal="right"/>
    </xf>
    <xf numFmtId="0" fontId="18" fillId="24" borderId="0" xfId="0" applyFont="1" applyFill="1" applyAlignment="1" applyProtection="1">
      <alignment horizontal="center"/>
      <protection locked="0"/>
    </xf>
    <xf numFmtId="0" fontId="0" fillId="0" borderId="0" xfId="0" applyFill="1"/>
    <xf numFmtId="0" fontId="3" fillId="0" borderId="0" xfId="0" applyFont="1" applyFill="1"/>
    <xf numFmtId="0" fontId="6" fillId="24" borderId="0" xfId="0" applyFont="1" applyFill="1" applyProtection="1">
      <protection locked="0" hidden="1"/>
    </xf>
    <xf numFmtId="0" fontId="9" fillId="24" borderId="0" xfId="0" applyFont="1" applyFill="1" applyProtection="1">
      <protection locked="0" hidden="1"/>
    </xf>
    <xf numFmtId="2" fontId="10" fillId="0" borderId="10" xfId="0" applyNumberFormat="1" applyFont="1" applyBorder="1" applyAlignment="1" applyProtection="1">
      <alignment horizontal="center" vertical="center"/>
      <protection locked="0" hidden="1"/>
    </xf>
    <xf numFmtId="2" fontId="11" fillId="0" borderId="10" xfId="0" applyNumberFormat="1" applyFont="1" applyBorder="1" applyAlignment="1" applyProtection="1">
      <alignment horizontal="center" vertical="center"/>
      <protection locked="0" hidden="1"/>
    </xf>
    <xf numFmtId="0" fontId="3" fillId="26" borderId="0" xfId="0" applyFont="1" applyFill="1" applyProtection="1">
      <protection locked="0" hidden="1"/>
    </xf>
    <xf numFmtId="0" fontId="0" fillId="26" borderId="0" xfId="0" applyFill="1" applyProtection="1">
      <protection locked="0" hidden="1"/>
    </xf>
    <xf numFmtId="0" fontId="0" fillId="0" borderId="0" xfId="0" applyProtection="1">
      <protection locked="0" hidden="1"/>
    </xf>
    <xf numFmtId="2" fontId="28" fillId="0" borderId="1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22" fillId="25" borderId="10" xfId="0" applyFont="1" applyFill="1" applyBorder="1"/>
    <xf numFmtId="0" fontId="12" fillId="25" borderId="12" xfId="0" applyFont="1" applyFill="1" applyBorder="1" applyAlignment="1">
      <alignment horizontal="right" vertical="center"/>
    </xf>
    <xf numFmtId="0" fontId="7" fillId="25" borderId="12" xfId="0" applyFont="1" applyFill="1" applyBorder="1" applyProtection="1">
      <protection locked="0"/>
    </xf>
    <xf numFmtId="0" fontId="24" fillId="0" borderId="13" xfId="0" applyFont="1" applyFill="1" applyBorder="1"/>
    <xf numFmtId="0" fontId="0" fillId="0" borderId="13" xfId="0" applyBorder="1"/>
    <xf numFmtId="0" fontId="12" fillId="25" borderId="13" xfId="0" applyFont="1" applyFill="1" applyBorder="1" applyAlignment="1">
      <alignment horizontal="right" vertical="center"/>
    </xf>
    <xf numFmtId="0" fontId="7" fillId="25" borderId="13" xfId="0" applyFont="1" applyFill="1" applyBorder="1" applyProtection="1">
      <protection locked="0"/>
    </xf>
    <xf numFmtId="0" fontId="5" fillId="25" borderId="13" xfId="0" applyFont="1" applyFill="1" applyBorder="1" applyAlignment="1" applyProtection="1">
      <alignment horizontal="center"/>
      <protection locked="0"/>
    </xf>
    <xf numFmtId="0" fontId="15" fillId="25" borderId="13" xfId="0" applyFont="1" applyFill="1" applyBorder="1" applyAlignment="1">
      <alignment horizontal="right" vertical="center"/>
    </xf>
    <xf numFmtId="0" fontId="9" fillId="25" borderId="13" xfId="0" applyFont="1" applyFill="1" applyBorder="1" applyAlignment="1" applyProtection="1">
      <alignment horizontal="center"/>
      <protection locked="0"/>
    </xf>
    <xf numFmtId="0" fontId="25" fillId="25" borderId="14" xfId="0" applyFont="1" applyFill="1" applyBorder="1" applyAlignment="1">
      <alignment horizontal="right" vertical="center"/>
    </xf>
    <xf numFmtId="0" fontId="6" fillId="25" borderId="14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7" fillId="0" borderId="0" xfId="0" applyNumberFormat="1" applyFont="1" applyBorder="1" applyAlignment="1">
      <alignment horizontal="right"/>
    </xf>
    <xf numFmtId="0" fontId="22" fillId="27" borderId="0" xfId="0" applyFont="1" applyFill="1" applyBorder="1"/>
    <xf numFmtId="0" fontId="0" fillId="27" borderId="0" xfId="0" applyFill="1"/>
    <xf numFmtId="0" fontId="30" fillId="0" borderId="15" xfId="38" applyFont="1" applyBorder="1" applyAlignment="1">
      <alignment horizontal="center" vertical="center" wrapText="1"/>
    </xf>
    <xf numFmtId="170" fontId="30" fillId="0" borderId="15" xfId="38" applyNumberFormat="1" applyFont="1" applyBorder="1" applyAlignment="1">
      <alignment horizontal="center" vertical="center" wrapText="1"/>
    </xf>
    <xf numFmtId="172" fontId="30" fillId="0" borderId="15" xfId="38" applyNumberFormat="1" applyFont="1" applyBorder="1" applyAlignment="1">
      <alignment horizontal="center" vertical="center" wrapText="1"/>
    </xf>
    <xf numFmtId="0" fontId="30" fillId="0" borderId="16" xfId="38" applyFont="1" applyBorder="1" applyAlignment="1">
      <alignment horizontal="center"/>
    </xf>
    <xf numFmtId="0" fontId="30" fillId="0" borderId="15" xfId="38" applyFont="1" applyFill="1" applyBorder="1" applyAlignment="1">
      <alignment horizontal="center"/>
    </xf>
    <xf numFmtId="170" fontId="30" fillId="0" borderId="16" xfId="38" applyNumberFormat="1" applyFont="1" applyBorder="1" applyAlignment="1">
      <alignment horizontal="center"/>
    </xf>
    <xf numFmtId="170" fontId="30" fillId="0" borderId="16" xfId="38" applyNumberFormat="1" applyFont="1" applyFill="1" applyBorder="1" applyAlignment="1">
      <alignment horizontal="center"/>
    </xf>
    <xf numFmtId="173" fontId="30" fillId="0" borderId="16" xfId="38" applyNumberFormat="1" applyFont="1" applyBorder="1" applyAlignment="1">
      <alignment horizontal="center"/>
    </xf>
    <xf numFmtId="0" fontId="30" fillId="0" borderId="17" xfId="38" applyFont="1" applyFill="1" applyBorder="1" applyAlignment="1">
      <alignment horizontal="center"/>
    </xf>
    <xf numFmtId="174" fontId="30" fillId="0" borderId="16" xfId="38" applyNumberFormat="1" applyFont="1" applyFill="1" applyBorder="1" applyAlignment="1">
      <alignment horizontal="center"/>
    </xf>
    <xf numFmtId="0" fontId="31" fillId="0" borderId="18" xfId="0" applyFont="1" applyBorder="1"/>
    <xf numFmtId="15" fontId="30" fillId="0" borderId="15" xfId="38" applyNumberFormat="1" applyFont="1" applyFill="1" applyBorder="1" applyAlignment="1">
      <alignment horizontal="center"/>
    </xf>
    <xf numFmtId="170" fontId="30" fillId="0" borderId="15" xfId="38" applyNumberFormat="1" applyFont="1" applyFill="1" applyBorder="1" applyAlignment="1">
      <alignment horizontal="center"/>
    </xf>
    <xf numFmtId="0" fontId="30" fillId="0" borderId="0" xfId="38" applyFont="1" applyAlignment="1">
      <alignment horizontal="center"/>
    </xf>
    <xf numFmtId="170" fontId="30" fillId="0" borderId="0" xfId="38" applyNumberFormat="1" applyFont="1" applyAlignment="1">
      <alignment horizontal="center"/>
    </xf>
    <xf numFmtId="171" fontId="30" fillId="0" borderId="0" xfId="38" applyNumberFormat="1" applyFont="1" applyAlignment="1">
      <alignment horizontal="center"/>
    </xf>
    <xf numFmtId="0" fontId="30" fillId="0" borderId="15" xfId="38" applyFont="1" applyFill="1" applyBorder="1" applyAlignment="1">
      <alignment horizontal="center" vertical="center"/>
    </xf>
    <xf numFmtId="0" fontId="30" fillId="0" borderId="15" xfId="38" applyFont="1" applyBorder="1" applyAlignment="1">
      <alignment horizontal="center"/>
    </xf>
    <xf numFmtId="0" fontId="30" fillId="0" borderId="17" xfId="38" applyFont="1" applyBorder="1" applyAlignment="1">
      <alignment horizontal="center"/>
    </xf>
    <xf numFmtId="171" fontId="30" fillId="0" borderId="17" xfId="38" applyNumberFormat="1" applyFont="1" applyBorder="1" applyAlignment="1">
      <alignment horizontal="center" vertical="center"/>
    </xf>
    <xf numFmtId="0" fontId="30" fillId="0" borderId="19" xfId="38" applyFont="1" applyBorder="1" applyAlignment="1">
      <alignment horizontal="center" vertical="center" wrapText="1"/>
    </xf>
    <xf numFmtId="0" fontId="30" fillId="0" borderId="20" xfId="38" applyFont="1" applyBorder="1" applyAlignment="1">
      <alignment horizontal="center" vertical="center" wrapText="1"/>
    </xf>
    <xf numFmtId="0" fontId="30" fillId="27" borderId="0" xfId="39" applyFont="1" applyFill="1" applyAlignment="1">
      <alignment horizontal="center"/>
    </xf>
    <xf numFmtId="170" fontId="30" fillId="27" borderId="0" xfId="39" applyNumberFormat="1" applyFont="1" applyFill="1" applyAlignment="1">
      <alignment horizontal="center"/>
    </xf>
    <xf numFmtId="0" fontId="27" fillId="0" borderId="0" xfId="37" applyFont="1" applyFill="1" applyBorder="1" applyAlignment="1" applyProtection="1">
      <alignment horizontal="centerContinuous" vertical="center"/>
      <protection locked="0"/>
    </xf>
    <xf numFmtId="0" fontId="5" fillId="0" borderId="0" xfId="37" applyFont="1" applyFill="1" applyBorder="1" applyAlignment="1" applyProtection="1">
      <alignment horizontal="centerContinuous" vertical="center"/>
      <protection locked="0"/>
    </xf>
    <xf numFmtId="0" fontId="27" fillId="0" borderId="0" xfId="37" applyFont="1" applyFill="1" applyBorder="1" applyAlignment="1" applyProtection="1">
      <alignment vertical="center"/>
      <protection locked="0"/>
    </xf>
    <xf numFmtId="0" fontId="34" fillId="28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36" fillId="0" borderId="23" xfId="0" applyFont="1" applyBorder="1"/>
    <xf numFmtId="0" fontId="37" fillId="0" borderId="23" xfId="0" applyFont="1" applyBorder="1" applyAlignment="1" applyProtection="1">
      <alignment vertical="center"/>
    </xf>
    <xf numFmtId="0" fontId="37" fillId="0" borderId="23" xfId="0" applyFont="1" applyBorder="1" applyAlignment="1" applyProtection="1">
      <alignment horizontal="right" vertical="center"/>
    </xf>
    <xf numFmtId="0" fontId="37" fillId="0" borderId="23" xfId="0" applyFont="1" applyBorder="1" applyAlignment="1" applyProtection="1">
      <alignment vertical="center" wrapText="1"/>
    </xf>
    <xf numFmtId="0" fontId="38" fillId="0" borderId="23" xfId="0" applyFont="1" applyBorder="1"/>
    <xf numFmtId="0" fontId="38" fillId="0" borderId="24" xfId="0" applyFont="1" applyBorder="1"/>
    <xf numFmtId="0" fontId="29" fillId="27" borderId="0" xfId="0" applyFont="1" applyFill="1"/>
    <xf numFmtId="0" fontId="18" fillId="27" borderId="0" xfId="0" applyFont="1" applyFill="1" applyAlignment="1" applyProtection="1">
      <alignment horizontal="center"/>
      <protection locked="0"/>
    </xf>
    <xf numFmtId="0" fontId="7" fillId="27" borderId="0" xfId="0" applyFont="1" applyFill="1" applyAlignment="1">
      <alignment horizontal="left"/>
    </xf>
    <xf numFmtId="0" fontId="5" fillId="0" borderId="0" xfId="37" applyFont="1" applyFill="1" applyBorder="1" applyAlignment="1" applyProtection="1">
      <alignment horizontal="right" vertical="center"/>
      <protection locked="0"/>
    </xf>
    <xf numFmtId="0" fontId="7" fillId="0" borderId="0" xfId="37" applyFont="1" applyFill="1" applyBorder="1" applyAlignment="1" applyProtection="1">
      <alignment horizontal="right" vertical="center"/>
      <protection locked="0"/>
    </xf>
    <xf numFmtId="0" fontId="30" fillId="0" borderId="0" xfId="38" applyFont="1" applyBorder="1" applyAlignment="1">
      <alignment horizontal="center"/>
    </xf>
    <xf numFmtId="0" fontId="30" fillId="0" borderId="0" xfId="38" applyFont="1" applyAlignment="1">
      <alignment horizontal="center" vertical="center"/>
    </xf>
    <xf numFmtId="0" fontId="39" fillId="0" borderId="0" xfId="0" applyFont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43" fontId="0" fillId="0" borderId="0" xfId="0" applyNumberFormat="1"/>
    <xf numFmtId="43" fontId="17" fillId="0" borderId="10" xfId="32" applyFont="1" applyBorder="1" applyAlignment="1">
      <alignment horizontal="right"/>
    </xf>
    <xf numFmtId="43" fontId="3" fillId="0" borderId="10" xfId="32" applyFont="1" applyBorder="1" applyAlignment="1">
      <alignment horizontal="right"/>
    </xf>
    <xf numFmtId="43" fontId="2" fillId="0" borderId="10" xfId="32" applyFont="1" applyBorder="1" applyAlignment="1">
      <alignment horizontal="right"/>
    </xf>
    <xf numFmtId="0" fontId="1" fillId="0" borderId="0" xfId="0" applyFont="1"/>
    <xf numFmtId="0" fontId="1" fillId="0" borderId="0" xfId="37" applyFont="1" applyFill="1" applyBorder="1" applyAlignment="1" applyProtection="1">
      <alignment horizontal="centerContinuous" vertical="center"/>
      <protection locked="0"/>
    </xf>
    <xf numFmtId="0" fontId="40" fillId="27" borderId="0" xfId="0" applyFont="1" applyFill="1"/>
    <xf numFmtId="0" fontId="41" fillId="0" borderId="0" xfId="0" applyFont="1"/>
    <xf numFmtId="0" fontId="42" fillId="27" borderId="0" xfId="0" applyFont="1" applyFill="1"/>
    <xf numFmtId="171" fontId="30" fillId="0" borderId="19" xfId="38" applyNumberFormat="1" applyFont="1" applyBorder="1" applyAlignment="1">
      <alignment horizontal="center" vertical="center" textRotation="90" wrapText="1"/>
    </xf>
    <xf numFmtId="171" fontId="30" fillId="0" borderId="19" xfId="38" applyNumberFormat="1" applyFont="1" applyBorder="1" applyAlignment="1">
      <alignment horizontal="center"/>
    </xf>
    <xf numFmtId="0" fontId="30" fillId="0" borderId="19" xfId="38" applyFont="1" applyFill="1" applyBorder="1" applyAlignment="1">
      <alignment horizontal="center"/>
    </xf>
    <xf numFmtId="172" fontId="30" fillId="0" borderId="28" xfId="38" applyNumberFormat="1" applyFont="1" applyBorder="1" applyAlignment="1">
      <alignment horizontal="center"/>
    </xf>
    <xf numFmtId="172" fontId="30" fillId="0" borderId="29" xfId="38" applyNumberFormat="1" applyFont="1" applyBorder="1" applyAlignment="1">
      <alignment horizontal="center"/>
    </xf>
    <xf numFmtId="172" fontId="30" fillId="0" borderId="0" xfId="38" applyNumberFormat="1" applyFont="1" applyBorder="1" applyAlignment="1">
      <alignment horizontal="center"/>
    </xf>
    <xf numFmtId="172" fontId="30" fillId="0" borderId="28" xfId="38" applyNumberFormat="1" applyFont="1" applyBorder="1" applyAlignment="1">
      <alignment horizontal="center" vertical="center"/>
    </xf>
    <xf numFmtId="1" fontId="30" fillId="27" borderId="30" xfId="39" applyNumberFormat="1" applyFont="1" applyFill="1" applyBorder="1" applyAlignment="1">
      <alignment horizontal="center"/>
    </xf>
    <xf numFmtId="0" fontId="30" fillId="27" borderId="31" xfId="39" applyFont="1" applyFill="1" applyBorder="1" applyAlignment="1">
      <alignment horizontal="center"/>
    </xf>
    <xf numFmtId="0" fontId="44" fillId="27" borderId="0" xfId="0" applyFont="1" applyFill="1" applyBorder="1"/>
    <xf numFmtId="0" fontId="45" fillId="27" borderId="0" xfId="0" applyFont="1" applyFill="1" applyBorder="1"/>
    <xf numFmtId="2" fontId="46" fillId="27" borderId="0" xfId="0" applyNumberFormat="1" applyFont="1" applyFill="1" applyBorder="1" applyAlignment="1">
      <alignment horizontal="right"/>
    </xf>
    <xf numFmtId="0" fontId="45" fillId="0" borderId="0" xfId="0" applyFont="1"/>
    <xf numFmtId="0" fontId="7" fillId="25" borderId="10" xfId="0" applyFont="1" applyFill="1" applyBorder="1" applyProtection="1">
      <protection locked="0"/>
    </xf>
    <xf numFmtId="0" fontId="0" fillId="0" borderId="10" xfId="0" applyBorder="1"/>
    <xf numFmtId="0" fontId="12" fillId="27" borderId="10" xfId="0" applyFont="1" applyFill="1" applyBorder="1" applyAlignment="1">
      <alignment horizontal="right" vertical="center"/>
    </xf>
    <xf numFmtId="0" fontId="24" fillId="27" borderId="10" xfId="0" applyFont="1" applyFill="1" applyBorder="1"/>
    <xf numFmtId="2" fontId="50" fillId="27" borderId="0" xfId="0" applyNumberFormat="1" applyFont="1" applyFill="1" applyBorder="1" applyAlignment="1">
      <alignment horizontal="center"/>
    </xf>
    <xf numFmtId="0" fontId="0" fillId="27" borderId="10" xfId="0" applyFill="1" applyBorder="1"/>
    <xf numFmtId="0" fontId="15" fillId="27" borderId="10" xfId="0" applyFont="1" applyFill="1" applyBorder="1" applyAlignment="1">
      <alignment horizontal="right" vertical="center"/>
    </xf>
    <xf numFmtId="0" fontId="25" fillId="27" borderId="10" xfId="0" applyFont="1" applyFill="1" applyBorder="1" applyAlignment="1">
      <alignment horizontal="right" vertical="center"/>
    </xf>
    <xf numFmtId="2" fontId="47" fillId="27" borderId="0" xfId="0" applyNumberFormat="1" applyFont="1" applyFill="1" applyBorder="1" applyAlignment="1">
      <alignment horizontal="right"/>
    </xf>
    <xf numFmtId="0" fontId="48" fillId="27" borderId="0" xfId="37" applyFont="1" applyFill="1" applyBorder="1" applyAlignment="1" applyProtection="1">
      <alignment vertical="center"/>
      <protection locked="0"/>
    </xf>
    <xf numFmtId="0" fontId="48" fillId="0" borderId="0" xfId="0" quotePrefix="1" applyFont="1"/>
    <xf numFmtId="2" fontId="49" fillId="27" borderId="0" xfId="0" applyNumberFormat="1" applyFont="1" applyFill="1" applyBorder="1" applyAlignment="1">
      <alignment horizontal="right"/>
    </xf>
    <xf numFmtId="0" fontId="48" fillId="27" borderId="0" xfId="0" applyFont="1" applyFill="1" applyBorder="1"/>
    <xf numFmtId="177" fontId="48" fillId="27" borderId="0" xfId="37" applyNumberFormat="1" applyFont="1" applyFill="1" applyBorder="1" applyAlignment="1" applyProtection="1">
      <alignment vertical="center"/>
      <protection locked="0"/>
    </xf>
    <xf numFmtId="0" fontId="48" fillId="0" borderId="0" xfId="0" applyFont="1"/>
    <xf numFmtId="2" fontId="15" fillId="27" borderId="0" xfId="0" applyNumberFormat="1" applyFont="1" applyFill="1" applyBorder="1" applyAlignment="1">
      <alignment horizontal="left"/>
    </xf>
    <xf numFmtId="0" fontId="6" fillId="27" borderId="0" xfId="0" applyFont="1" applyFill="1" applyAlignment="1" applyProtection="1">
      <alignment horizontal="center"/>
      <protection locked="0"/>
    </xf>
    <xf numFmtId="2" fontId="50" fillId="27" borderId="32" xfId="0" applyNumberFormat="1" applyFont="1" applyFill="1" applyBorder="1" applyAlignment="1"/>
    <xf numFmtId="2" fontId="50" fillId="27" borderId="0" xfId="0" applyNumberFormat="1" applyFont="1" applyFill="1" applyBorder="1" applyAlignment="1"/>
    <xf numFmtId="2" fontId="23" fillId="27" borderId="0" xfId="0" applyNumberFormat="1" applyFont="1" applyFill="1" applyBorder="1" applyAlignment="1"/>
    <xf numFmtId="0" fontId="43" fillId="0" borderId="0" xfId="37" applyFont="1" applyFill="1" applyBorder="1" applyAlignment="1" applyProtection="1">
      <alignment horizontal="right" vertical="center"/>
      <protection locked="0"/>
    </xf>
    <xf numFmtId="0" fontId="37" fillId="0" borderId="0" xfId="0" applyFont="1"/>
    <xf numFmtId="0" fontId="52" fillId="0" borderId="0" xfId="0" applyFont="1"/>
    <xf numFmtId="0" fontId="54" fillId="0" borderId="0" xfId="0" applyFont="1"/>
    <xf numFmtId="0" fontId="51" fillId="0" borderId="0" xfId="0" applyFont="1"/>
    <xf numFmtId="0" fontId="53" fillId="0" borderId="0" xfId="0" applyFont="1"/>
    <xf numFmtId="0" fontId="55" fillId="0" borderId="0" xfId="0" applyFont="1"/>
    <xf numFmtId="0" fontId="56" fillId="0" borderId="0" xfId="0" applyFont="1"/>
    <xf numFmtId="178" fontId="57" fillId="27" borderId="0" xfId="0" applyNumberFormat="1" applyFont="1" applyFill="1" applyBorder="1" applyAlignment="1">
      <alignment horizontal="center"/>
    </xf>
    <xf numFmtId="0" fontId="58" fillId="0" borderId="15" xfId="38" applyFont="1" applyBorder="1" applyAlignment="1">
      <alignment horizontal="center" vertical="center" wrapText="1"/>
    </xf>
    <xf numFmtId="0" fontId="58" fillId="0" borderId="16" xfId="38" applyFont="1" applyBorder="1" applyAlignment="1">
      <alignment horizontal="center"/>
    </xf>
    <xf numFmtId="49" fontId="58" fillId="0" borderId="15" xfId="38" applyNumberFormat="1" applyFont="1" applyFill="1" applyBorder="1" applyAlignment="1">
      <alignment horizontal="center"/>
    </xf>
    <xf numFmtId="176" fontId="58" fillId="29" borderId="16" xfId="38" applyNumberFormat="1" applyFont="1" applyFill="1" applyBorder="1" applyAlignment="1">
      <alignment horizontal="center"/>
    </xf>
    <xf numFmtId="170" fontId="58" fillId="0" borderId="16" xfId="38" applyNumberFormat="1" applyFont="1" applyFill="1" applyBorder="1" applyAlignment="1">
      <alignment horizontal="center"/>
    </xf>
    <xf numFmtId="173" fontId="58" fillId="0" borderId="16" xfId="38" applyNumberFormat="1" applyFont="1" applyBorder="1" applyAlignment="1">
      <alignment horizontal="center"/>
    </xf>
    <xf numFmtId="171" fontId="58" fillId="0" borderId="19" xfId="38" applyNumberFormat="1" applyFont="1" applyBorder="1" applyAlignment="1">
      <alignment horizontal="center"/>
    </xf>
    <xf numFmtId="172" fontId="58" fillId="0" borderId="28" xfId="38" applyNumberFormat="1" applyFont="1" applyBorder="1" applyAlignment="1">
      <alignment horizontal="center"/>
    </xf>
    <xf numFmtId="0" fontId="58" fillId="0" borderId="17" xfId="38" applyFont="1" applyFill="1" applyBorder="1" applyAlignment="1">
      <alignment horizontal="center"/>
    </xf>
    <xf numFmtId="174" fontId="58" fillId="0" borderId="16" xfId="38" applyNumberFormat="1" applyFont="1" applyFill="1" applyBorder="1" applyAlignment="1">
      <alignment horizontal="center"/>
    </xf>
    <xf numFmtId="0" fontId="58" fillId="0" borderId="0" xfId="38" applyFont="1" applyAlignment="1">
      <alignment horizontal="center"/>
    </xf>
    <xf numFmtId="0" fontId="58" fillId="0" borderId="15" xfId="38" applyFont="1" applyFill="1" applyBorder="1" applyAlignment="1">
      <alignment horizontal="center"/>
    </xf>
    <xf numFmtId="0" fontId="59" fillId="0" borderId="0" xfId="0" applyFont="1"/>
    <xf numFmtId="0" fontId="7" fillId="0" borderId="0" xfId="0" applyFont="1"/>
    <xf numFmtId="0" fontId="33" fillId="0" borderId="0" xfId="0" applyFont="1"/>
    <xf numFmtId="14" fontId="7" fillId="0" borderId="0" xfId="0" applyNumberFormat="1" applyFont="1"/>
    <xf numFmtId="0" fontId="54" fillId="0" borderId="0" xfId="0" applyFont="1" applyAlignment="1">
      <alignment horizontal="left" indent="9"/>
    </xf>
    <xf numFmtId="14" fontId="5" fillId="0" borderId="0" xfId="0" applyNumberFormat="1" applyFont="1"/>
    <xf numFmtId="0" fontId="54" fillId="0" borderId="0" xfId="0" applyFont="1" applyAlignment="1">
      <alignment horizontal="left" indent="7"/>
    </xf>
    <xf numFmtId="0" fontId="54" fillId="0" borderId="0" xfId="0" applyFont="1" applyAlignment="1">
      <alignment horizontal="left" indent="6"/>
    </xf>
    <xf numFmtId="0" fontId="62" fillId="0" borderId="0" xfId="0" applyFont="1"/>
    <xf numFmtId="14" fontId="33" fillId="0" borderId="0" xfId="0" applyNumberFormat="1" applyFont="1"/>
    <xf numFmtId="14" fontId="30" fillId="27" borderId="31" xfId="39" applyNumberFormat="1" applyFont="1" applyFill="1" applyBorder="1" applyAlignment="1">
      <alignment horizontal="center"/>
    </xf>
    <xf numFmtId="0" fontId="66" fillId="27" borderId="10" xfId="0" applyFont="1" applyFill="1" applyBorder="1" applyAlignment="1">
      <alignment horizontal="right" vertical="center"/>
    </xf>
    <xf numFmtId="1" fontId="67" fillId="0" borderId="0" xfId="0" applyNumberFormat="1" applyFont="1"/>
    <xf numFmtId="1" fontId="68" fillId="0" borderId="0" xfId="0" applyNumberFormat="1" applyFont="1"/>
    <xf numFmtId="179" fontId="9" fillId="0" borderId="0" xfId="0" applyNumberFormat="1" applyFont="1"/>
    <xf numFmtId="0" fontId="9" fillId="0" borderId="0" xfId="0" applyFont="1" applyAlignment="1">
      <alignment horizontal="center"/>
    </xf>
    <xf numFmtId="2" fontId="6" fillId="25" borderId="10" xfId="0" applyNumberFormat="1" applyFont="1" applyFill="1" applyBorder="1" applyAlignment="1">
      <alignment horizontal="center"/>
    </xf>
    <xf numFmtId="0" fontId="73" fillId="0" borderId="0" xfId="0" applyFont="1" applyAlignment="1">
      <alignment horizontal="right" readingOrder="2"/>
    </xf>
    <xf numFmtId="0" fontId="72" fillId="0" borderId="0" xfId="0" applyFont="1" applyAlignment="1">
      <alignment horizontal="right" readingOrder="2"/>
    </xf>
    <xf numFmtId="0" fontId="53" fillId="0" borderId="0" xfId="0" applyFont="1" applyAlignment="1">
      <alignment horizontal="right"/>
    </xf>
    <xf numFmtId="0" fontId="74" fillId="0" borderId="0" xfId="0" applyFont="1" applyAlignment="1">
      <alignment horizontal="right" readingOrder="2"/>
    </xf>
    <xf numFmtId="0" fontId="53" fillId="0" borderId="0" xfId="0" applyFont="1" applyAlignment="1">
      <alignment horizontal="right" readingOrder="2"/>
    </xf>
    <xf numFmtId="0" fontId="52" fillId="0" borderId="0" xfId="0" applyFont="1" applyAlignment="1">
      <alignment horizontal="right" readingOrder="2"/>
    </xf>
    <xf numFmtId="0" fontId="70" fillId="0" borderId="0" xfId="0" applyFont="1" applyAlignment="1">
      <alignment horizontal="right"/>
    </xf>
    <xf numFmtId="0" fontId="37" fillId="0" borderId="0" xfId="0" applyFont="1" applyAlignment="1"/>
    <xf numFmtId="0" fontId="51" fillId="0" borderId="0" xfId="0" applyFont="1" applyAlignment="1">
      <alignment horizontal="right" readingOrder="2"/>
    </xf>
    <xf numFmtId="0" fontId="75" fillId="0" borderId="0" xfId="0" applyFont="1" applyAlignment="1">
      <alignment horizontal="center" readingOrder="2"/>
    </xf>
    <xf numFmtId="0" fontId="54" fillId="0" borderId="0" xfId="0" applyFont="1" applyAlignment="1">
      <alignment horizontal="right" readingOrder="2"/>
    </xf>
    <xf numFmtId="0" fontId="69" fillId="0" borderId="0" xfId="0" applyFont="1"/>
    <xf numFmtId="0" fontId="37" fillId="0" borderId="0" xfId="0" applyFont="1" applyAlignment="1">
      <alignment horizontal="right" readingOrder="2"/>
    </xf>
    <xf numFmtId="0" fontId="78" fillId="0" borderId="0" xfId="0" applyFont="1"/>
    <xf numFmtId="0" fontId="79" fillId="0" borderId="0" xfId="0" applyFont="1"/>
    <xf numFmtId="0" fontId="73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80" fillId="27" borderId="0" xfId="0" applyFont="1" applyFill="1" applyAlignment="1">
      <alignment horizontal="right"/>
    </xf>
    <xf numFmtId="0" fontId="82" fillId="27" borderId="0" xfId="0" applyFont="1" applyFill="1" applyAlignment="1">
      <alignment horizontal="right"/>
    </xf>
    <xf numFmtId="0" fontId="81" fillId="27" borderId="0" xfId="0" applyFont="1" applyFill="1" applyAlignment="1" applyProtection="1">
      <alignment horizontal="center"/>
      <protection locked="0"/>
    </xf>
    <xf numFmtId="0" fontId="6" fillId="25" borderId="10" xfId="0" applyFont="1" applyFill="1" applyBorder="1" applyAlignment="1" applyProtection="1">
      <alignment horizontal="center"/>
      <protection locked="0"/>
    </xf>
    <xf numFmtId="0" fontId="65" fillId="25" borderId="10" xfId="0" applyFont="1" applyFill="1" applyBorder="1" applyProtection="1">
      <protection locked="0"/>
    </xf>
    <xf numFmtId="0" fontId="83" fillId="0" borderId="10" xfId="0" applyFont="1" applyBorder="1"/>
    <xf numFmtId="1" fontId="6" fillId="26" borderId="0" xfId="0" applyNumberFormat="1" applyFont="1" applyFill="1" applyProtection="1">
      <protection locked="0" hidden="1"/>
    </xf>
    <xf numFmtId="1" fontId="8" fillId="24" borderId="0" xfId="0" applyNumberFormat="1" applyFont="1" applyFill="1" applyProtection="1">
      <protection locked="0" hidden="1"/>
    </xf>
    <xf numFmtId="0" fontId="84" fillId="27" borderId="0" xfId="0" applyFont="1" applyFill="1" applyAlignment="1">
      <alignment horizontal="left"/>
    </xf>
    <xf numFmtId="0" fontId="84" fillId="27" borderId="0" xfId="0" applyFont="1" applyFill="1" applyAlignment="1" applyProtection="1">
      <alignment horizontal="right"/>
      <protection locked="0"/>
    </xf>
    <xf numFmtId="0" fontId="85" fillId="0" borderId="0" xfId="0" applyFont="1"/>
    <xf numFmtId="0" fontId="86" fillId="27" borderId="0" xfId="0" applyFont="1" applyFill="1" applyBorder="1"/>
    <xf numFmtId="0" fontId="84" fillId="27" borderId="0" xfId="0" applyFont="1" applyFill="1" applyAlignment="1">
      <alignment horizontal="right"/>
    </xf>
    <xf numFmtId="0" fontId="87" fillId="27" borderId="0" xfId="0" applyFont="1" applyFill="1" applyAlignment="1" applyProtection="1">
      <alignment horizontal="center"/>
      <protection locked="0"/>
    </xf>
    <xf numFmtId="0" fontId="7" fillId="0" borderId="0" xfId="0" applyNumberFormat="1" applyFont="1"/>
    <xf numFmtId="0" fontId="90" fillId="0" borderId="0" xfId="34"/>
    <xf numFmtId="0" fontId="27" fillId="0" borderId="0" xfId="34" applyFont="1"/>
    <xf numFmtId="2" fontId="90" fillId="0" borderId="0" xfId="34" applyNumberFormat="1"/>
    <xf numFmtId="183" fontId="3" fillId="0" borderId="0" xfId="34" applyNumberFormat="1" applyFont="1" applyBorder="1" applyAlignment="1">
      <alignment horizontal="center" textRotation="52"/>
    </xf>
    <xf numFmtId="183" fontId="3" fillId="0" borderId="0" xfId="34" applyNumberFormat="1" applyFont="1" applyBorder="1" applyAlignment="1">
      <alignment horizontal="center" textRotation="30"/>
    </xf>
    <xf numFmtId="183" fontId="3" fillId="0" borderId="0" xfId="34" applyNumberFormat="1" applyFont="1" applyBorder="1" applyAlignment="1">
      <alignment horizontal="center" textRotation="45"/>
    </xf>
    <xf numFmtId="0" fontId="90" fillId="0" borderId="33" xfId="34" applyBorder="1"/>
    <xf numFmtId="0" fontId="90" fillId="0" borderId="34" xfId="34" applyBorder="1"/>
    <xf numFmtId="0" fontId="90" fillId="0" borderId="35" xfId="34" applyBorder="1"/>
    <xf numFmtId="0" fontId="5" fillId="0" borderId="0" xfId="34" applyFont="1"/>
    <xf numFmtId="184" fontId="5" fillId="0" borderId="0" xfId="34" applyNumberFormat="1" applyFont="1" applyAlignment="1">
      <alignment horizontal="right" vertical="center"/>
    </xf>
    <xf numFmtId="0" fontId="90" fillId="0" borderId="30" xfId="34" applyBorder="1"/>
    <xf numFmtId="0" fontId="90" fillId="0" borderId="31" xfId="34" applyBorder="1"/>
    <xf numFmtId="0" fontId="90" fillId="0" borderId="36" xfId="34" applyBorder="1"/>
    <xf numFmtId="0" fontId="90" fillId="0" borderId="15" xfId="34" applyBorder="1"/>
    <xf numFmtId="183" fontId="18" fillId="0" borderId="0" xfId="34" applyNumberFormat="1" applyFont="1" applyBorder="1" applyAlignment="1"/>
    <xf numFmtId="0" fontId="90" fillId="0" borderId="0" xfId="34" applyBorder="1"/>
    <xf numFmtId="183" fontId="3" fillId="0" borderId="0" xfId="34" applyNumberFormat="1" applyFont="1" applyBorder="1" applyAlignment="1"/>
    <xf numFmtId="183" fontId="18" fillId="0" borderId="0" xfId="34" applyNumberFormat="1" applyFont="1" applyBorder="1" applyAlignment="1">
      <alignment horizontal="right"/>
    </xf>
    <xf numFmtId="2" fontId="92" fillId="0" borderId="0" xfId="34" applyNumberFormat="1" applyFont="1" applyBorder="1" applyAlignment="1">
      <alignment horizontal="right" vertical="center"/>
    </xf>
    <xf numFmtId="2" fontId="92" fillId="0" borderId="0" xfId="34" applyNumberFormat="1" applyFont="1" applyFill="1" applyBorder="1" applyAlignment="1">
      <alignment horizontal="right" vertical="center"/>
    </xf>
    <xf numFmtId="0" fontId="90" fillId="0" borderId="0" xfId="34" applyBorder="1" applyAlignment="1">
      <alignment horizontal="center"/>
    </xf>
    <xf numFmtId="185" fontId="3" fillId="0" borderId="0" xfId="34" applyNumberFormat="1" applyFont="1" applyBorder="1" applyAlignment="1">
      <alignment horizontal="center"/>
    </xf>
    <xf numFmtId="0" fontId="5" fillId="0" borderId="0" xfId="34" applyFont="1" applyAlignment="1">
      <alignment horizontal="right" vertical="center"/>
    </xf>
    <xf numFmtId="0" fontId="5" fillId="0" borderId="0" xfId="34" applyFont="1" applyAlignment="1">
      <alignment horizontal="center" vertical="center"/>
    </xf>
    <xf numFmtId="0" fontId="5" fillId="0" borderId="37" xfId="34" applyFont="1" applyBorder="1" applyAlignment="1">
      <alignment horizontal="center"/>
    </xf>
    <xf numFmtId="0" fontId="5" fillId="0" borderId="38" xfId="34" applyFont="1" applyBorder="1" applyAlignment="1">
      <alignment horizontal="center"/>
    </xf>
    <xf numFmtId="0" fontId="30" fillId="0" borderId="39" xfId="38" applyFont="1" applyBorder="1" applyAlignment="1">
      <alignment vertical="center" textRotation="90" wrapText="1"/>
    </xf>
    <xf numFmtId="0" fontId="5" fillId="0" borderId="40" xfId="34" applyFont="1" applyBorder="1" applyAlignment="1">
      <alignment horizontal="center"/>
    </xf>
    <xf numFmtId="0" fontId="5" fillId="0" borderId="36" xfId="34" applyFont="1" applyBorder="1" applyAlignment="1">
      <alignment horizontal="center"/>
    </xf>
    <xf numFmtId="0" fontId="5" fillId="0" borderId="0" xfId="34" applyFont="1" applyAlignment="1">
      <alignment horizontal="left" vertical="center"/>
    </xf>
    <xf numFmtId="0" fontId="91" fillId="0" borderId="0" xfId="34" applyFont="1" applyBorder="1" applyAlignment="1">
      <alignment horizontal="center" vertical="top"/>
    </xf>
    <xf numFmtId="0" fontId="90" fillId="0" borderId="40" xfId="34" applyBorder="1" applyAlignment="1">
      <alignment horizontal="center"/>
    </xf>
    <xf numFmtId="0" fontId="111" fillId="0" borderId="0" xfId="34" applyNumberFormat="1" applyFont="1" applyBorder="1" applyAlignment="1">
      <alignment vertical="center"/>
    </xf>
    <xf numFmtId="0" fontId="0" fillId="3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90" fillId="0" borderId="41" xfId="34" applyBorder="1" applyAlignment="1">
      <alignment horizontal="center"/>
    </xf>
    <xf numFmtId="185" fontId="3" fillId="0" borderId="34" xfId="34" applyNumberFormat="1" applyFont="1" applyBorder="1" applyAlignment="1">
      <alignment horizontal="center"/>
    </xf>
    <xf numFmtId="43" fontId="113" fillId="0" borderId="0" xfId="0" applyNumberFormat="1" applyFont="1" applyAlignment="1">
      <alignment horizontal="center" vertical="center"/>
    </xf>
    <xf numFmtId="0" fontId="90" fillId="0" borderId="42" xfId="34" applyBorder="1" applyAlignment="1">
      <alignment horizontal="center"/>
    </xf>
    <xf numFmtId="185" fontId="3" fillId="0" borderId="42" xfId="34" applyNumberFormat="1" applyFont="1" applyBorder="1" applyAlignment="1">
      <alignment horizontal="center"/>
    </xf>
    <xf numFmtId="0" fontId="5" fillId="0" borderId="43" xfId="34" applyFont="1" applyBorder="1" applyAlignment="1">
      <alignment horizontal="center" vertical="justify"/>
    </xf>
    <xf numFmtId="43" fontId="112" fillId="0" borderId="10" xfId="32" applyFont="1" applyBorder="1" applyAlignment="1">
      <alignment horizontal="center" vertical="center"/>
    </xf>
    <xf numFmtId="0" fontId="5" fillId="0" borderId="33" xfId="34" applyFont="1" applyBorder="1" applyAlignment="1">
      <alignment horizontal="center" vertical="justify"/>
    </xf>
    <xf numFmtId="196" fontId="111" fillId="0" borderId="10" xfId="34" applyNumberFormat="1" applyFont="1" applyBorder="1" applyAlignment="1">
      <alignment vertical="center"/>
    </xf>
    <xf numFmtId="0" fontId="111" fillId="0" borderId="10" xfId="34" applyNumberFormat="1" applyFont="1" applyBorder="1" applyAlignment="1">
      <alignment vertical="center"/>
    </xf>
    <xf numFmtId="196" fontId="111" fillId="0" borderId="21" xfId="34" applyNumberFormat="1" applyFont="1" applyBorder="1" applyAlignment="1">
      <alignment vertical="center"/>
    </xf>
    <xf numFmtId="0" fontId="111" fillId="0" borderId="44" xfId="34" applyNumberFormat="1" applyFont="1" applyBorder="1" applyAlignment="1">
      <alignment vertical="center"/>
    </xf>
    <xf numFmtId="43" fontId="112" fillId="0" borderId="44" xfId="32" applyFont="1" applyBorder="1" applyAlignment="1">
      <alignment horizontal="center" vertical="center"/>
    </xf>
    <xf numFmtId="196" fontId="111" fillId="0" borderId="44" xfId="34" applyNumberFormat="1" applyFont="1" applyBorder="1" applyAlignment="1">
      <alignment vertical="center"/>
    </xf>
    <xf numFmtId="196" fontId="111" fillId="0" borderId="23" xfId="34" applyNumberFormat="1" applyFont="1" applyBorder="1" applyAlignment="1">
      <alignment vertical="center"/>
    </xf>
    <xf numFmtId="196" fontId="111" fillId="0" borderId="24" xfId="34" applyNumberFormat="1" applyFont="1" applyBorder="1" applyAlignment="1">
      <alignment vertical="center"/>
    </xf>
    <xf numFmtId="0" fontId="111" fillId="0" borderId="45" xfId="34" applyNumberFormat="1" applyFont="1" applyBorder="1" applyAlignment="1">
      <alignment vertical="center"/>
    </xf>
    <xf numFmtId="43" fontId="112" fillId="0" borderId="45" xfId="32" applyFont="1" applyBorder="1" applyAlignment="1">
      <alignment horizontal="center" vertical="center"/>
    </xf>
    <xf numFmtId="196" fontId="111" fillId="0" borderId="45" xfId="34" applyNumberFormat="1" applyFont="1" applyBorder="1" applyAlignment="1">
      <alignment vertical="center"/>
    </xf>
    <xf numFmtId="0" fontId="27" fillId="0" borderId="0" xfId="0" applyFont="1"/>
    <xf numFmtId="14" fontId="118" fillId="27" borderId="0" xfId="0" applyNumberFormat="1" applyFont="1" applyFill="1" applyAlignment="1">
      <alignment horizontal="right" vertical="center"/>
    </xf>
    <xf numFmtId="14" fontId="118" fillId="0" borderId="0" xfId="37" applyNumberFormat="1" applyFont="1" applyFill="1" applyBorder="1" applyAlignment="1" applyProtection="1">
      <alignment horizontal="right" vertical="center"/>
      <protection locked="0"/>
    </xf>
    <xf numFmtId="0" fontId="119" fillId="0" borderId="0" xfId="0" applyFont="1"/>
    <xf numFmtId="1" fontId="10" fillId="0" borderId="0" xfId="0" applyNumberFormat="1" applyFont="1" applyBorder="1"/>
    <xf numFmtId="0" fontId="5" fillId="0" borderId="0" xfId="34" applyFont="1" applyAlignment="1">
      <alignment vertical="center"/>
    </xf>
    <xf numFmtId="0" fontId="114" fillId="0" borderId="0" xfId="34" applyFont="1"/>
    <xf numFmtId="0" fontId="115" fillId="0" borderId="0" xfId="34" applyFont="1" applyAlignment="1">
      <alignment vertical="center"/>
    </xf>
    <xf numFmtId="0" fontId="116" fillId="0" borderId="0" xfId="34" applyFont="1"/>
    <xf numFmtId="0" fontId="0" fillId="0" borderId="0" xfId="0" applyNumberFormat="1" applyAlignment="1">
      <alignment horizontal="center" vertical="center"/>
    </xf>
    <xf numFmtId="43" fontId="111" fillId="0" borderId="10" xfId="34" applyNumberFormat="1" applyFont="1" applyBorder="1" applyAlignment="1">
      <alignment horizontal="right" vertical="center"/>
    </xf>
    <xf numFmtId="43" fontId="111" fillId="0" borderId="45" xfId="34" applyNumberFormat="1" applyFont="1" applyBorder="1" applyAlignment="1">
      <alignment horizontal="right" vertical="center"/>
    </xf>
    <xf numFmtId="43" fontId="111" fillId="0" borderId="44" xfId="34" applyNumberFormat="1" applyFont="1" applyBorder="1" applyAlignment="1">
      <alignment vertical="center"/>
    </xf>
    <xf numFmtId="43" fontId="111" fillId="0" borderId="44" xfId="34" applyNumberFormat="1" applyFont="1" applyBorder="1" applyAlignment="1">
      <alignment horizontal="right" vertical="center"/>
    </xf>
    <xf numFmtId="43" fontId="111" fillId="0" borderId="10" xfId="34" applyNumberFormat="1" applyFont="1" applyBorder="1" applyAlignment="1">
      <alignment vertical="center"/>
    </xf>
    <xf numFmtId="43" fontId="111" fillId="0" borderId="45" xfId="34" applyNumberFormat="1" applyFont="1" applyBorder="1" applyAlignment="1">
      <alignment vertical="center"/>
    </xf>
    <xf numFmtId="43" fontId="111" fillId="0" borderId="46" xfId="34" applyNumberFormat="1" applyFont="1" applyBorder="1" applyAlignment="1">
      <alignment horizontal="right" vertical="center"/>
    </xf>
    <xf numFmtId="43" fontId="111" fillId="0" borderId="47" xfId="34" applyNumberFormat="1" applyFont="1" applyBorder="1" applyAlignment="1">
      <alignment horizontal="right" vertical="center"/>
    </xf>
    <xf numFmtId="43" fontId="111" fillId="0" borderId="48" xfId="34" applyNumberFormat="1" applyFont="1" applyBorder="1" applyAlignment="1">
      <alignment horizontal="right" vertical="center"/>
    </xf>
    <xf numFmtId="0" fontId="58" fillId="26" borderId="15" xfId="38" applyFont="1" applyFill="1" applyBorder="1" applyAlignment="1">
      <alignment horizontal="center" vertical="center" wrapText="1"/>
    </xf>
    <xf numFmtId="0" fontId="58" fillId="26" borderId="16" xfId="38" applyFont="1" applyFill="1" applyBorder="1" applyAlignment="1">
      <alignment horizontal="center"/>
    </xf>
    <xf numFmtId="49" fontId="58" fillId="26" borderId="15" xfId="38" applyNumberFormat="1" applyFont="1" applyFill="1" applyBorder="1" applyAlignment="1">
      <alignment horizontal="center"/>
    </xf>
    <xf numFmtId="176" fontId="58" fillId="26" borderId="16" xfId="38" applyNumberFormat="1" applyFont="1" applyFill="1" applyBorder="1" applyAlignment="1">
      <alignment horizontal="center"/>
    </xf>
    <xf numFmtId="170" fontId="58" fillId="26" borderId="16" xfId="38" applyNumberFormat="1" applyFont="1" applyFill="1" applyBorder="1" applyAlignment="1">
      <alignment horizontal="center"/>
    </xf>
    <xf numFmtId="173" fontId="58" fillId="26" borderId="16" xfId="38" applyNumberFormat="1" applyFont="1" applyFill="1" applyBorder="1" applyAlignment="1">
      <alignment horizontal="center"/>
    </xf>
    <xf numFmtId="171" fontId="58" fillId="26" borderId="19" xfId="38" applyNumberFormat="1" applyFont="1" applyFill="1" applyBorder="1" applyAlignment="1">
      <alignment horizontal="center"/>
    </xf>
    <xf numFmtId="172" fontId="58" fillId="26" borderId="28" xfId="38" applyNumberFormat="1" applyFont="1" applyFill="1" applyBorder="1" applyAlignment="1">
      <alignment horizontal="center"/>
    </xf>
    <xf numFmtId="0" fontId="58" fillId="26" borderId="17" xfId="38" applyFont="1" applyFill="1" applyBorder="1" applyAlignment="1">
      <alignment horizontal="center"/>
    </xf>
    <xf numFmtId="174" fontId="58" fillId="26" borderId="16" xfId="38" applyNumberFormat="1" applyFont="1" applyFill="1" applyBorder="1" applyAlignment="1">
      <alignment horizontal="center"/>
    </xf>
    <xf numFmtId="0" fontId="58" fillId="26" borderId="0" xfId="38" applyFont="1" applyFill="1" applyAlignment="1">
      <alignment horizontal="center"/>
    </xf>
    <xf numFmtId="0" fontId="126" fillId="0" borderId="15" xfId="38" applyFont="1" applyBorder="1" applyAlignment="1">
      <alignment horizontal="center" vertical="center" wrapText="1"/>
    </xf>
    <xf numFmtId="0" fontId="126" fillId="0" borderId="16" xfId="38" applyFont="1" applyBorder="1" applyAlignment="1">
      <alignment horizontal="center"/>
    </xf>
    <xf numFmtId="49" fontId="126" fillId="0" borderId="15" xfId="38" applyNumberFormat="1" applyFont="1" applyFill="1" applyBorder="1" applyAlignment="1">
      <alignment horizontal="center"/>
    </xf>
    <xf numFmtId="176" fontId="126" fillId="29" borderId="16" xfId="38" applyNumberFormat="1" applyFont="1" applyFill="1" applyBorder="1" applyAlignment="1">
      <alignment horizontal="center"/>
    </xf>
    <xf numFmtId="170" fontId="126" fillId="0" borderId="16" xfId="38" applyNumberFormat="1" applyFont="1" applyFill="1" applyBorder="1" applyAlignment="1">
      <alignment horizontal="center"/>
    </xf>
    <xf numFmtId="173" fontId="126" fillId="0" borderId="16" xfId="38" applyNumberFormat="1" applyFont="1" applyBorder="1" applyAlignment="1">
      <alignment horizontal="center"/>
    </xf>
    <xf numFmtId="171" fontId="126" fillId="0" borderId="19" xfId="38" applyNumberFormat="1" applyFont="1" applyBorder="1" applyAlignment="1">
      <alignment horizontal="center"/>
    </xf>
    <xf numFmtId="172" fontId="126" fillId="0" borderId="28" xfId="38" applyNumberFormat="1" applyFont="1" applyBorder="1" applyAlignment="1">
      <alignment horizontal="center"/>
    </xf>
    <xf numFmtId="0" fontId="126" fillId="0" borderId="17" xfId="38" applyFont="1" applyFill="1" applyBorder="1" applyAlignment="1">
      <alignment horizontal="center"/>
    </xf>
    <xf numFmtId="174" fontId="126" fillId="0" borderId="16" xfId="38" applyNumberFormat="1" applyFont="1" applyFill="1" applyBorder="1" applyAlignment="1">
      <alignment horizontal="center"/>
    </xf>
    <xf numFmtId="0" fontId="126" fillId="0" borderId="0" xfId="38" applyFont="1" applyAlignment="1">
      <alignment horizontal="center"/>
    </xf>
    <xf numFmtId="0" fontId="130" fillId="0" borderId="18" xfId="0" applyFont="1" applyBorder="1"/>
    <xf numFmtId="0" fontId="126" fillId="0" borderId="15" xfId="38" applyFont="1" applyFill="1" applyBorder="1" applyAlignment="1">
      <alignment horizontal="center"/>
    </xf>
    <xf numFmtId="170" fontId="126" fillId="0" borderId="16" xfId="38" applyNumberFormat="1" applyFont="1" applyBorder="1" applyAlignment="1">
      <alignment horizontal="center"/>
    </xf>
    <xf numFmtId="0" fontId="30" fillId="0" borderId="13" xfId="38" applyFont="1" applyBorder="1" applyAlignment="1">
      <alignment vertical="center" textRotation="90" wrapText="1"/>
    </xf>
    <xf numFmtId="14" fontId="110" fillId="0" borderId="49" xfId="0" applyNumberFormat="1" applyFont="1" applyBorder="1"/>
    <xf numFmtId="0" fontId="88" fillId="0" borderId="49" xfId="38" applyNumberFormat="1" applyFont="1" applyBorder="1" applyAlignment="1">
      <alignment horizontal="center"/>
    </xf>
    <xf numFmtId="0" fontId="43" fillId="27" borderId="49" xfId="0" applyFont="1" applyFill="1" applyBorder="1" applyAlignment="1" applyProtection="1">
      <alignment horizontal="right"/>
      <protection locked="0"/>
    </xf>
    <xf numFmtId="170" fontId="58" fillId="0" borderId="17" xfId="38" applyNumberFormat="1" applyFont="1" applyBorder="1" applyAlignment="1">
      <alignment horizontal="center"/>
    </xf>
    <xf numFmtId="170" fontId="58" fillId="26" borderId="17" xfId="38" applyNumberFormat="1" applyFont="1" applyFill="1" applyBorder="1" applyAlignment="1">
      <alignment horizontal="center"/>
    </xf>
    <xf numFmtId="170" fontId="126" fillId="0" borderId="17" xfId="38" applyNumberFormat="1" applyFont="1" applyBorder="1" applyAlignment="1">
      <alignment horizontal="center"/>
    </xf>
    <xf numFmtId="170" fontId="30" fillId="0" borderId="17" xfId="38" applyNumberFormat="1" applyFont="1" applyBorder="1" applyAlignment="1">
      <alignment horizontal="center"/>
    </xf>
    <xf numFmtId="170" fontId="30" fillId="0" borderId="0" xfId="38" applyNumberFormat="1" applyFont="1" applyBorder="1" applyAlignment="1">
      <alignment horizontal="center"/>
    </xf>
    <xf numFmtId="170" fontId="30" fillId="0" borderId="19" xfId="38" applyNumberFormat="1" applyFont="1" applyBorder="1" applyAlignment="1">
      <alignment horizontal="center" vertical="center" wrapText="1"/>
    </xf>
    <xf numFmtId="0" fontId="18" fillId="27" borderId="49" xfId="0" applyFont="1" applyFill="1" applyBorder="1" applyAlignment="1" applyProtection="1">
      <alignment horizontal="center"/>
      <protection locked="0"/>
    </xf>
    <xf numFmtId="14" fontId="110" fillId="0" borderId="49" xfId="0" applyNumberFormat="1" applyFont="1" applyBorder="1" applyAlignment="1">
      <alignment horizontal="right"/>
    </xf>
    <xf numFmtId="14" fontId="117" fillId="0" borderId="49" xfId="0" applyNumberFormat="1" applyFont="1" applyBorder="1"/>
    <xf numFmtId="0" fontId="125" fillId="0" borderId="49" xfId="38" applyFont="1" applyBorder="1" applyAlignment="1">
      <alignment horizontal="center"/>
    </xf>
    <xf numFmtId="0" fontId="58" fillId="0" borderId="49" xfId="38" applyFont="1" applyBorder="1" applyAlignment="1">
      <alignment horizontal="center"/>
    </xf>
    <xf numFmtId="0" fontId="18" fillId="26" borderId="49" xfId="0" applyFont="1" applyFill="1" applyBorder="1" applyAlignment="1" applyProtection="1">
      <alignment horizontal="center"/>
      <protection locked="0"/>
    </xf>
    <xf numFmtId="0" fontId="43" fillId="26" borderId="49" xfId="0" applyFont="1" applyFill="1" applyBorder="1" applyAlignment="1" applyProtection="1">
      <alignment horizontal="right"/>
      <protection locked="0"/>
    </xf>
    <xf numFmtId="14" fontId="110" fillId="26" borderId="49" xfId="0" applyNumberFormat="1" applyFont="1" applyFill="1" applyBorder="1" applyAlignment="1">
      <alignment horizontal="right"/>
    </xf>
    <xf numFmtId="14" fontId="110" fillId="26" borderId="49" xfId="0" applyNumberFormat="1" applyFont="1" applyFill="1" applyBorder="1"/>
    <xf numFmtId="0" fontId="88" fillId="26" borderId="49" xfId="38" applyNumberFormat="1" applyFont="1" applyFill="1" applyBorder="1" applyAlignment="1">
      <alignment horizontal="center"/>
    </xf>
    <xf numFmtId="14" fontId="117" fillId="26" borderId="49" xfId="0" applyNumberFormat="1" applyFont="1" applyFill="1" applyBorder="1"/>
    <xf numFmtId="0" fontId="125" fillId="26" borderId="49" xfId="38" applyFont="1" applyFill="1" applyBorder="1" applyAlignment="1">
      <alignment horizontal="center"/>
    </xf>
    <xf numFmtId="0" fontId="58" fillId="26" borderId="49" xfId="38" applyFont="1" applyFill="1" applyBorder="1" applyAlignment="1">
      <alignment horizontal="center"/>
    </xf>
    <xf numFmtId="0" fontId="34" fillId="27" borderId="49" xfId="0" applyFont="1" applyFill="1" applyBorder="1" applyAlignment="1" applyProtection="1">
      <alignment horizontal="center"/>
      <protection locked="0"/>
    </xf>
    <xf numFmtId="0" fontId="127" fillId="27" borderId="49" xfId="0" applyFont="1" applyFill="1" applyBorder="1" applyAlignment="1" applyProtection="1">
      <alignment horizontal="right"/>
      <protection locked="0"/>
    </xf>
    <xf numFmtId="14" fontId="128" fillId="0" borderId="49" xfId="0" applyNumberFormat="1" applyFont="1" applyBorder="1" applyAlignment="1">
      <alignment horizontal="right"/>
    </xf>
    <xf numFmtId="14" fontId="128" fillId="0" borderId="49" xfId="0" applyNumberFormat="1" applyFont="1" applyBorder="1"/>
    <xf numFmtId="0" fontId="129" fillId="0" borderId="49" xfId="38" applyNumberFormat="1" applyFont="1" applyBorder="1" applyAlignment="1">
      <alignment horizontal="center"/>
    </xf>
    <xf numFmtId="14" fontId="126" fillId="0" borderId="49" xfId="38" applyNumberFormat="1" applyFont="1" applyBorder="1" applyAlignment="1">
      <alignment horizontal="center"/>
    </xf>
    <xf numFmtId="0" fontId="126" fillId="0" borderId="49" xfId="38" applyFont="1" applyBorder="1" applyAlignment="1">
      <alignment horizontal="center"/>
    </xf>
    <xf numFmtId="0" fontId="126" fillId="0" borderId="49" xfId="38" applyNumberFormat="1" applyFont="1" applyBorder="1" applyAlignment="1">
      <alignment horizontal="center"/>
    </xf>
    <xf numFmtId="0" fontId="30" fillId="0" borderId="49" xfId="38" applyNumberFormat="1" applyFont="1" applyBorder="1" applyAlignment="1">
      <alignment horizontal="center"/>
    </xf>
    <xf numFmtId="0" fontId="30" fillId="0" borderId="49" xfId="38" applyFont="1" applyBorder="1" applyAlignment="1">
      <alignment horizontal="center"/>
    </xf>
    <xf numFmtId="0" fontId="31" fillId="0" borderId="49" xfId="0" applyFont="1" applyBorder="1"/>
    <xf numFmtId="172" fontId="30" fillId="0" borderId="49" xfId="38" applyNumberFormat="1" applyFont="1" applyBorder="1" applyAlignment="1">
      <alignment horizontal="center" vertical="center"/>
    </xf>
    <xf numFmtId="171" fontId="30" fillId="0" borderId="49" xfId="38" applyNumberFormat="1" applyFont="1" applyBorder="1" applyAlignment="1">
      <alignment horizontal="center" vertical="center"/>
    </xf>
    <xf numFmtId="0" fontId="30" fillId="0" borderId="49" xfId="38" applyNumberFormat="1" applyFont="1" applyBorder="1" applyAlignment="1">
      <alignment horizontal="center" vertical="center" textRotation="90" wrapText="1"/>
    </xf>
    <xf numFmtId="0" fontId="30" fillId="0" borderId="49" xfId="38" applyNumberFormat="1" applyFont="1" applyBorder="1" applyAlignment="1">
      <alignment horizontal="center" vertical="center" wrapText="1"/>
    </xf>
    <xf numFmtId="0" fontId="30" fillId="0" borderId="49" xfId="38" applyFont="1" applyBorder="1" applyAlignment="1">
      <alignment horizontal="center" vertical="center" textRotation="90" wrapText="1"/>
    </xf>
    <xf numFmtId="0" fontId="30" fillId="0" borderId="49" xfId="38" applyFont="1" applyBorder="1" applyAlignment="1">
      <alignment horizontal="center" vertical="center"/>
    </xf>
    <xf numFmtId="0" fontId="30" fillId="0" borderId="0" xfId="38" applyFont="1" applyBorder="1" applyAlignment="1">
      <alignment horizontal="center" vertical="center" textRotation="90" wrapText="1"/>
    </xf>
    <xf numFmtId="14" fontId="92" fillId="0" borderId="0" xfId="34" applyNumberFormat="1" applyFont="1" applyAlignment="1">
      <alignment horizontal="center"/>
    </xf>
    <xf numFmtId="0" fontId="92" fillId="0" borderId="0" xfId="34" applyFont="1" applyAlignment="1">
      <alignment horizontal="center"/>
    </xf>
    <xf numFmtId="183" fontId="3" fillId="0" borderId="33" xfId="34" applyNumberFormat="1" applyFont="1" applyBorder="1" applyAlignment="1">
      <alignment horizontal="center" textRotation="22"/>
    </xf>
    <xf numFmtId="183" fontId="3" fillId="0" borderId="34" xfId="34" applyNumberFormat="1" applyFont="1" applyBorder="1" applyAlignment="1">
      <alignment horizontal="center" textRotation="22"/>
    </xf>
    <xf numFmtId="183" fontId="3" fillId="0" borderId="29" xfId="34" applyNumberFormat="1" applyFont="1" applyBorder="1" applyAlignment="1">
      <alignment horizontal="center" textRotation="22"/>
    </xf>
    <xf numFmtId="183" fontId="3" fillId="0" borderId="0" xfId="34" applyNumberFormat="1" applyFont="1" applyBorder="1" applyAlignment="1">
      <alignment horizontal="center" textRotation="22"/>
    </xf>
    <xf numFmtId="183" fontId="3" fillId="0" borderId="30" xfId="34" applyNumberFormat="1" applyFont="1" applyBorder="1" applyAlignment="1">
      <alignment horizontal="center" textRotation="22"/>
    </xf>
    <xf numFmtId="183" fontId="3" fillId="0" borderId="31" xfId="34" applyNumberFormat="1" applyFont="1" applyBorder="1" applyAlignment="1">
      <alignment horizontal="center" textRotation="22"/>
    </xf>
    <xf numFmtId="0" fontId="91" fillId="0" borderId="31" xfId="34" applyFont="1" applyBorder="1" applyAlignment="1">
      <alignment horizontal="center" vertical="top"/>
    </xf>
    <xf numFmtId="0" fontId="91" fillId="0" borderId="0" xfId="34" applyFont="1" applyBorder="1" applyAlignment="1">
      <alignment horizontal="center" vertical="top"/>
    </xf>
    <xf numFmtId="0" fontId="5" fillId="0" borderId="37" xfId="34" applyFont="1" applyBorder="1" applyAlignment="1">
      <alignment horizontal="center"/>
    </xf>
    <xf numFmtId="0" fontId="5" fillId="0" borderId="38" xfId="34" applyFont="1" applyBorder="1" applyAlignment="1">
      <alignment horizontal="center"/>
    </xf>
    <xf numFmtId="0" fontId="5" fillId="0" borderId="43" xfId="34" applyFont="1" applyBorder="1" applyAlignment="1">
      <alignment horizontal="center"/>
    </xf>
    <xf numFmtId="183" fontId="7" fillId="0" borderId="29" xfId="34" applyNumberFormat="1" applyFont="1" applyBorder="1" applyAlignment="1">
      <alignment horizontal="center"/>
    </xf>
    <xf numFmtId="183" fontId="7" fillId="0" borderId="0" xfId="34" applyNumberFormat="1" applyFont="1" applyBorder="1" applyAlignment="1">
      <alignment horizontal="center"/>
    </xf>
    <xf numFmtId="183" fontId="7" fillId="0" borderId="40" xfId="34" applyNumberFormat="1" applyFont="1" applyBorder="1" applyAlignment="1">
      <alignment horizontal="center"/>
    </xf>
    <xf numFmtId="183" fontId="3" fillId="0" borderId="35" xfId="34" applyNumberFormat="1" applyFont="1" applyBorder="1" applyAlignment="1">
      <alignment horizontal="center" textRotation="22"/>
    </xf>
    <xf numFmtId="183" fontId="3" fillId="0" borderId="40" xfId="34" applyNumberFormat="1" applyFont="1" applyBorder="1" applyAlignment="1">
      <alignment horizontal="center" textRotation="22"/>
    </xf>
    <xf numFmtId="183" fontId="3" fillId="0" borderId="36" xfId="34" applyNumberFormat="1" applyFont="1" applyBorder="1" applyAlignment="1">
      <alignment horizontal="center" textRotation="22"/>
    </xf>
    <xf numFmtId="0" fontId="5" fillId="0" borderId="0" xfId="34" applyFont="1" applyAlignment="1">
      <alignment horizontal="right" vertical="center"/>
    </xf>
    <xf numFmtId="0" fontId="5" fillId="0" borderId="0" xfId="34" applyFont="1" applyAlignment="1">
      <alignment horizontal="center" vertical="center"/>
    </xf>
    <xf numFmtId="2" fontId="92" fillId="0" borderId="29" xfId="34" applyNumberFormat="1" applyFont="1" applyBorder="1" applyAlignment="1">
      <alignment horizontal="center" vertical="center"/>
    </xf>
    <xf numFmtId="2" fontId="92" fillId="0" borderId="0" xfId="34" applyNumberFormat="1" applyFont="1" applyBorder="1" applyAlignment="1">
      <alignment horizontal="center" vertical="center"/>
    </xf>
    <xf numFmtId="2" fontId="92" fillId="29" borderId="29" xfId="34" applyNumberFormat="1" applyFont="1" applyFill="1" applyBorder="1" applyAlignment="1">
      <alignment horizontal="center" vertical="center"/>
    </xf>
    <xf numFmtId="2" fontId="92" fillId="29" borderId="0" xfId="34" applyNumberFormat="1" applyFont="1" applyFill="1" applyBorder="1" applyAlignment="1">
      <alignment horizontal="center" vertical="center"/>
    </xf>
    <xf numFmtId="0" fontId="90" fillId="0" borderId="19" xfId="34" applyBorder="1" applyAlignment="1">
      <alignment horizontal="right"/>
    </xf>
    <xf numFmtId="0" fontId="90" fillId="0" borderId="50" xfId="34" applyBorder="1" applyAlignment="1">
      <alignment horizontal="right"/>
    </xf>
    <xf numFmtId="0" fontId="3" fillId="0" borderId="19" xfId="34" applyFont="1" applyBorder="1" applyAlignment="1">
      <alignment horizontal="right"/>
    </xf>
    <xf numFmtId="0" fontId="3" fillId="0" borderId="50" xfId="34" applyFont="1" applyBorder="1" applyAlignment="1">
      <alignment horizontal="right"/>
    </xf>
    <xf numFmtId="0" fontId="90" fillId="0" borderId="19" xfId="34" applyBorder="1" applyAlignment="1">
      <alignment horizontal="center"/>
    </xf>
    <xf numFmtId="0" fontId="90" fillId="0" borderId="41" xfId="34" applyBorder="1" applyAlignment="1">
      <alignment horizontal="center"/>
    </xf>
    <xf numFmtId="0" fontId="90" fillId="0" borderId="20" xfId="34" applyBorder="1" applyAlignment="1">
      <alignment horizontal="center"/>
    </xf>
    <xf numFmtId="183" fontId="3" fillId="0" borderId="29" xfId="34" applyNumberFormat="1" applyFont="1" applyBorder="1" applyAlignment="1">
      <alignment horizontal="center"/>
    </xf>
    <xf numFmtId="183" fontId="3" fillId="0" borderId="0" xfId="34" applyNumberFormat="1" applyFont="1" applyBorder="1" applyAlignment="1">
      <alignment horizontal="center"/>
    </xf>
    <xf numFmtId="43" fontId="90" fillId="0" borderId="0" xfId="34" applyNumberFormat="1" applyAlignment="1">
      <alignment horizontal="center"/>
    </xf>
    <xf numFmtId="0" fontId="3" fillId="0" borderId="0" xfId="34" applyFont="1" applyBorder="1" applyAlignment="1">
      <alignment horizontal="right"/>
    </xf>
    <xf numFmtId="183" fontId="18" fillId="0" borderId="29" xfId="34" applyNumberFormat="1" applyFont="1" applyBorder="1" applyAlignment="1">
      <alignment horizontal="center"/>
    </xf>
    <xf numFmtId="183" fontId="18" fillId="0" borderId="0" xfId="34" applyNumberFormat="1" applyFont="1" applyBorder="1" applyAlignment="1">
      <alignment horizontal="center"/>
    </xf>
    <xf numFmtId="0" fontId="90" fillId="0" borderId="0" xfId="34" applyBorder="1" applyAlignment="1">
      <alignment horizontal="right"/>
    </xf>
    <xf numFmtId="0" fontId="12" fillId="27" borderId="25" xfId="0" applyFont="1" applyFill="1" applyBorder="1" applyAlignment="1">
      <alignment horizontal="right"/>
    </xf>
    <xf numFmtId="0" fontId="12" fillId="27" borderId="26" xfId="0" applyFont="1" applyFill="1" applyBorder="1" applyAlignment="1">
      <alignment horizontal="right"/>
    </xf>
    <xf numFmtId="0" fontId="12" fillId="27" borderId="27" xfId="0" applyFont="1" applyFill="1" applyBorder="1" applyAlignment="1">
      <alignment horizontal="right"/>
    </xf>
    <xf numFmtId="2" fontId="22" fillId="27" borderId="0" xfId="0" applyNumberFormat="1" applyFont="1" applyFill="1" applyBorder="1" applyAlignment="1">
      <alignment horizontal="center"/>
    </xf>
    <xf numFmtId="2" fontId="15" fillId="27" borderId="0" xfId="0" applyNumberFormat="1" applyFont="1" applyFill="1" applyBorder="1" applyAlignment="1">
      <alignment horizontal="center"/>
    </xf>
    <xf numFmtId="0" fontId="15" fillId="27" borderId="10" xfId="0" applyFont="1" applyFill="1" applyBorder="1" applyAlignment="1">
      <alignment horizontal="right"/>
    </xf>
    <xf numFmtId="0" fontId="12" fillId="27" borderId="10" xfId="0" applyFont="1" applyFill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0" fontId="35" fillId="27" borderId="0" xfId="0" applyFont="1" applyFill="1" applyBorder="1" applyProtection="1"/>
    <xf numFmtId="0" fontId="29" fillId="0" borderId="0" xfId="37" applyFont="1" applyFill="1" applyBorder="1" applyAlignment="1" applyProtection="1">
      <alignment horizontal="center" vertical="center"/>
      <protection locked="0"/>
    </xf>
    <xf numFmtId="1" fontId="123" fillId="0" borderId="0" xfId="0" applyNumberFormat="1" applyFont="1" applyAlignment="1">
      <alignment horizontal="center"/>
    </xf>
    <xf numFmtId="0" fontId="123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6" fillId="0" borderId="0" xfId="0" applyFont="1" applyAlignment="1">
      <alignment horizontal="center" readingOrder="2"/>
    </xf>
    <xf numFmtId="44" fontId="124" fillId="0" borderId="0" xfId="0" applyNumberFormat="1" applyFont="1" applyAlignment="1">
      <alignment horizontal="center"/>
    </xf>
    <xf numFmtId="0" fontId="71" fillId="0" borderId="0" xfId="0" applyFont="1" applyAlignment="1">
      <alignment horizontal="center" readingOrder="2"/>
    </xf>
    <xf numFmtId="0" fontId="72" fillId="0" borderId="0" xfId="0" applyFont="1" applyAlignment="1">
      <alignment horizontal="center" readingOrder="2"/>
    </xf>
    <xf numFmtId="14" fontId="123" fillId="0" borderId="0" xfId="0" applyNumberFormat="1" applyFont="1" applyAlignment="1">
      <alignment horizontal="center"/>
    </xf>
    <xf numFmtId="0" fontId="30" fillId="0" borderId="15" xfId="38" applyFont="1" applyBorder="1" applyAlignment="1">
      <alignment horizontal="center" vertical="center" wrapText="1"/>
    </xf>
    <xf numFmtId="0" fontId="30" fillId="0" borderId="39" xfId="38" applyFont="1" applyBorder="1" applyAlignment="1">
      <alignment horizontal="center" vertical="center" textRotation="90" wrapText="1"/>
    </xf>
    <xf numFmtId="0" fontId="30" fillId="0" borderId="13" xfId="38" applyFont="1" applyBorder="1" applyAlignment="1">
      <alignment horizontal="center" vertical="center" textRotation="90" wrapText="1"/>
    </xf>
    <xf numFmtId="0" fontId="89" fillId="0" borderId="14" xfId="38" applyFont="1" applyBorder="1" applyAlignment="1">
      <alignment horizontal="center" vertical="center" textRotation="90" wrapText="1"/>
    </xf>
    <xf numFmtId="0" fontId="30" fillId="0" borderId="12" xfId="38" applyFont="1" applyBorder="1" applyAlignment="1">
      <alignment horizontal="center" vertical="center" textRotation="90" wrapText="1"/>
    </xf>
    <xf numFmtId="0" fontId="30" fillId="0" borderId="14" xfId="38" applyFont="1" applyBorder="1" applyAlignment="1">
      <alignment horizontal="center" vertical="center" textRotation="90" wrapText="1"/>
    </xf>
    <xf numFmtId="0" fontId="30" fillId="0" borderId="0" xfId="38" applyNumberFormat="1" applyFont="1" applyBorder="1" applyAlignment="1">
      <alignment horizontal="center" vertical="center" textRotation="90" wrapText="1"/>
    </xf>
    <xf numFmtId="170" fontId="30" fillId="0" borderId="15" xfId="38" applyNumberFormat="1" applyFont="1" applyBorder="1" applyAlignment="1">
      <alignment horizontal="center" vertical="center" wrapText="1"/>
    </xf>
    <xf numFmtId="171" fontId="30" fillId="0" borderId="19" xfId="38" applyNumberFormat="1" applyFont="1" applyBorder="1" applyAlignment="1">
      <alignment horizontal="center" vertical="center" textRotation="90" wrapText="1"/>
    </xf>
    <xf numFmtId="0" fontId="30" fillId="0" borderId="0" xfId="38" applyFont="1" applyBorder="1" applyAlignment="1">
      <alignment horizontal="center" vertical="center" wrapText="1"/>
    </xf>
    <xf numFmtId="172" fontId="30" fillId="0" borderId="15" xfId="38" applyNumberFormat="1" applyFont="1" applyBorder="1" applyAlignment="1">
      <alignment horizontal="center" vertical="center" wrapText="1"/>
    </xf>
    <xf numFmtId="172" fontId="30" fillId="0" borderId="43" xfId="38" applyNumberFormat="1" applyFont="1" applyBorder="1" applyAlignment="1">
      <alignment horizontal="center" vertical="center" wrapText="1"/>
    </xf>
    <xf numFmtId="172" fontId="30" fillId="0" borderId="37" xfId="38" applyNumberFormat="1" applyFont="1" applyBorder="1" applyAlignment="1">
      <alignment horizontal="center" vertical="center" wrapText="1"/>
    </xf>
    <xf numFmtId="172" fontId="30" fillId="0" borderId="38" xfId="38" applyNumberFormat="1" applyFont="1" applyBorder="1" applyAlignment="1">
      <alignment horizontal="center" vertical="center" wrapText="1"/>
    </xf>
    <xf numFmtId="0" fontId="30" fillId="0" borderId="0" xfId="38" applyFont="1" applyBorder="1" applyAlignment="1">
      <alignment horizontal="center"/>
    </xf>
    <xf numFmtId="0" fontId="30" fillId="29" borderId="41" xfId="38" applyFont="1" applyFill="1" applyBorder="1" applyAlignment="1">
      <alignment horizontal="center"/>
    </xf>
    <xf numFmtId="0" fontId="30" fillId="0" borderId="0" xfId="38" applyFont="1" applyBorder="1" applyAlignment="1">
      <alignment horizontal="center" vertical="center" textRotation="90" wrapText="1"/>
    </xf>
    <xf numFmtId="0" fontId="30" fillId="0" borderId="0" xfId="38" applyNumberFormat="1" applyFont="1" applyBorder="1" applyAlignment="1" applyProtection="1">
      <alignment horizontal="center" vertical="center" textRotation="90" wrapText="1"/>
      <protection hidden="1"/>
    </xf>
    <xf numFmtId="0" fontId="30" fillId="0" borderId="0" xfId="38" applyFont="1" applyBorder="1" applyAlignment="1" applyProtection="1">
      <alignment horizontal="center" vertical="center" textRotation="90" wrapText="1"/>
      <protection hidden="1"/>
    </xf>
    <xf numFmtId="0" fontId="30" fillId="32" borderId="41" xfId="38" applyFont="1" applyFill="1" applyBorder="1" applyAlignment="1">
      <alignment horizontal="center"/>
    </xf>
    <xf numFmtId="0" fontId="30" fillId="31" borderId="41" xfId="38" applyFont="1" applyFill="1" applyBorder="1" applyAlignment="1">
      <alignment horizontal="center"/>
    </xf>
    <xf numFmtId="0" fontId="30" fillId="26" borderId="19" xfId="38" applyFont="1" applyFill="1" applyBorder="1" applyAlignment="1">
      <alignment horizontal="center"/>
    </xf>
    <xf numFmtId="0" fontId="30" fillId="26" borderId="41" xfId="38" applyFont="1" applyFill="1" applyBorder="1" applyAlignment="1">
      <alignment horizontal="center"/>
    </xf>
    <xf numFmtId="0" fontId="30" fillId="0" borderId="0" xfId="38" applyNumberFormat="1" applyFont="1" applyBorder="1" applyAlignment="1">
      <alignment horizontal="center" vertical="center" wrapText="1"/>
    </xf>
    <xf numFmtId="0" fontId="30" fillId="33" borderId="19" xfId="38" applyFont="1" applyFill="1" applyBorder="1" applyAlignment="1">
      <alignment horizontal="center"/>
    </xf>
    <xf numFmtId="0" fontId="30" fillId="33" borderId="41" xfId="38" applyFont="1" applyFill="1" applyBorder="1" applyAlignment="1">
      <alignment horizontal="center"/>
    </xf>
    <xf numFmtId="1" fontId="29" fillId="0" borderId="0" xfId="0" applyNumberFormat="1" applyFont="1" applyAlignment="1">
      <alignment horizontal="center"/>
    </xf>
    <xf numFmtId="0" fontId="64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2" fontId="22" fillId="25" borderId="51" xfId="0" applyNumberFormat="1" applyFont="1" applyFill="1" applyBorder="1" applyAlignment="1">
      <alignment horizontal="center"/>
    </xf>
    <xf numFmtId="2" fontId="15" fillId="25" borderId="52" xfId="0" applyNumberFormat="1" applyFont="1" applyFill="1" applyBorder="1" applyAlignment="1">
      <alignment horizontal="center"/>
    </xf>
    <xf numFmtId="2" fontId="23" fillId="25" borderId="53" xfId="0" applyNumberFormat="1" applyFont="1" applyFill="1" applyBorder="1" applyAlignment="1">
      <alignment horizontal="center"/>
    </xf>
    <xf numFmtId="2" fontId="23" fillId="25" borderId="54" xfId="0" applyNumberFormat="1" applyFont="1" applyFill="1" applyBorder="1" applyAlignment="1">
      <alignment horizontal="center"/>
    </xf>
    <xf numFmtId="0" fontId="30" fillId="0" borderId="55" xfId="38" applyFont="1" applyBorder="1" applyAlignment="1">
      <alignment horizontal="center" vertical="center" textRotation="90" wrapText="1"/>
    </xf>
    <xf numFmtId="0" fontId="90" fillId="0" borderId="0" xfId="34" applyAlignment="1">
      <alignment horizontal="center"/>
    </xf>
  </cellXfs>
  <cellStyles count="50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40 % - Accent1" xfId="7"/>
    <cellStyle name="40 % - Accent2" xfId="8"/>
    <cellStyle name="40 % - Accent3" xfId="9"/>
    <cellStyle name="40 % - Accent4" xfId="10"/>
    <cellStyle name="40 % - Accent5" xfId="11"/>
    <cellStyle name="40 % - Accent6" xfId="12"/>
    <cellStyle name="60 % - Accent1" xfId="13"/>
    <cellStyle name="60 % - Accent2" xfId="14"/>
    <cellStyle name="60 % - Accent3" xfId="15"/>
    <cellStyle name="60 % - Accent4" xfId="16"/>
    <cellStyle name="60 % - Accent5" xfId="17"/>
    <cellStyle name="60 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vertissement" xfId="25"/>
    <cellStyle name="Calcul" xfId="26"/>
    <cellStyle name="Cellule liée" xfId="27"/>
    <cellStyle name="Commentaire" xfId="28"/>
    <cellStyle name="Entrée" xfId="29"/>
    <cellStyle name="Euro" xfId="30"/>
    <cellStyle name="Insatisfaisant" xfId="31"/>
    <cellStyle name="Milliers" xfId="32" builtinId="3"/>
    <cellStyle name="Neutre" xfId="33"/>
    <cellStyle name="Normal" xfId="0" builtinId="0"/>
    <cellStyle name="Normal 2" xfId="34"/>
    <cellStyle name="Normal 2 2" xfId="35"/>
    <cellStyle name="Normal 2_A T S 2015" xfId="36"/>
    <cellStyle name="Normal_AutresFormulesV5" xfId="37"/>
    <cellStyle name="Normal_المعلوماتية الادارية للموظفيين (version 1)" xfId="38"/>
    <cellStyle name="Normal_شهادات المدرسية 20082007" xfId="39"/>
    <cellStyle name="Satisfaisant" xfId="40"/>
    <cellStyle name="Sortie" xfId="41"/>
    <cellStyle name="Texte explicatif" xfId="42"/>
    <cellStyle name="Titre" xfId="43"/>
    <cellStyle name="Titre 1" xfId="44"/>
    <cellStyle name="Titre 2" xfId="45"/>
    <cellStyle name="Titre 3" xfId="46"/>
    <cellStyle name="Titre 4" xfId="47"/>
    <cellStyle name="Total" xfId="48"/>
    <cellStyle name="Vérification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4</xdr:row>
      <xdr:rowOff>19050</xdr:rowOff>
    </xdr:from>
    <xdr:to>
      <xdr:col>3</xdr:col>
      <xdr:colOff>895350</xdr:colOff>
      <xdr:row>5</xdr:row>
      <xdr:rowOff>142875</xdr:rowOff>
    </xdr:to>
    <xdr:grpSp>
      <xdr:nvGrpSpPr>
        <xdr:cNvPr id="2463" name="Group 92"/>
        <xdr:cNvGrpSpPr>
          <a:grpSpLocks/>
        </xdr:cNvGrpSpPr>
      </xdr:nvGrpSpPr>
      <xdr:grpSpPr bwMode="auto">
        <a:xfrm>
          <a:off x="195586350" y="1009650"/>
          <a:ext cx="3724275" cy="381000"/>
          <a:chOff x="18520" y="78"/>
          <a:chExt cx="254" cy="41"/>
        </a:xfrm>
      </xdr:grpSpPr>
      <xdr:sp macro="[1]!Groupe17_QuandClic" textlink="">
        <xdr:nvSpPr>
          <xdr:cNvPr id="2464" name="AutoShape 93"/>
          <xdr:cNvSpPr>
            <a:spLocks noChangeArrowheads="1"/>
          </xdr:cNvSpPr>
        </xdr:nvSpPr>
        <xdr:spPr bwMode="auto">
          <a:xfrm>
            <a:off x="18520" y="78"/>
            <a:ext cx="254" cy="41"/>
          </a:xfrm>
          <a:prstGeom prst="roundRect">
            <a:avLst>
              <a:gd name="adj" fmla="val 45162"/>
            </a:avLst>
          </a:prstGeom>
          <a:solidFill>
            <a:srgbClr val="FFFFFF"/>
          </a:solidFill>
          <a:ln w="28575">
            <a:solidFill>
              <a:srgbClr val="000000"/>
            </a:solidFill>
            <a:round/>
            <a:headEnd/>
            <a:tailEnd/>
          </a:ln>
        </xdr:spPr>
      </xdr:sp>
      <xdr:sp macro="[1]!Groupe17_QuandClic" textlink="">
        <xdr:nvSpPr>
          <xdr:cNvPr id="2142" name="WordArt 94"/>
          <xdr:cNvSpPr>
            <a:spLocks noChangeArrowheads="1" noChangeShapeType="1" noTextEdit="1"/>
          </xdr:cNvSpPr>
        </xdr:nvSpPr>
        <xdr:spPr bwMode="auto">
          <a:xfrm>
            <a:off x="18525" y="84"/>
            <a:ext cx="242" cy="3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كشف الراتب الشهري</a:t>
            </a:r>
            <a:endParaRPr lang="fr-FR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Black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23</xdr:row>
      <xdr:rowOff>85725</xdr:rowOff>
    </xdr:from>
    <xdr:to>
      <xdr:col>9</xdr:col>
      <xdr:colOff>590550</xdr:colOff>
      <xdr:row>32</xdr:row>
      <xdr:rowOff>76200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187623450" y="5686425"/>
          <a:ext cx="5286375" cy="1581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DZ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تـــــنبيه</a:t>
          </a:r>
          <a:endParaRPr lang="ar-D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تنص المادة 78 من قانون المنازعات رقم 83. 15 الصادر في 02. 07. 1983 على أنه يتعرض كل شخص عرض خدمات أو قبلهـــا أو قدمهــا ، و هي مخا لفة للأحكـــام المعمــــول بهــــا في مجــــال الضمان الاجتماعي ، و كذا كل شخص يدان بالغش أو  بالتصريحات المزيفة أو حصــــــول غيره علىأدا ءات لا يستحقها ، لغرامة قدرها </a:t>
          </a:r>
        </a:p>
        <a:p>
          <a:pPr algn="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ضعف مبلغ الاداءات المقدمة خطأ من طرف هيئة الضمان الاجتماعي</a:t>
          </a:r>
        </a:p>
      </xdr:txBody>
    </xdr:sp>
    <xdr:clientData/>
  </xdr:twoCellAnchor>
  <xdr:twoCellAnchor>
    <xdr:from>
      <xdr:col>1</xdr:col>
      <xdr:colOff>800100</xdr:colOff>
      <xdr:row>9</xdr:row>
      <xdr:rowOff>114300</xdr:rowOff>
    </xdr:from>
    <xdr:to>
      <xdr:col>2</xdr:col>
      <xdr:colOff>200025</xdr:colOff>
      <xdr:row>9</xdr:row>
      <xdr:rowOff>171450</xdr:rowOff>
    </xdr:to>
    <xdr:sp macro="" textlink="">
      <xdr:nvSpPr>
        <xdr:cNvPr id="4247" name="Line 2"/>
        <xdr:cNvSpPr>
          <a:spLocks noChangeShapeType="1"/>
        </xdr:cNvSpPr>
      </xdr:nvSpPr>
      <xdr:spPr bwMode="auto">
        <a:xfrm flipV="1">
          <a:off x="191395350" y="2352675"/>
          <a:ext cx="27622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76200</xdr:rowOff>
    </xdr:from>
    <xdr:to>
      <xdr:col>6</xdr:col>
      <xdr:colOff>457200</xdr:colOff>
      <xdr:row>9</xdr:row>
      <xdr:rowOff>9525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89738000" y="1076325"/>
          <a:ext cx="5667375" cy="962025"/>
        </a:xfrm>
        <a:prstGeom prst="rect">
          <a:avLst/>
        </a:prstGeom>
        <a:solidFill>
          <a:srgbClr val="FFFFFF"/>
        </a:solidFill>
        <a:ln w="76200" cmpd="tri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ATTESTATION</a:t>
          </a:r>
        </a:p>
        <a:p>
          <a:pPr algn="ctr" rtl="0">
            <a:defRPr sz="1000"/>
          </a:pPr>
          <a:r>
            <a:rPr lang="fr-FR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DE NON-INTERRUPTION DE TRAVAIL</a:t>
          </a:r>
        </a:p>
        <a:p>
          <a:pPr algn="ctr" rtl="0">
            <a:defRPr sz="1000"/>
          </a:pPr>
          <a:r>
            <a:rPr lang="fr-FR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VALABLE POUR LE CONGE DE MATERNITE</a:t>
          </a:r>
          <a:endParaRPr lang="fr-FR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fr-FR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d%20doc\Nouveau%20dossier\&#1575;&#1604;&#1576;&#1585;&#1605;&#1580;&#1577;%20&#1575;&#1604;&#1605;&#1603;&#1578;&#1576;&#1610;&#1577;\&#1605;&#1603;&#1608;&#1606;&#1575;&#1578;%20&#1575;&#1604;&#1603;&#1605;&#1576;&#1610;&#1608;&#1578;&#1585;\Nouveau%20dossier%20(3)\Nouveau%20dossier%20(2)\&#1575;&#1604;&#1601;&#1604;&#1575;&#1588;\&#1575;&#1604;&#1593;&#1605;&#1604;%202010\&#1575;&#1604;&#1575;&#1602;&#1578;&#1589;&#1575;&#1583;&#1610;&#1577;1\&#1603;&#1588;&#1601;_&#1575;&#1604;&#1585;&#1575;&#1578;&#1576;%20%20%20&#1575;&#1604;&#1575;&#1587;&#1575;&#1578;&#1584;&#1577;%20&#1575;&#1604;&#1605;&#1578;&#1608;&#1587;&#1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eur\Mes%20documents\Downloads\etat%20de%20retraite%20%20pension%20calcule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uveau%20dossier\ALI%20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"/>
      <sheetName val="Feuil1"/>
      <sheetName val="بطاقة معلومات"/>
      <sheetName val="FICHE TECHNIQUE"/>
      <sheetName val="BARAME"/>
      <sheetName val="FICHE CORPS COM"/>
      <sheetName val="كشف_الراتب   الاساتذة المتوسط"/>
    </sheetNames>
    <definedNames>
      <definedName name="Groupe17_QuandClic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retraite recto"/>
      <sheetName val="retraite verso"/>
    </sheetNames>
    <sheetDataSet>
      <sheetData sheetId="0">
        <row r="1">
          <cell r="A1">
            <v>15000</v>
          </cell>
          <cell r="B1">
            <v>0</v>
          </cell>
        </row>
        <row r="2">
          <cell r="A2">
            <v>15010</v>
          </cell>
          <cell r="B2">
            <v>2</v>
          </cell>
        </row>
        <row r="3">
          <cell r="A3">
            <v>15020</v>
          </cell>
          <cell r="B3">
            <v>4</v>
          </cell>
        </row>
        <row r="4">
          <cell r="A4">
            <v>15030</v>
          </cell>
          <cell r="B4">
            <v>6</v>
          </cell>
        </row>
        <row r="5">
          <cell r="A5">
            <v>15040</v>
          </cell>
          <cell r="B5">
            <v>8</v>
          </cell>
        </row>
        <row r="6">
          <cell r="A6">
            <v>15050</v>
          </cell>
          <cell r="B6">
            <v>10</v>
          </cell>
        </row>
        <row r="7">
          <cell r="A7">
            <v>15060</v>
          </cell>
          <cell r="B7">
            <v>12</v>
          </cell>
        </row>
        <row r="8">
          <cell r="A8">
            <v>15070</v>
          </cell>
          <cell r="B8">
            <v>14</v>
          </cell>
        </row>
        <row r="9">
          <cell r="A9">
            <v>15080</v>
          </cell>
          <cell r="B9">
            <v>16</v>
          </cell>
        </row>
        <row r="11">
          <cell r="A11">
            <v>15090</v>
          </cell>
          <cell r="B11">
            <v>18</v>
          </cell>
        </row>
        <row r="12">
          <cell r="A12">
            <v>15100</v>
          </cell>
          <cell r="B12">
            <v>20</v>
          </cell>
        </row>
        <row r="13">
          <cell r="A13">
            <v>15110</v>
          </cell>
          <cell r="B13">
            <v>22</v>
          </cell>
        </row>
        <row r="14">
          <cell r="A14">
            <v>15120</v>
          </cell>
          <cell r="B14">
            <v>24</v>
          </cell>
        </row>
        <row r="15">
          <cell r="A15">
            <v>15130</v>
          </cell>
          <cell r="B15">
            <v>26</v>
          </cell>
        </row>
        <row r="16">
          <cell r="A16">
            <v>15140</v>
          </cell>
          <cell r="B16">
            <v>28</v>
          </cell>
        </row>
        <row r="17">
          <cell r="A17">
            <v>15150</v>
          </cell>
          <cell r="B17">
            <v>30</v>
          </cell>
        </row>
        <row r="18">
          <cell r="A18">
            <v>15160</v>
          </cell>
          <cell r="B18">
            <v>32</v>
          </cell>
        </row>
        <row r="19">
          <cell r="A19">
            <v>15170</v>
          </cell>
          <cell r="B19">
            <v>34</v>
          </cell>
        </row>
        <row r="20">
          <cell r="A20">
            <v>15180</v>
          </cell>
          <cell r="B20">
            <v>36</v>
          </cell>
        </row>
        <row r="21">
          <cell r="A21">
            <v>15190</v>
          </cell>
          <cell r="B21">
            <v>38</v>
          </cell>
        </row>
        <row r="22">
          <cell r="A22">
            <v>15200</v>
          </cell>
          <cell r="B22">
            <v>40</v>
          </cell>
        </row>
        <row r="23">
          <cell r="A23">
            <v>15210</v>
          </cell>
          <cell r="B23">
            <v>42</v>
          </cell>
        </row>
        <row r="24">
          <cell r="A24">
            <v>15220</v>
          </cell>
          <cell r="B24">
            <v>44</v>
          </cell>
        </row>
        <row r="25">
          <cell r="A25">
            <v>15230</v>
          </cell>
          <cell r="B25">
            <v>46</v>
          </cell>
        </row>
        <row r="26">
          <cell r="A26">
            <v>15240</v>
          </cell>
          <cell r="B26">
            <v>48</v>
          </cell>
        </row>
        <row r="27">
          <cell r="A27">
            <v>15250</v>
          </cell>
          <cell r="B27">
            <v>50</v>
          </cell>
        </row>
        <row r="28">
          <cell r="A28">
            <v>15260</v>
          </cell>
          <cell r="B28">
            <v>52</v>
          </cell>
        </row>
        <row r="29">
          <cell r="A29">
            <v>15270</v>
          </cell>
          <cell r="B29">
            <v>54</v>
          </cell>
        </row>
        <row r="30">
          <cell r="A30">
            <v>15280</v>
          </cell>
          <cell r="B30">
            <v>56</v>
          </cell>
        </row>
        <row r="31">
          <cell r="A31">
            <v>15290</v>
          </cell>
          <cell r="B31">
            <v>58</v>
          </cell>
        </row>
        <row r="32">
          <cell r="A32">
            <v>15300</v>
          </cell>
          <cell r="B32">
            <v>60</v>
          </cell>
        </row>
        <row r="33">
          <cell r="A33">
            <v>15310</v>
          </cell>
          <cell r="B33">
            <v>62</v>
          </cell>
        </row>
        <row r="34">
          <cell r="A34">
            <v>15320</v>
          </cell>
          <cell r="B34">
            <v>64</v>
          </cell>
        </row>
        <row r="35">
          <cell r="A35">
            <v>15330</v>
          </cell>
          <cell r="B35">
            <v>66</v>
          </cell>
        </row>
        <row r="36">
          <cell r="A36">
            <v>15340</v>
          </cell>
          <cell r="B36">
            <v>68</v>
          </cell>
        </row>
        <row r="37">
          <cell r="A37">
            <v>15350</v>
          </cell>
          <cell r="B37">
            <v>70</v>
          </cell>
        </row>
        <row r="38">
          <cell r="A38">
            <v>15360</v>
          </cell>
          <cell r="B38">
            <v>72</v>
          </cell>
        </row>
        <row r="39">
          <cell r="A39">
            <v>15370</v>
          </cell>
          <cell r="B39">
            <v>74</v>
          </cell>
        </row>
        <row r="40">
          <cell r="A40">
            <v>15380</v>
          </cell>
          <cell r="B40">
            <v>76</v>
          </cell>
        </row>
        <row r="41">
          <cell r="A41">
            <v>15390</v>
          </cell>
          <cell r="B41">
            <v>78</v>
          </cell>
        </row>
        <row r="42">
          <cell r="A42">
            <v>15400</v>
          </cell>
          <cell r="B42">
            <v>80</v>
          </cell>
        </row>
        <row r="43">
          <cell r="A43">
            <v>15410</v>
          </cell>
          <cell r="B43">
            <v>82</v>
          </cell>
        </row>
        <row r="44">
          <cell r="A44">
            <v>15420</v>
          </cell>
          <cell r="B44">
            <v>84</v>
          </cell>
        </row>
        <row r="45">
          <cell r="A45">
            <v>15430</v>
          </cell>
          <cell r="B45">
            <v>86</v>
          </cell>
        </row>
        <row r="46">
          <cell r="A46">
            <v>15440</v>
          </cell>
          <cell r="B46">
            <v>88</v>
          </cell>
        </row>
        <row r="47">
          <cell r="A47">
            <v>15450</v>
          </cell>
          <cell r="B47">
            <v>90</v>
          </cell>
        </row>
        <row r="48">
          <cell r="A48">
            <v>15460</v>
          </cell>
          <cell r="B48">
            <v>92</v>
          </cell>
        </row>
        <row r="49">
          <cell r="A49">
            <v>15470</v>
          </cell>
          <cell r="B49">
            <v>94</v>
          </cell>
        </row>
        <row r="50">
          <cell r="A50">
            <v>15480</v>
          </cell>
          <cell r="B50">
            <v>96</v>
          </cell>
        </row>
        <row r="51">
          <cell r="A51">
            <v>15490</v>
          </cell>
          <cell r="B51">
            <v>98</v>
          </cell>
        </row>
        <row r="52">
          <cell r="A52">
            <v>15500</v>
          </cell>
          <cell r="B52">
            <v>100</v>
          </cell>
        </row>
        <row r="53">
          <cell r="A53">
            <v>15510</v>
          </cell>
          <cell r="B53">
            <v>102</v>
          </cell>
        </row>
        <row r="54">
          <cell r="A54">
            <v>15520</v>
          </cell>
          <cell r="B54">
            <v>104</v>
          </cell>
        </row>
        <row r="55">
          <cell r="A55">
            <v>15530</v>
          </cell>
          <cell r="B55">
            <v>106</v>
          </cell>
        </row>
        <row r="56">
          <cell r="A56">
            <v>15540</v>
          </cell>
          <cell r="B56">
            <v>108</v>
          </cell>
        </row>
        <row r="57">
          <cell r="A57">
            <v>15550</v>
          </cell>
          <cell r="B57">
            <v>110</v>
          </cell>
        </row>
        <row r="58">
          <cell r="A58">
            <v>15560</v>
          </cell>
          <cell r="B58">
            <v>112</v>
          </cell>
        </row>
        <row r="59">
          <cell r="A59">
            <v>15570</v>
          </cell>
          <cell r="B59">
            <v>114</v>
          </cell>
        </row>
        <row r="60">
          <cell r="A60">
            <v>15580</v>
          </cell>
          <cell r="B60">
            <v>116</v>
          </cell>
        </row>
        <row r="61">
          <cell r="A61">
            <v>15590</v>
          </cell>
          <cell r="B61">
            <v>118</v>
          </cell>
        </row>
        <row r="62">
          <cell r="A62">
            <v>15600</v>
          </cell>
          <cell r="B62">
            <v>120</v>
          </cell>
        </row>
        <row r="63">
          <cell r="A63">
            <v>15610</v>
          </cell>
          <cell r="B63">
            <v>122</v>
          </cell>
        </row>
        <row r="64">
          <cell r="A64">
            <v>15620</v>
          </cell>
          <cell r="B64">
            <v>124</v>
          </cell>
        </row>
        <row r="65">
          <cell r="A65">
            <v>15630</v>
          </cell>
          <cell r="B65">
            <v>126</v>
          </cell>
        </row>
        <row r="66">
          <cell r="A66">
            <v>15640</v>
          </cell>
          <cell r="B66">
            <v>128</v>
          </cell>
        </row>
        <row r="67">
          <cell r="A67">
            <v>15650</v>
          </cell>
          <cell r="B67">
            <v>130</v>
          </cell>
        </row>
        <row r="68">
          <cell r="A68">
            <v>15660</v>
          </cell>
          <cell r="B68">
            <v>132</v>
          </cell>
        </row>
        <row r="69">
          <cell r="A69">
            <v>15670</v>
          </cell>
          <cell r="B69">
            <v>134</v>
          </cell>
        </row>
        <row r="70">
          <cell r="A70">
            <v>15680</v>
          </cell>
          <cell r="B70">
            <v>136</v>
          </cell>
        </row>
        <row r="71">
          <cell r="A71">
            <v>15690</v>
          </cell>
          <cell r="B71">
            <v>138</v>
          </cell>
        </row>
        <row r="72">
          <cell r="A72">
            <v>15700</v>
          </cell>
          <cell r="B72">
            <v>140</v>
          </cell>
        </row>
        <row r="73">
          <cell r="A73">
            <v>15710</v>
          </cell>
          <cell r="B73">
            <v>142</v>
          </cell>
        </row>
        <row r="74">
          <cell r="A74">
            <v>15720</v>
          </cell>
          <cell r="B74">
            <v>144</v>
          </cell>
        </row>
        <row r="75">
          <cell r="A75">
            <v>15730</v>
          </cell>
          <cell r="B75">
            <v>146</v>
          </cell>
        </row>
        <row r="76">
          <cell r="A76">
            <v>15740</v>
          </cell>
          <cell r="B76">
            <v>148</v>
          </cell>
        </row>
        <row r="77">
          <cell r="A77">
            <v>15750</v>
          </cell>
          <cell r="B77">
            <v>150</v>
          </cell>
        </row>
        <row r="78">
          <cell r="A78">
            <v>15760</v>
          </cell>
          <cell r="B78">
            <v>152</v>
          </cell>
        </row>
        <row r="79">
          <cell r="A79">
            <v>15770</v>
          </cell>
          <cell r="B79">
            <v>154</v>
          </cell>
        </row>
        <row r="80">
          <cell r="A80">
            <v>15780</v>
          </cell>
          <cell r="B80">
            <v>156</v>
          </cell>
        </row>
        <row r="81">
          <cell r="A81">
            <v>15790</v>
          </cell>
          <cell r="B81">
            <v>158</v>
          </cell>
        </row>
        <row r="82">
          <cell r="A82">
            <v>15800</v>
          </cell>
          <cell r="B82">
            <v>160</v>
          </cell>
        </row>
        <row r="83">
          <cell r="A83">
            <v>15810</v>
          </cell>
          <cell r="B83">
            <v>162</v>
          </cell>
        </row>
        <row r="84">
          <cell r="A84">
            <v>15820</v>
          </cell>
          <cell r="B84">
            <v>164</v>
          </cell>
        </row>
        <row r="85">
          <cell r="A85">
            <v>15830</v>
          </cell>
          <cell r="B85">
            <v>166</v>
          </cell>
        </row>
        <row r="86">
          <cell r="A86">
            <v>15840</v>
          </cell>
          <cell r="B86">
            <v>168</v>
          </cell>
        </row>
        <row r="87">
          <cell r="A87">
            <v>15850</v>
          </cell>
          <cell r="B87">
            <v>170</v>
          </cell>
        </row>
        <row r="88">
          <cell r="A88">
            <v>15860</v>
          </cell>
          <cell r="B88">
            <v>172</v>
          </cell>
        </row>
        <row r="89">
          <cell r="A89">
            <v>15870</v>
          </cell>
          <cell r="B89">
            <v>174</v>
          </cell>
        </row>
        <row r="90">
          <cell r="A90">
            <v>15880</v>
          </cell>
          <cell r="B90">
            <v>176</v>
          </cell>
        </row>
        <row r="91">
          <cell r="A91">
            <v>15890</v>
          </cell>
          <cell r="B91">
            <v>178</v>
          </cell>
        </row>
        <row r="92">
          <cell r="A92">
            <v>15900</v>
          </cell>
          <cell r="B92">
            <v>180</v>
          </cell>
        </row>
        <row r="93">
          <cell r="A93">
            <v>15910</v>
          </cell>
          <cell r="B93">
            <v>182</v>
          </cell>
        </row>
        <row r="94">
          <cell r="A94">
            <v>15920</v>
          </cell>
          <cell r="B94">
            <v>184</v>
          </cell>
        </row>
        <row r="95">
          <cell r="A95">
            <v>15930</v>
          </cell>
          <cell r="B95">
            <v>186</v>
          </cell>
        </row>
        <row r="96">
          <cell r="A96">
            <v>15940</v>
          </cell>
          <cell r="B96">
            <v>188</v>
          </cell>
        </row>
        <row r="97">
          <cell r="A97">
            <v>15950</v>
          </cell>
          <cell r="B97">
            <v>190</v>
          </cell>
        </row>
        <row r="98">
          <cell r="A98">
            <v>15960</v>
          </cell>
          <cell r="B98">
            <v>192</v>
          </cell>
        </row>
        <row r="99">
          <cell r="A99">
            <v>15970</v>
          </cell>
          <cell r="B99">
            <v>194</v>
          </cell>
        </row>
        <row r="100">
          <cell r="A100">
            <v>15980</v>
          </cell>
          <cell r="B100">
            <v>196</v>
          </cell>
        </row>
        <row r="101">
          <cell r="A101">
            <v>15990</v>
          </cell>
          <cell r="B101">
            <v>198</v>
          </cell>
        </row>
        <row r="102">
          <cell r="A102">
            <v>16000</v>
          </cell>
          <cell r="B102">
            <v>200</v>
          </cell>
        </row>
        <row r="103">
          <cell r="A103">
            <v>16010</v>
          </cell>
          <cell r="B103">
            <v>202</v>
          </cell>
        </row>
        <row r="104">
          <cell r="A104">
            <v>16020</v>
          </cell>
          <cell r="B104">
            <v>204</v>
          </cell>
        </row>
        <row r="105">
          <cell r="A105">
            <v>16030</v>
          </cell>
          <cell r="B105">
            <v>206</v>
          </cell>
        </row>
        <row r="106">
          <cell r="A106">
            <v>16040</v>
          </cell>
          <cell r="B106">
            <v>208</v>
          </cell>
        </row>
        <row r="107">
          <cell r="A107">
            <v>16050</v>
          </cell>
          <cell r="B107">
            <v>210</v>
          </cell>
        </row>
        <row r="108">
          <cell r="A108">
            <v>16060</v>
          </cell>
          <cell r="B108">
            <v>212</v>
          </cell>
        </row>
        <row r="109">
          <cell r="A109">
            <v>16070</v>
          </cell>
          <cell r="B109">
            <v>214</v>
          </cell>
        </row>
        <row r="110">
          <cell r="A110">
            <v>16080</v>
          </cell>
          <cell r="B110">
            <v>216</v>
          </cell>
        </row>
        <row r="111">
          <cell r="A111">
            <v>16090</v>
          </cell>
          <cell r="B111">
            <v>218</v>
          </cell>
        </row>
        <row r="112">
          <cell r="A112">
            <v>16100</v>
          </cell>
          <cell r="B112">
            <v>220</v>
          </cell>
        </row>
        <row r="113">
          <cell r="A113">
            <v>16110</v>
          </cell>
          <cell r="B113">
            <v>222</v>
          </cell>
        </row>
        <row r="114">
          <cell r="A114">
            <v>16120</v>
          </cell>
          <cell r="B114">
            <v>224</v>
          </cell>
        </row>
        <row r="115">
          <cell r="A115">
            <v>16130</v>
          </cell>
          <cell r="B115">
            <v>226</v>
          </cell>
        </row>
        <row r="116">
          <cell r="A116">
            <v>16140</v>
          </cell>
          <cell r="B116">
            <v>228</v>
          </cell>
        </row>
        <row r="117">
          <cell r="A117">
            <v>16150</v>
          </cell>
          <cell r="B117">
            <v>230</v>
          </cell>
        </row>
        <row r="118">
          <cell r="A118">
            <v>16160</v>
          </cell>
          <cell r="B118">
            <v>232</v>
          </cell>
        </row>
        <row r="119">
          <cell r="A119">
            <v>16170</v>
          </cell>
          <cell r="B119">
            <v>234</v>
          </cell>
        </row>
        <row r="120">
          <cell r="A120">
            <v>16180</v>
          </cell>
          <cell r="B120">
            <v>236</v>
          </cell>
        </row>
        <row r="121">
          <cell r="A121">
            <v>16190</v>
          </cell>
          <cell r="B121">
            <v>238</v>
          </cell>
        </row>
        <row r="122">
          <cell r="A122">
            <v>16200</v>
          </cell>
          <cell r="B122">
            <v>240</v>
          </cell>
        </row>
        <row r="123">
          <cell r="A123">
            <v>16210</v>
          </cell>
          <cell r="B123">
            <v>242</v>
          </cell>
        </row>
        <row r="124">
          <cell r="A124">
            <v>16220</v>
          </cell>
          <cell r="B124">
            <v>244</v>
          </cell>
        </row>
        <row r="125">
          <cell r="A125">
            <v>16230</v>
          </cell>
          <cell r="B125">
            <v>246</v>
          </cell>
        </row>
        <row r="126">
          <cell r="A126">
            <v>16240</v>
          </cell>
          <cell r="B126">
            <v>248</v>
          </cell>
        </row>
        <row r="127">
          <cell r="A127">
            <v>16250</v>
          </cell>
          <cell r="B127">
            <v>250</v>
          </cell>
        </row>
        <row r="128">
          <cell r="A128">
            <v>16260</v>
          </cell>
          <cell r="B128">
            <v>252</v>
          </cell>
        </row>
        <row r="129">
          <cell r="A129">
            <v>16270</v>
          </cell>
          <cell r="B129">
            <v>254</v>
          </cell>
        </row>
        <row r="130">
          <cell r="A130">
            <v>16280</v>
          </cell>
          <cell r="B130">
            <v>256</v>
          </cell>
        </row>
        <row r="131">
          <cell r="A131">
            <v>16290</v>
          </cell>
          <cell r="B131">
            <v>258</v>
          </cell>
        </row>
        <row r="132">
          <cell r="A132">
            <v>16300</v>
          </cell>
          <cell r="B132">
            <v>260</v>
          </cell>
        </row>
        <row r="133">
          <cell r="A133">
            <v>16310</v>
          </cell>
          <cell r="B133">
            <v>262</v>
          </cell>
        </row>
        <row r="134">
          <cell r="A134">
            <v>16320</v>
          </cell>
          <cell r="B134">
            <v>264</v>
          </cell>
        </row>
        <row r="135">
          <cell r="A135">
            <v>16330</v>
          </cell>
          <cell r="B135">
            <v>266</v>
          </cell>
        </row>
        <row r="136">
          <cell r="A136">
            <v>16340</v>
          </cell>
          <cell r="B136">
            <v>268</v>
          </cell>
        </row>
        <row r="137">
          <cell r="A137">
            <v>16350</v>
          </cell>
          <cell r="B137">
            <v>270</v>
          </cell>
        </row>
        <row r="138">
          <cell r="A138">
            <v>16360</v>
          </cell>
          <cell r="B138">
            <v>272</v>
          </cell>
        </row>
        <row r="139">
          <cell r="A139">
            <v>16370</v>
          </cell>
          <cell r="B139">
            <v>274</v>
          </cell>
        </row>
        <row r="140">
          <cell r="A140">
            <v>16380</v>
          </cell>
          <cell r="B140">
            <v>276</v>
          </cell>
        </row>
        <row r="141">
          <cell r="A141">
            <v>16390</v>
          </cell>
          <cell r="B141">
            <v>278</v>
          </cell>
        </row>
        <row r="142">
          <cell r="A142">
            <v>16400</v>
          </cell>
          <cell r="B142">
            <v>280</v>
          </cell>
        </row>
        <row r="143">
          <cell r="A143">
            <v>16410</v>
          </cell>
          <cell r="B143">
            <v>282</v>
          </cell>
        </row>
        <row r="144">
          <cell r="A144">
            <v>16420</v>
          </cell>
          <cell r="B144">
            <v>284</v>
          </cell>
        </row>
        <row r="145">
          <cell r="A145">
            <v>16430</v>
          </cell>
          <cell r="B145">
            <v>286</v>
          </cell>
        </row>
        <row r="146">
          <cell r="A146">
            <v>16440</v>
          </cell>
          <cell r="B146">
            <v>288</v>
          </cell>
        </row>
        <row r="147">
          <cell r="A147">
            <v>16450</v>
          </cell>
          <cell r="B147">
            <v>290</v>
          </cell>
        </row>
        <row r="148">
          <cell r="A148">
            <v>16460</v>
          </cell>
          <cell r="B148">
            <v>292</v>
          </cell>
        </row>
        <row r="149">
          <cell r="A149">
            <v>16470</v>
          </cell>
          <cell r="B149">
            <v>294</v>
          </cell>
        </row>
        <row r="150">
          <cell r="A150">
            <v>16480</v>
          </cell>
          <cell r="B150">
            <v>296</v>
          </cell>
        </row>
        <row r="151">
          <cell r="A151">
            <v>16490</v>
          </cell>
          <cell r="B151">
            <v>298</v>
          </cell>
        </row>
        <row r="152">
          <cell r="A152">
            <v>16500</v>
          </cell>
          <cell r="B152">
            <v>300</v>
          </cell>
        </row>
        <row r="153">
          <cell r="A153">
            <v>16510</v>
          </cell>
          <cell r="B153">
            <v>302</v>
          </cell>
        </row>
        <row r="154">
          <cell r="A154">
            <v>16520</v>
          </cell>
          <cell r="B154">
            <v>304</v>
          </cell>
        </row>
        <row r="155">
          <cell r="A155">
            <v>16530</v>
          </cell>
          <cell r="B155">
            <v>306</v>
          </cell>
        </row>
        <row r="156">
          <cell r="A156">
            <v>16540</v>
          </cell>
          <cell r="B156">
            <v>308</v>
          </cell>
        </row>
        <row r="157">
          <cell r="A157">
            <v>16550</v>
          </cell>
          <cell r="B157">
            <v>310</v>
          </cell>
        </row>
        <row r="158">
          <cell r="A158">
            <v>16560</v>
          </cell>
          <cell r="B158">
            <v>312</v>
          </cell>
        </row>
        <row r="159">
          <cell r="A159">
            <v>16570</v>
          </cell>
          <cell r="B159">
            <v>314</v>
          </cell>
        </row>
        <row r="160">
          <cell r="A160">
            <v>16580</v>
          </cell>
          <cell r="B160">
            <v>316</v>
          </cell>
        </row>
        <row r="161">
          <cell r="A161">
            <v>16590</v>
          </cell>
          <cell r="B161">
            <v>318</v>
          </cell>
        </row>
        <row r="162">
          <cell r="A162">
            <v>16600</v>
          </cell>
          <cell r="B162">
            <v>320</v>
          </cell>
        </row>
        <row r="163">
          <cell r="A163">
            <v>16610</v>
          </cell>
          <cell r="B163">
            <v>322</v>
          </cell>
        </row>
        <row r="164">
          <cell r="A164">
            <v>16620</v>
          </cell>
          <cell r="B164">
            <v>324</v>
          </cell>
        </row>
        <row r="165">
          <cell r="A165">
            <v>16630</v>
          </cell>
          <cell r="B165">
            <v>326</v>
          </cell>
        </row>
        <row r="166">
          <cell r="A166">
            <v>16640</v>
          </cell>
          <cell r="B166">
            <v>328</v>
          </cell>
        </row>
        <row r="167">
          <cell r="A167">
            <v>16650</v>
          </cell>
          <cell r="B167">
            <v>330</v>
          </cell>
        </row>
        <row r="168">
          <cell r="A168">
            <v>16660</v>
          </cell>
          <cell r="B168">
            <v>332</v>
          </cell>
        </row>
        <row r="169">
          <cell r="A169">
            <v>16670</v>
          </cell>
          <cell r="B169">
            <v>334</v>
          </cell>
        </row>
        <row r="170">
          <cell r="A170">
            <v>16680</v>
          </cell>
          <cell r="B170">
            <v>336</v>
          </cell>
        </row>
        <row r="171">
          <cell r="A171">
            <v>16690</v>
          </cell>
          <cell r="B171">
            <v>338</v>
          </cell>
        </row>
        <row r="172">
          <cell r="A172">
            <v>16700</v>
          </cell>
          <cell r="B172">
            <v>340</v>
          </cell>
        </row>
        <row r="173">
          <cell r="A173">
            <v>16710</v>
          </cell>
          <cell r="B173">
            <v>342</v>
          </cell>
        </row>
        <row r="174">
          <cell r="A174">
            <v>16720</v>
          </cell>
          <cell r="B174">
            <v>344</v>
          </cell>
        </row>
        <row r="175">
          <cell r="A175">
            <v>16730</v>
          </cell>
          <cell r="B175">
            <v>346</v>
          </cell>
        </row>
        <row r="176">
          <cell r="A176">
            <v>16740</v>
          </cell>
          <cell r="B176">
            <v>348</v>
          </cell>
        </row>
        <row r="177">
          <cell r="A177">
            <v>16750</v>
          </cell>
          <cell r="B177">
            <v>350</v>
          </cell>
        </row>
        <row r="178">
          <cell r="A178">
            <v>16760</v>
          </cell>
          <cell r="B178">
            <v>352</v>
          </cell>
        </row>
        <row r="179">
          <cell r="A179">
            <v>16770</v>
          </cell>
          <cell r="B179">
            <v>354</v>
          </cell>
        </row>
        <row r="180">
          <cell r="A180">
            <v>16780</v>
          </cell>
          <cell r="B180">
            <v>356</v>
          </cell>
        </row>
        <row r="181">
          <cell r="A181">
            <v>16790</v>
          </cell>
          <cell r="B181">
            <v>358</v>
          </cell>
        </row>
        <row r="182">
          <cell r="A182">
            <v>16800</v>
          </cell>
          <cell r="B182">
            <v>360</v>
          </cell>
        </row>
        <row r="183">
          <cell r="A183">
            <v>16810</v>
          </cell>
          <cell r="B183">
            <v>362</v>
          </cell>
        </row>
        <row r="184">
          <cell r="A184">
            <v>16820</v>
          </cell>
          <cell r="B184">
            <v>364</v>
          </cell>
        </row>
        <row r="185">
          <cell r="A185">
            <v>16830</v>
          </cell>
          <cell r="B185">
            <v>366</v>
          </cell>
        </row>
        <row r="186">
          <cell r="A186">
            <v>16840</v>
          </cell>
          <cell r="B186">
            <v>368</v>
          </cell>
        </row>
        <row r="187">
          <cell r="A187">
            <v>16850</v>
          </cell>
          <cell r="B187">
            <v>370</v>
          </cell>
        </row>
        <row r="188">
          <cell r="A188">
            <v>16860</v>
          </cell>
          <cell r="B188">
            <v>372</v>
          </cell>
        </row>
        <row r="189">
          <cell r="A189">
            <v>16870</v>
          </cell>
          <cell r="B189">
            <v>374</v>
          </cell>
        </row>
        <row r="190">
          <cell r="A190">
            <v>16880</v>
          </cell>
          <cell r="B190">
            <v>376</v>
          </cell>
        </row>
        <row r="191">
          <cell r="A191">
            <v>16890</v>
          </cell>
          <cell r="B191">
            <v>378</v>
          </cell>
        </row>
        <row r="192">
          <cell r="A192">
            <v>16900</v>
          </cell>
          <cell r="B192">
            <v>380</v>
          </cell>
        </row>
        <row r="193">
          <cell r="A193">
            <v>16910</v>
          </cell>
          <cell r="B193">
            <v>382</v>
          </cell>
        </row>
        <row r="194">
          <cell r="A194">
            <v>16920</v>
          </cell>
          <cell r="B194">
            <v>384</v>
          </cell>
        </row>
        <row r="195">
          <cell r="A195">
            <v>16930</v>
          </cell>
          <cell r="B195">
            <v>386</v>
          </cell>
        </row>
        <row r="196">
          <cell r="A196">
            <v>16940</v>
          </cell>
          <cell r="B196">
            <v>388</v>
          </cell>
        </row>
        <row r="197">
          <cell r="A197">
            <v>16950</v>
          </cell>
          <cell r="B197">
            <v>390</v>
          </cell>
        </row>
        <row r="198">
          <cell r="A198">
            <v>16960</v>
          </cell>
          <cell r="B198">
            <v>392</v>
          </cell>
        </row>
        <row r="199">
          <cell r="A199">
            <v>16970</v>
          </cell>
          <cell r="B199">
            <v>394</v>
          </cell>
        </row>
        <row r="200">
          <cell r="A200">
            <v>16980</v>
          </cell>
          <cell r="B200">
            <v>396</v>
          </cell>
        </row>
        <row r="201">
          <cell r="A201">
            <v>16990</v>
          </cell>
          <cell r="B201">
            <v>398</v>
          </cell>
        </row>
        <row r="202">
          <cell r="A202">
            <v>17000</v>
          </cell>
          <cell r="B202">
            <v>400</v>
          </cell>
        </row>
        <row r="203">
          <cell r="A203">
            <v>17010</v>
          </cell>
          <cell r="B203">
            <v>402</v>
          </cell>
        </row>
        <row r="204">
          <cell r="A204">
            <v>17020</v>
          </cell>
          <cell r="B204">
            <v>404</v>
          </cell>
        </row>
        <row r="205">
          <cell r="A205">
            <v>17030</v>
          </cell>
          <cell r="B205">
            <v>406</v>
          </cell>
        </row>
        <row r="206">
          <cell r="A206">
            <v>17040</v>
          </cell>
          <cell r="B206">
            <v>408</v>
          </cell>
        </row>
        <row r="207">
          <cell r="A207">
            <v>17050</v>
          </cell>
          <cell r="B207">
            <v>410</v>
          </cell>
        </row>
        <row r="208">
          <cell r="A208">
            <v>17060</v>
          </cell>
          <cell r="B208">
            <v>412</v>
          </cell>
        </row>
        <row r="209">
          <cell r="A209">
            <v>17070</v>
          </cell>
          <cell r="B209">
            <v>414</v>
          </cell>
        </row>
        <row r="210">
          <cell r="A210">
            <v>17080</v>
          </cell>
          <cell r="B210">
            <v>416</v>
          </cell>
        </row>
        <row r="211">
          <cell r="A211">
            <v>17090</v>
          </cell>
          <cell r="B211">
            <v>418</v>
          </cell>
        </row>
        <row r="212">
          <cell r="A212">
            <v>17100</v>
          </cell>
          <cell r="B212">
            <v>420</v>
          </cell>
        </row>
        <row r="213">
          <cell r="A213">
            <v>17110</v>
          </cell>
          <cell r="B213">
            <v>422</v>
          </cell>
        </row>
        <row r="214">
          <cell r="A214">
            <v>17120</v>
          </cell>
          <cell r="B214">
            <v>424</v>
          </cell>
        </row>
        <row r="215">
          <cell r="A215">
            <v>17130</v>
          </cell>
          <cell r="B215">
            <v>426</v>
          </cell>
        </row>
        <row r="216">
          <cell r="A216">
            <v>17140</v>
          </cell>
          <cell r="B216">
            <v>428</v>
          </cell>
        </row>
        <row r="217">
          <cell r="A217">
            <v>17150</v>
          </cell>
          <cell r="B217">
            <v>430</v>
          </cell>
        </row>
        <row r="218">
          <cell r="A218">
            <v>17160</v>
          </cell>
          <cell r="B218">
            <v>432</v>
          </cell>
        </row>
        <row r="219">
          <cell r="A219">
            <v>17170</v>
          </cell>
          <cell r="B219">
            <v>434</v>
          </cell>
        </row>
        <row r="220">
          <cell r="A220">
            <v>17180</v>
          </cell>
          <cell r="B220">
            <v>436</v>
          </cell>
        </row>
        <row r="221">
          <cell r="A221">
            <v>17190</v>
          </cell>
          <cell r="B221">
            <v>438</v>
          </cell>
        </row>
        <row r="222">
          <cell r="A222">
            <v>17200</v>
          </cell>
          <cell r="B222">
            <v>440</v>
          </cell>
        </row>
        <row r="223">
          <cell r="A223">
            <v>17210</v>
          </cell>
          <cell r="B223">
            <v>442</v>
          </cell>
        </row>
        <row r="224">
          <cell r="A224">
            <v>17220</v>
          </cell>
          <cell r="B224">
            <v>444</v>
          </cell>
        </row>
        <row r="225">
          <cell r="A225">
            <v>17230</v>
          </cell>
          <cell r="B225">
            <v>446</v>
          </cell>
        </row>
        <row r="226">
          <cell r="A226">
            <v>17240</v>
          </cell>
          <cell r="B226">
            <v>448</v>
          </cell>
        </row>
        <row r="227">
          <cell r="A227">
            <v>17250</v>
          </cell>
          <cell r="B227">
            <v>450</v>
          </cell>
        </row>
        <row r="228">
          <cell r="A228">
            <v>17260</v>
          </cell>
          <cell r="B228">
            <v>452</v>
          </cell>
        </row>
        <row r="229">
          <cell r="A229">
            <v>17270</v>
          </cell>
          <cell r="B229">
            <v>454</v>
          </cell>
        </row>
        <row r="230">
          <cell r="A230">
            <v>17280</v>
          </cell>
          <cell r="B230">
            <v>456</v>
          </cell>
        </row>
        <row r="231">
          <cell r="A231">
            <v>17290</v>
          </cell>
          <cell r="B231">
            <v>458</v>
          </cell>
        </row>
        <row r="232">
          <cell r="A232">
            <v>17300</v>
          </cell>
          <cell r="B232">
            <v>460</v>
          </cell>
        </row>
        <row r="233">
          <cell r="A233">
            <v>17310</v>
          </cell>
          <cell r="B233">
            <v>462</v>
          </cell>
        </row>
        <row r="234">
          <cell r="A234">
            <v>17320</v>
          </cell>
          <cell r="B234">
            <v>464</v>
          </cell>
        </row>
        <row r="235">
          <cell r="A235">
            <v>17330</v>
          </cell>
          <cell r="B235">
            <v>466</v>
          </cell>
        </row>
        <row r="236">
          <cell r="A236">
            <v>17340</v>
          </cell>
          <cell r="B236">
            <v>468</v>
          </cell>
        </row>
        <row r="237">
          <cell r="A237">
            <v>17350</v>
          </cell>
          <cell r="B237">
            <v>470</v>
          </cell>
        </row>
        <row r="238">
          <cell r="A238">
            <v>17360</v>
          </cell>
          <cell r="B238">
            <v>472</v>
          </cell>
        </row>
        <row r="239">
          <cell r="A239">
            <v>17370</v>
          </cell>
          <cell r="B239">
            <v>474</v>
          </cell>
        </row>
        <row r="240">
          <cell r="A240">
            <v>17380</v>
          </cell>
          <cell r="B240">
            <v>476</v>
          </cell>
        </row>
        <row r="241">
          <cell r="A241">
            <v>17390</v>
          </cell>
          <cell r="B241">
            <v>478</v>
          </cell>
        </row>
        <row r="242">
          <cell r="A242">
            <v>17400</v>
          </cell>
          <cell r="B242">
            <v>480</v>
          </cell>
        </row>
        <row r="243">
          <cell r="A243">
            <v>17410</v>
          </cell>
          <cell r="B243">
            <v>482</v>
          </cell>
        </row>
        <row r="244">
          <cell r="A244">
            <v>17420</v>
          </cell>
          <cell r="B244">
            <v>484</v>
          </cell>
        </row>
        <row r="245">
          <cell r="A245">
            <v>17430</v>
          </cell>
          <cell r="B245">
            <v>486</v>
          </cell>
        </row>
        <row r="246">
          <cell r="A246">
            <v>17440</v>
          </cell>
          <cell r="B246">
            <v>488</v>
          </cell>
        </row>
        <row r="247">
          <cell r="A247">
            <v>17450</v>
          </cell>
          <cell r="B247">
            <v>490</v>
          </cell>
        </row>
        <row r="248">
          <cell r="A248">
            <v>17460</v>
          </cell>
          <cell r="B248">
            <v>492</v>
          </cell>
        </row>
        <row r="249">
          <cell r="A249">
            <v>17470</v>
          </cell>
          <cell r="B249">
            <v>494</v>
          </cell>
        </row>
        <row r="250">
          <cell r="A250">
            <v>17480</v>
          </cell>
          <cell r="B250">
            <v>496</v>
          </cell>
        </row>
        <row r="251">
          <cell r="A251">
            <v>17490</v>
          </cell>
          <cell r="B251">
            <v>498</v>
          </cell>
        </row>
        <row r="252">
          <cell r="A252">
            <v>17500</v>
          </cell>
          <cell r="B252">
            <v>500</v>
          </cell>
        </row>
        <row r="253">
          <cell r="A253">
            <v>17510</v>
          </cell>
          <cell r="B253">
            <v>502</v>
          </cell>
        </row>
        <row r="254">
          <cell r="A254">
            <v>17520</v>
          </cell>
          <cell r="B254">
            <v>504</v>
          </cell>
        </row>
        <row r="255">
          <cell r="A255">
            <v>17530</v>
          </cell>
          <cell r="B255">
            <v>506</v>
          </cell>
        </row>
        <row r="256">
          <cell r="A256">
            <v>17540</v>
          </cell>
          <cell r="B256">
            <v>508</v>
          </cell>
        </row>
        <row r="257">
          <cell r="A257">
            <v>17550</v>
          </cell>
          <cell r="B257">
            <v>510</v>
          </cell>
        </row>
        <row r="258">
          <cell r="A258">
            <v>17560</v>
          </cell>
          <cell r="B258">
            <v>512</v>
          </cell>
        </row>
        <row r="259">
          <cell r="A259">
            <v>17570</v>
          </cell>
          <cell r="B259">
            <v>514</v>
          </cell>
        </row>
        <row r="260">
          <cell r="A260">
            <v>17580</v>
          </cell>
          <cell r="B260">
            <v>516</v>
          </cell>
        </row>
        <row r="261">
          <cell r="A261">
            <v>17590</v>
          </cell>
          <cell r="B261">
            <v>518</v>
          </cell>
        </row>
        <row r="262">
          <cell r="A262">
            <v>17600</v>
          </cell>
          <cell r="B262">
            <v>520</v>
          </cell>
        </row>
        <row r="263">
          <cell r="A263">
            <v>17610</v>
          </cell>
          <cell r="B263">
            <v>522</v>
          </cell>
        </row>
        <row r="264">
          <cell r="A264">
            <v>17620</v>
          </cell>
          <cell r="B264">
            <v>524</v>
          </cell>
        </row>
        <row r="265">
          <cell r="A265">
            <v>17630</v>
          </cell>
          <cell r="B265">
            <v>526</v>
          </cell>
        </row>
        <row r="266">
          <cell r="A266">
            <v>17640</v>
          </cell>
          <cell r="B266">
            <v>528</v>
          </cell>
        </row>
        <row r="267">
          <cell r="A267">
            <v>17650</v>
          </cell>
          <cell r="B267">
            <v>530</v>
          </cell>
        </row>
        <row r="268">
          <cell r="A268">
            <v>17660</v>
          </cell>
          <cell r="B268">
            <v>532</v>
          </cell>
        </row>
        <row r="269">
          <cell r="A269">
            <v>17670</v>
          </cell>
          <cell r="B269">
            <v>534</v>
          </cell>
        </row>
        <row r="270">
          <cell r="A270">
            <v>17680</v>
          </cell>
          <cell r="B270">
            <v>536</v>
          </cell>
        </row>
        <row r="271">
          <cell r="A271">
            <v>17690</v>
          </cell>
          <cell r="B271">
            <v>538</v>
          </cell>
        </row>
        <row r="272">
          <cell r="A272">
            <v>17700</v>
          </cell>
          <cell r="B272">
            <v>540</v>
          </cell>
        </row>
        <row r="273">
          <cell r="A273">
            <v>17710</v>
          </cell>
          <cell r="B273">
            <v>542</v>
          </cell>
        </row>
        <row r="274">
          <cell r="A274">
            <v>17720</v>
          </cell>
          <cell r="B274">
            <v>544</v>
          </cell>
        </row>
        <row r="275">
          <cell r="A275">
            <v>17730</v>
          </cell>
          <cell r="B275">
            <v>546</v>
          </cell>
        </row>
        <row r="276">
          <cell r="A276">
            <v>17740</v>
          </cell>
          <cell r="B276">
            <v>548</v>
          </cell>
        </row>
        <row r="277">
          <cell r="A277">
            <v>17750</v>
          </cell>
          <cell r="B277">
            <v>550</v>
          </cell>
        </row>
        <row r="278">
          <cell r="A278">
            <v>17760</v>
          </cell>
          <cell r="B278">
            <v>552</v>
          </cell>
        </row>
        <row r="279">
          <cell r="A279">
            <v>17770</v>
          </cell>
          <cell r="B279">
            <v>554</v>
          </cell>
        </row>
        <row r="280">
          <cell r="A280">
            <v>17780</v>
          </cell>
          <cell r="B280">
            <v>556</v>
          </cell>
        </row>
        <row r="281">
          <cell r="A281">
            <v>17790</v>
          </cell>
          <cell r="B281">
            <v>558</v>
          </cell>
        </row>
        <row r="282">
          <cell r="A282">
            <v>17800</v>
          </cell>
          <cell r="B282">
            <v>560</v>
          </cell>
        </row>
        <row r="283">
          <cell r="A283">
            <v>17810</v>
          </cell>
          <cell r="B283">
            <v>562</v>
          </cell>
        </row>
        <row r="284">
          <cell r="A284">
            <v>17820</v>
          </cell>
          <cell r="B284">
            <v>564</v>
          </cell>
        </row>
        <row r="285">
          <cell r="A285">
            <v>17830</v>
          </cell>
          <cell r="B285">
            <v>566</v>
          </cell>
        </row>
        <row r="286">
          <cell r="A286">
            <v>17840</v>
          </cell>
          <cell r="B286">
            <v>568</v>
          </cell>
        </row>
        <row r="287">
          <cell r="A287">
            <v>17850</v>
          </cell>
          <cell r="B287">
            <v>570</v>
          </cell>
        </row>
        <row r="288">
          <cell r="A288">
            <v>17860</v>
          </cell>
          <cell r="B288">
            <v>572</v>
          </cell>
        </row>
        <row r="289">
          <cell r="A289">
            <v>17870</v>
          </cell>
          <cell r="B289">
            <v>574</v>
          </cell>
        </row>
        <row r="290">
          <cell r="A290">
            <v>17880</v>
          </cell>
          <cell r="B290">
            <v>576</v>
          </cell>
        </row>
        <row r="291">
          <cell r="A291">
            <v>17890</v>
          </cell>
          <cell r="B291">
            <v>578</v>
          </cell>
        </row>
        <row r="292">
          <cell r="A292">
            <v>17900</v>
          </cell>
          <cell r="B292">
            <v>580</v>
          </cell>
        </row>
        <row r="293">
          <cell r="A293">
            <v>17910</v>
          </cell>
          <cell r="B293">
            <v>582</v>
          </cell>
        </row>
        <row r="294">
          <cell r="A294">
            <v>17920</v>
          </cell>
          <cell r="B294">
            <v>584</v>
          </cell>
        </row>
        <row r="295">
          <cell r="A295">
            <v>17930</v>
          </cell>
          <cell r="B295">
            <v>586</v>
          </cell>
        </row>
        <row r="296">
          <cell r="A296">
            <v>17940</v>
          </cell>
          <cell r="B296">
            <v>588</v>
          </cell>
        </row>
        <row r="297">
          <cell r="A297">
            <v>17950</v>
          </cell>
          <cell r="B297">
            <v>590</v>
          </cell>
        </row>
        <row r="298">
          <cell r="A298">
            <v>17960</v>
          </cell>
          <cell r="B298">
            <v>592</v>
          </cell>
        </row>
        <row r="299">
          <cell r="A299">
            <v>17970</v>
          </cell>
          <cell r="B299">
            <v>594</v>
          </cell>
        </row>
        <row r="300">
          <cell r="A300">
            <v>17980</v>
          </cell>
          <cell r="B300">
            <v>596</v>
          </cell>
        </row>
        <row r="301">
          <cell r="A301">
            <v>17990</v>
          </cell>
          <cell r="B301">
            <v>598</v>
          </cell>
        </row>
        <row r="302">
          <cell r="A302">
            <v>18000</v>
          </cell>
          <cell r="B302">
            <v>600</v>
          </cell>
        </row>
        <row r="303">
          <cell r="A303">
            <v>18010</v>
          </cell>
          <cell r="B303">
            <v>602</v>
          </cell>
        </row>
        <row r="304">
          <cell r="A304">
            <v>18020</v>
          </cell>
          <cell r="B304">
            <v>604</v>
          </cell>
        </row>
        <row r="305">
          <cell r="A305">
            <v>18030</v>
          </cell>
          <cell r="B305">
            <v>606</v>
          </cell>
        </row>
        <row r="306">
          <cell r="A306">
            <v>18040</v>
          </cell>
          <cell r="B306">
            <v>608</v>
          </cell>
        </row>
        <row r="307">
          <cell r="A307">
            <v>18050</v>
          </cell>
          <cell r="B307">
            <v>610</v>
          </cell>
        </row>
        <row r="308">
          <cell r="A308">
            <v>18060</v>
          </cell>
          <cell r="B308">
            <v>612</v>
          </cell>
        </row>
        <row r="309">
          <cell r="A309">
            <v>18070</v>
          </cell>
          <cell r="B309">
            <v>614</v>
          </cell>
        </row>
        <row r="310">
          <cell r="A310">
            <v>18080</v>
          </cell>
          <cell r="B310">
            <v>616</v>
          </cell>
        </row>
        <row r="311">
          <cell r="A311">
            <v>18090</v>
          </cell>
          <cell r="B311">
            <v>618</v>
          </cell>
        </row>
        <row r="312">
          <cell r="A312">
            <v>18100</v>
          </cell>
          <cell r="B312">
            <v>620</v>
          </cell>
        </row>
        <row r="313">
          <cell r="A313">
            <v>18110</v>
          </cell>
          <cell r="B313">
            <v>622</v>
          </cell>
        </row>
        <row r="314">
          <cell r="A314">
            <v>18120</v>
          </cell>
          <cell r="B314">
            <v>624</v>
          </cell>
        </row>
        <row r="315">
          <cell r="A315">
            <v>18130</v>
          </cell>
          <cell r="B315">
            <v>626</v>
          </cell>
        </row>
        <row r="316">
          <cell r="A316">
            <v>18140</v>
          </cell>
          <cell r="B316">
            <v>628</v>
          </cell>
        </row>
        <row r="317">
          <cell r="A317">
            <v>18150</v>
          </cell>
          <cell r="B317">
            <v>630</v>
          </cell>
        </row>
        <row r="318">
          <cell r="A318">
            <v>18160</v>
          </cell>
          <cell r="B318">
            <v>632</v>
          </cell>
        </row>
        <row r="319">
          <cell r="A319">
            <v>18170</v>
          </cell>
          <cell r="B319">
            <v>634</v>
          </cell>
        </row>
        <row r="320">
          <cell r="A320">
            <v>18180</v>
          </cell>
          <cell r="B320">
            <v>636</v>
          </cell>
        </row>
        <row r="321">
          <cell r="A321">
            <v>18190</v>
          </cell>
          <cell r="B321">
            <v>638</v>
          </cell>
        </row>
        <row r="322">
          <cell r="A322">
            <v>18200</v>
          </cell>
          <cell r="B322">
            <v>640</v>
          </cell>
        </row>
        <row r="323">
          <cell r="A323">
            <v>18210</v>
          </cell>
          <cell r="B323">
            <v>642</v>
          </cell>
        </row>
        <row r="324">
          <cell r="A324">
            <v>18220</v>
          </cell>
          <cell r="B324">
            <v>644</v>
          </cell>
        </row>
        <row r="325">
          <cell r="A325">
            <v>18230</v>
          </cell>
          <cell r="B325">
            <v>646</v>
          </cell>
        </row>
        <row r="326">
          <cell r="A326">
            <v>18240</v>
          </cell>
          <cell r="B326">
            <v>648</v>
          </cell>
        </row>
        <row r="327">
          <cell r="A327">
            <v>18250</v>
          </cell>
          <cell r="B327">
            <v>650</v>
          </cell>
        </row>
        <row r="328">
          <cell r="A328">
            <v>18260</v>
          </cell>
          <cell r="B328">
            <v>652</v>
          </cell>
        </row>
        <row r="329">
          <cell r="A329">
            <v>18270</v>
          </cell>
          <cell r="B329">
            <v>654</v>
          </cell>
        </row>
        <row r="330">
          <cell r="A330">
            <v>18280</v>
          </cell>
          <cell r="B330">
            <v>656</v>
          </cell>
        </row>
        <row r="331">
          <cell r="A331">
            <v>18290</v>
          </cell>
          <cell r="B331">
            <v>658</v>
          </cell>
        </row>
        <row r="332">
          <cell r="A332">
            <v>18300</v>
          </cell>
          <cell r="B332">
            <v>660</v>
          </cell>
        </row>
        <row r="333">
          <cell r="A333">
            <v>18310</v>
          </cell>
          <cell r="B333">
            <v>662</v>
          </cell>
        </row>
        <row r="334">
          <cell r="A334">
            <v>18320</v>
          </cell>
          <cell r="B334">
            <v>664</v>
          </cell>
        </row>
        <row r="335">
          <cell r="A335">
            <v>18330</v>
          </cell>
          <cell r="B335">
            <v>666</v>
          </cell>
        </row>
        <row r="336">
          <cell r="A336">
            <v>18340</v>
          </cell>
          <cell r="B336">
            <v>668</v>
          </cell>
        </row>
        <row r="337">
          <cell r="A337">
            <v>18350</v>
          </cell>
          <cell r="B337">
            <v>670</v>
          </cell>
        </row>
        <row r="338">
          <cell r="A338">
            <v>18360</v>
          </cell>
          <cell r="B338">
            <v>672</v>
          </cell>
        </row>
        <row r="339">
          <cell r="A339">
            <v>18370</v>
          </cell>
          <cell r="B339">
            <v>674</v>
          </cell>
        </row>
        <row r="340">
          <cell r="A340">
            <v>18380</v>
          </cell>
          <cell r="B340">
            <v>676</v>
          </cell>
        </row>
        <row r="341">
          <cell r="A341">
            <v>18390</v>
          </cell>
          <cell r="B341">
            <v>678</v>
          </cell>
        </row>
        <row r="342">
          <cell r="A342">
            <v>18400</v>
          </cell>
          <cell r="B342">
            <v>680</v>
          </cell>
        </row>
        <row r="343">
          <cell r="A343">
            <v>18410</v>
          </cell>
          <cell r="B343">
            <v>682</v>
          </cell>
        </row>
        <row r="344">
          <cell r="A344">
            <v>18420</v>
          </cell>
          <cell r="B344">
            <v>684</v>
          </cell>
        </row>
        <row r="345">
          <cell r="A345">
            <v>18430</v>
          </cell>
          <cell r="B345">
            <v>686</v>
          </cell>
        </row>
        <row r="346">
          <cell r="A346">
            <v>18440</v>
          </cell>
          <cell r="B346">
            <v>688</v>
          </cell>
        </row>
        <row r="347">
          <cell r="A347">
            <v>18450</v>
          </cell>
          <cell r="B347">
            <v>690</v>
          </cell>
        </row>
        <row r="348">
          <cell r="A348">
            <v>18460</v>
          </cell>
          <cell r="B348">
            <v>692</v>
          </cell>
        </row>
        <row r="349">
          <cell r="A349">
            <v>18470</v>
          </cell>
          <cell r="B349">
            <v>694</v>
          </cell>
        </row>
        <row r="350">
          <cell r="A350">
            <v>18480</v>
          </cell>
          <cell r="B350">
            <v>696</v>
          </cell>
        </row>
        <row r="351">
          <cell r="A351">
            <v>18490</v>
          </cell>
          <cell r="B351">
            <v>698</v>
          </cell>
        </row>
        <row r="352">
          <cell r="A352">
            <v>18500</v>
          </cell>
          <cell r="B352">
            <v>700</v>
          </cell>
        </row>
        <row r="353">
          <cell r="A353">
            <v>18510</v>
          </cell>
          <cell r="B353">
            <v>702</v>
          </cell>
        </row>
        <row r="354">
          <cell r="A354">
            <v>18520</v>
          </cell>
          <cell r="B354">
            <v>704</v>
          </cell>
        </row>
        <row r="355">
          <cell r="A355">
            <v>18530</v>
          </cell>
          <cell r="B355">
            <v>706</v>
          </cell>
        </row>
        <row r="356">
          <cell r="A356">
            <v>18540</v>
          </cell>
          <cell r="B356">
            <v>708</v>
          </cell>
        </row>
        <row r="357">
          <cell r="A357">
            <v>18550</v>
          </cell>
          <cell r="B357">
            <v>710</v>
          </cell>
        </row>
        <row r="358">
          <cell r="A358">
            <v>18560</v>
          </cell>
          <cell r="B358">
            <v>712</v>
          </cell>
        </row>
        <row r="359">
          <cell r="A359">
            <v>18570</v>
          </cell>
          <cell r="B359">
            <v>714</v>
          </cell>
        </row>
        <row r="360">
          <cell r="A360">
            <v>18580</v>
          </cell>
          <cell r="B360">
            <v>716</v>
          </cell>
        </row>
        <row r="361">
          <cell r="A361">
            <v>18590</v>
          </cell>
          <cell r="B361">
            <v>718</v>
          </cell>
        </row>
        <row r="362">
          <cell r="A362">
            <v>18600</v>
          </cell>
          <cell r="B362">
            <v>720</v>
          </cell>
        </row>
        <row r="363">
          <cell r="A363">
            <v>18610</v>
          </cell>
          <cell r="B363">
            <v>722</v>
          </cell>
        </row>
        <row r="364">
          <cell r="A364">
            <v>18620</v>
          </cell>
          <cell r="B364">
            <v>724</v>
          </cell>
        </row>
        <row r="365">
          <cell r="A365">
            <v>18630</v>
          </cell>
          <cell r="B365">
            <v>726</v>
          </cell>
        </row>
        <row r="366">
          <cell r="A366">
            <v>18640</v>
          </cell>
          <cell r="B366">
            <v>728</v>
          </cell>
        </row>
        <row r="367">
          <cell r="A367">
            <v>18650</v>
          </cell>
          <cell r="B367">
            <v>730</v>
          </cell>
        </row>
        <row r="368">
          <cell r="A368">
            <v>18660</v>
          </cell>
          <cell r="B368">
            <v>732</v>
          </cell>
        </row>
        <row r="369">
          <cell r="A369">
            <v>18670</v>
          </cell>
          <cell r="B369">
            <v>734</v>
          </cell>
        </row>
        <row r="370">
          <cell r="A370">
            <v>18680</v>
          </cell>
          <cell r="B370">
            <v>736</v>
          </cell>
        </row>
        <row r="371">
          <cell r="A371">
            <v>18690</v>
          </cell>
          <cell r="B371">
            <v>738</v>
          </cell>
        </row>
        <row r="372">
          <cell r="A372">
            <v>18700</v>
          </cell>
          <cell r="B372">
            <v>740</v>
          </cell>
        </row>
        <row r="373">
          <cell r="A373">
            <v>18710</v>
          </cell>
          <cell r="B373">
            <v>742</v>
          </cell>
        </row>
        <row r="374">
          <cell r="A374">
            <v>18720</v>
          </cell>
          <cell r="B374">
            <v>744</v>
          </cell>
        </row>
        <row r="375">
          <cell r="A375">
            <v>18730</v>
          </cell>
          <cell r="B375">
            <v>746</v>
          </cell>
        </row>
        <row r="376">
          <cell r="A376">
            <v>18740</v>
          </cell>
          <cell r="B376">
            <v>748</v>
          </cell>
        </row>
        <row r="377">
          <cell r="A377">
            <v>18750</v>
          </cell>
          <cell r="B377">
            <v>750</v>
          </cell>
        </row>
        <row r="378">
          <cell r="A378">
            <v>18760</v>
          </cell>
          <cell r="B378">
            <v>752</v>
          </cell>
        </row>
        <row r="379">
          <cell r="A379">
            <v>18770</v>
          </cell>
          <cell r="B379">
            <v>754</v>
          </cell>
        </row>
        <row r="380">
          <cell r="A380">
            <v>18780</v>
          </cell>
          <cell r="B380">
            <v>756</v>
          </cell>
        </row>
        <row r="381">
          <cell r="A381">
            <v>18790</v>
          </cell>
          <cell r="B381">
            <v>758</v>
          </cell>
        </row>
        <row r="382">
          <cell r="A382">
            <v>18800</v>
          </cell>
          <cell r="B382">
            <v>760</v>
          </cell>
        </row>
        <row r="383">
          <cell r="A383">
            <v>18810</v>
          </cell>
          <cell r="B383">
            <v>762</v>
          </cell>
        </row>
        <row r="384">
          <cell r="A384">
            <v>18820</v>
          </cell>
          <cell r="B384">
            <v>764</v>
          </cell>
        </row>
        <row r="385">
          <cell r="A385">
            <v>18830</v>
          </cell>
          <cell r="B385">
            <v>766</v>
          </cell>
        </row>
        <row r="386">
          <cell r="A386">
            <v>18840</v>
          </cell>
          <cell r="B386">
            <v>768</v>
          </cell>
        </row>
        <row r="387">
          <cell r="A387">
            <v>18850</v>
          </cell>
          <cell r="B387">
            <v>770</v>
          </cell>
        </row>
        <row r="388">
          <cell r="A388">
            <v>18860</v>
          </cell>
          <cell r="B388">
            <v>772</v>
          </cell>
        </row>
        <row r="389">
          <cell r="A389">
            <v>18870</v>
          </cell>
          <cell r="B389">
            <v>774</v>
          </cell>
        </row>
        <row r="390">
          <cell r="A390">
            <v>18880</v>
          </cell>
          <cell r="B390">
            <v>776</v>
          </cell>
        </row>
        <row r="391">
          <cell r="A391">
            <v>18890</v>
          </cell>
          <cell r="B391">
            <v>778</v>
          </cell>
        </row>
        <row r="392">
          <cell r="A392">
            <v>18900</v>
          </cell>
          <cell r="B392">
            <v>780</v>
          </cell>
        </row>
        <row r="393">
          <cell r="A393">
            <v>18910</v>
          </cell>
          <cell r="B393">
            <v>782</v>
          </cell>
        </row>
        <row r="394">
          <cell r="A394">
            <v>18920</v>
          </cell>
          <cell r="B394">
            <v>784</v>
          </cell>
        </row>
        <row r="395">
          <cell r="A395">
            <v>18930</v>
          </cell>
          <cell r="B395">
            <v>786</v>
          </cell>
        </row>
        <row r="396">
          <cell r="A396">
            <v>18940</v>
          </cell>
          <cell r="B396">
            <v>788</v>
          </cell>
        </row>
        <row r="397">
          <cell r="A397">
            <v>18950</v>
          </cell>
          <cell r="B397">
            <v>790</v>
          </cell>
        </row>
        <row r="398">
          <cell r="A398">
            <v>18960</v>
          </cell>
          <cell r="B398">
            <v>792</v>
          </cell>
        </row>
        <row r="399">
          <cell r="A399">
            <v>18970</v>
          </cell>
          <cell r="B399">
            <v>794</v>
          </cell>
        </row>
        <row r="400">
          <cell r="A400">
            <v>18980</v>
          </cell>
          <cell r="B400">
            <v>796</v>
          </cell>
        </row>
        <row r="401">
          <cell r="A401">
            <v>18990</v>
          </cell>
          <cell r="B401">
            <v>798</v>
          </cell>
        </row>
        <row r="402">
          <cell r="A402">
            <v>19000</v>
          </cell>
          <cell r="B402">
            <v>800</v>
          </cell>
        </row>
        <row r="403">
          <cell r="A403">
            <v>19010</v>
          </cell>
          <cell r="B403">
            <v>802</v>
          </cell>
        </row>
        <row r="404">
          <cell r="A404">
            <v>19020</v>
          </cell>
          <cell r="B404">
            <v>804</v>
          </cell>
        </row>
        <row r="405">
          <cell r="A405">
            <v>19030</v>
          </cell>
          <cell r="B405">
            <v>806</v>
          </cell>
        </row>
        <row r="406">
          <cell r="A406">
            <v>19040</v>
          </cell>
          <cell r="B406">
            <v>808</v>
          </cell>
        </row>
        <row r="407">
          <cell r="A407">
            <v>19050</v>
          </cell>
          <cell r="B407">
            <v>810</v>
          </cell>
        </row>
        <row r="408">
          <cell r="A408">
            <v>19060</v>
          </cell>
          <cell r="B408">
            <v>812</v>
          </cell>
        </row>
        <row r="409">
          <cell r="A409">
            <v>19070</v>
          </cell>
          <cell r="B409">
            <v>814</v>
          </cell>
        </row>
        <row r="410">
          <cell r="A410">
            <v>19080</v>
          </cell>
          <cell r="B410">
            <v>816</v>
          </cell>
        </row>
        <row r="411">
          <cell r="A411">
            <v>19090</v>
          </cell>
          <cell r="B411">
            <v>818</v>
          </cell>
        </row>
        <row r="412">
          <cell r="A412">
            <v>19100</v>
          </cell>
          <cell r="B412">
            <v>820</v>
          </cell>
        </row>
        <row r="413">
          <cell r="A413">
            <v>19110</v>
          </cell>
          <cell r="B413">
            <v>822</v>
          </cell>
        </row>
        <row r="414">
          <cell r="A414">
            <v>19120</v>
          </cell>
          <cell r="B414">
            <v>824</v>
          </cell>
        </row>
        <row r="415">
          <cell r="A415">
            <v>19130</v>
          </cell>
          <cell r="B415">
            <v>826</v>
          </cell>
        </row>
        <row r="416">
          <cell r="A416">
            <v>19140</v>
          </cell>
          <cell r="B416">
            <v>828</v>
          </cell>
        </row>
        <row r="417">
          <cell r="A417">
            <v>19150</v>
          </cell>
          <cell r="B417">
            <v>830</v>
          </cell>
        </row>
        <row r="418">
          <cell r="A418">
            <v>19160</v>
          </cell>
          <cell r="B418">
            <v>832</v>
          </cell>
        </row>
        <row r="419">
          <cell r="A419">
            <v>19170</v>
          </cell>
          <cell r="B419">
            <v>834</v>
          </cell>
        </row>
        <row r="420">
          <cell r="A420">
            <v>19180</v>
          </cell>
          <cell r="B420">
            <v>836</v>
          </cell>
        </row>
        <row r="421">
          <cell r="A421">
            <v>19190</v>
          </cell>
          <cell r="B421">
            <v>838</v>
          </cell>
        </row>
        <row r="422">
          <cell r="A422">
            <v>19200</v>
          </cell>
          <cell r="B422">
            <v>840</v>
          </cell>
        </row>
        <row r="423">
          <cell r="A423">
            <v>19210</v>
          </cell>
          <cell r="B423">
            <v>842</v>
          </cell>
        </row>
        <row r="424">
          <cell r="A424">
            <v>19220</v>
          </cell>
          <cell r="B424">
            <v>844</v>
          </cell>
        </row>
        <row r="425">
          <cell r="A425">
            <v>19230</v>
          </cell>
          <cell r="B425">
            <v>846</v>
          </cell>
        </row>
        <row r="426">
          <cell r="A426">
            <v>19240</v>
          </cell>
          <cell r="B426">
            <v>848</v>
          </cell>
        </row>
        <row r="427">
          <cell r="A427">
            <v>19250</v>
          </cell>
          <cell r="B427">
            <v>850</v>
          </cell>
        </row>
        <row r="428">
          <cell r="A428">
            <v>19260</v>
          </cell>
          <cell r="B428">
            <v>852</v>
          </cell>
        </row>
        <row r="429">
          <cell r="A429">
            <v>19270</v>
          </cell>
          <cell r="B429">
            <v>854</v>
          </cell>
        </row>
        <row r="430">
          <cell r="A430">
            <v>19280</v>
          </cell>
          <cell r="B430">
            <v>856</v>
          </cell>
        </row>
        <row r="431">
          <cell r="A431">
            <v>19290</v>
          </cell>
          <cell r="B431">
            <v>858</v>
          </cell>
        </row>
        <row r="432">
          <cell r="A432">
            <v>19300</v>
          </cell>
          <cell r="B432">
            <v>860</v>
          </cell>
        </row>
        <row r="433">
          <cell r="A433">
            <v>19310</v>
          </cell>
          <cell r="B433">
            <v>862</v>
          </cell>
        </row>
        <row r="434">
          <cell r="A434">
            <v>19320</v>
          </cell>
          <cell r="B434">
            <v>864</v>
          </cell>
        </row>
        <row r="435">
          <cell r="A435">
            <v>19330</v>
          </cell>
          <cell r="B435">
            <v>866</v>
          </cell>
        </row>
        <row r="436">
          <cell r="A436">
            <v>19340</v>
          </cell>
          <cell r="B436">
            <v>868</v>
          </cell>
        </row>
        <row r="437">
          <cell r="A437">
            <v>19350</v>
          </cell>
          <cell r="B437">
            <v>870</v>
          </cell>
        </row>
        <row r="438">
          <cell r="A438">
            <v>19360</v>
          </cell>
          <cell r="B438">
            <v>872</v>
          </cell>
        </row>
        <row r="439">
          <cell r="A439">
            <v>19370</v>
          </cell>
          <cell r="B439">
            <v>874</v>
          </cell>
        </row>
        <row r="440">
          <cell r="A440">
            <v>19380</v>
          </cell>
          <cell r="B440">
            <v>876</v>
          </cell>
        </row>
        <row r="441">
          <cell r="A441">
            <v>19390</v>
          </cell>
          <cell r="B441">
            <v>878</v>
          </cell>
        </row>
        <row r="442">
          <cell r="A442">
            <v>19400</v>
          </cell>
          <cell r="B442">
            <v>880</v>
          </cell>
        </row>
        <row r="443">
          <cell r="A443">
            <v>19410</v>
          </cell>
          <cell r="B443">
            <v>882</v>
          </cell>
        </row>
        <row r="444">
          <cell r="A444">
            <v>19420</v>
          </cell>
          <cell r="B444">
            <v>884</v>
          </cell>
        </row>
        <row r="445">
          <cell r="A445">
            <v>19430</v>
          </cell>
          <cell r="B445">
            <v>886</v>
          </cell>
        </row>
        <row r="446">
          <cell r="A446">
            <v>19440</v>
          </cell>
          <cell r="B446">
            <v>888</v>
          </cell>
        </row>
        <row r="447">
          <cell r="A447">
            <v>19450</v>
          </cell>
          <cell r="B447">
            <v>890</v>
          </cell>
        </row>
        <row r="448">
          <cell r="A448">
            <v>19460</v>
          </cell>
          <cell r="B448">
            <v>892</v>
          </cell>
        </row>
        <row r="449">
          <cell r="A449">
            <v>19470</v>
          </cell>
          <cell r="B449">
            <v>894</v>
          </cell>
        </row>
        <row r="450">
          <cell r="A450">
            <v>19480</v>
          </cell>
          <cell r="B450">
            <v>896</v>
          </cell>
        </row>
        <row r="451">
          <cell r="A451">
            <v>19490</v>
          </cell>
          <cell r="B451">
            <v>898</v>
          </cell>
        </row>
        <row r="452">
          <cell r="A452">
            <v>19500</v>
          </cell>
          <cell r="B452">
            <v>900</v>
          </cell>
        </row>
        <row r="453">
          <cell r="A453">
            <v>19510</v>
          </cell>
          <cell r="B453">
            <v>902</v>
          </cell>
        </row>
        <row r="454">
          <cell r="A454">
            <v>19520</v>
          </cell>
          <cell r="B454">
            <v>904</v>
          </cell>
        </row>
        <row r="455">
          <cell r="A455">
            <v>19530</v>
          </cell>
          <cell r="B455">
            <v>906</v>
          </cell>
        </row>
        <row r="456">
          <cell r="A456">
            <v>19540</v>
          </cell>
          <cell r="B456">
            <v>908</v>
          </cell>
        </row>
        <row r="457">
          <cell r="A457">
            <v>19550</v>
          </cell>
          <cell r="B457">
            <v>910</v>
          </cell>
        </row>
        <row r="458">
          <cell r="A458">
            <v>19560</v>
          </cell>
          <cell r="B458">
            <v>912</v>
          </cell>
        </row>
        <row r="459">
          <cell r="A459">
            <v>19570</v>
          </cell>
          <cell r="B459">
            <v>914</v>
          </cell>
        </row>
        <row r="460">
          <cell r="A460">
            <v>19580</v>
          </cell>
          <cell r="B460">
            <v>916</v>
          </cell>
        </row>
        <row r="461">
          <cell r="A461">
            <v>19590</v>
          </cell>
          <cell r="B461">
            <v>918</v>
          </cell>
        </row>
        <row r="462">
          <cell r="A462">
            <v>19600</v>
          </cell>
          <cell r="B462">
            <v>920</v>
          </cell>
        </row>
        <row r="463">
          <cell r="A463">
            <v>19610</v>
          </cell>
          <cell r="B463">
            <v>922</v>
          </cell>
        </row>
        <row r="464">
          <cell r="A464">
            <v>19620</v>
          </cell>
          <cell r="B464">
            <v>924</v>
          </cell>
        </row>
        <row r="465">
          <cell r="A465">
            <v>19630</v>
          </cell>
          <cell r="B465">
            <v>926</v>
          </cell>
        </row>
        <row r="466">
          <cell r="A466">
            <v>19640</v>
          </cell>
          <cell r="B466">
            <v>928</v>
          </cell>
        </row>
        <row r="467">
          <cell r="A467">
            <v>19650</v>
          </cell>
          <cell r="B467">
            <v>930</v>
          </cell>
        </row>
        <row r="468">
          <cell r="A468">
            <v>19660</v>
          </cell>
          <cell r="B468">
            <v>932</v>
          </cell>
        </row>
        <row r="469">
          <cell r="A469">
            <v>19670</v>
          </cell>
          <cell r="B469">
            <v>934</v>
          </cell>
        </row>
        <row r="470">
          <cell r="A470">
            <v>19680</v>
          </cell>
          <cell r="B470">
            <v>936</v>
          </cell>
        </row>
        <row r="471">
          <cell r="A471">
            <v>19690</v>
          </cell>
          <cell r="B471">
            <v>938</v>
          </cell>
        </row>
        <row r="472">
          <cell r="A472">
            <v>19700</v>
          </cell>
          <cell r="B472">
            <v>940</v>
          </cell>
        </row>
        <row r="473">
          <cell r="A473">
            <v>19710</v>
          </cell>
          <cell r="B473">
            <v>942</v>
          </cell>
        </row>
        <row r="474">
          <cell r="A474">
            <v>19720</v>
          </cell>
          <cell r="B474">
            <v>944</v>
          </cell>
        </row>
        <row r="475">
          <cell r="A475">
            <v>19730</v>
          </cell>
          <cell r="B475">
            <v>946</v>
          </cell>
        </row>
        <row r="476">
          <cell r="A476">
            <v>19740</v>
          </cell>
          <cell r="B476">
            <v>948</v>
          </cell>
        </row>
        <row r="477">
          <cell r="A477">
            <v>19750</v>
          </cell>
          <cell r="B477">
            <v>950</v>
          </cell>
        </row>
        <row r="478">
          <cell r="A478">
            <v>19760</v>
          </cell>
          <cell r="B478">
            <v>952</v>
          </cell>
        </row>
        <row r="479">
          <cell r="A479">
            <v>19770</v>
          </cell>
          <cell r="B479">
            <v>954</v>
          </cell>
        </row>
        <row r="480">
          <cell r="A480">
            <v>19780</v>
          </cell>
          <cell r="B480">
            <v>956</v>
          </cell>
        </row>
        <row r="481">
          <cell r="A481">
            <v>19790</v>
          </cell>
          <cell r="B481">
            <v>958</v>
          </cell>
        </row>
        <row r="482">
          <cell r="A482">
            <v>19800</v>
          </cell>
          <cell r="B482">
            <v>960</v>
          </cell>
        </row>
        <row r="483">
          <cell r="A483">
            <v>19810</v>
          </cell>
          <cell r="B483">
            <v>962</v>
          </cell>
        </row>
        <row r="484">
          <cell r="A484">
            <v>19820</v>
          </cell>
          <cell r="B484">
            <v>964</v>
          </cell>
        </row>
        <row r="485">
          <cell r="A485">
            <v>19830</v>
          </cell>
          <cell r="B485">
            <v>966</v>
          </cell>
        </row>
        <row r="486">
          <cell r="A486">
            <v>19840</v>
          </cell>
          <cell r="B486">
            <v>968</v>
          </cell>
        </row>
        <row r="487">
          <cell r="A487">
            <v>19850</v>
          </cell>
          <cell r="B487">
            <v>970</v>
          </cell>
        </row>
        <row r="488">
          <cell r="A488">
            <v>19860</v>
          </cell>
          <cell r="B488">
            <v>972</v>
          </cell>
        </row>
        <row r="489">
          <cell r="A489">
            <v>19870</v>
          </cell>
          <cell r="B489">
            <v>974</v>
          </cell>
        </row>
        <row r="490">
          <cell r="A490">
            <v>19880</v>
          </cell>
          <cell r="B490">
            <v>976</v>
          </cell>
        </row>
        <row r="491">
          <cell r="A491">
            <v>19890</v>
          </cell>
          <cell r="B491">
            <v>978</v>
          </cell>
        </row>
        <row r="492">
          <cell r="A492">
            <v>19900</v>
          </cell>
          <cell r="B492">
            <v>980</v>
          </cell>
        </row>
        <row r="493">
          <cell r="A493">
            <v>19910</v>
          </cell>
          <cell r="B493">
            <v>982</v>
          </cell>
        </row>
        <row r="494">
          <cell r="A494">
            <v>19920</v>
          </cell>
          <cell r="B494">
            <v>984</v>
          </cell>
        </row>
        <row r="495">
          <cell r="A495">
            <v>19930</v>
          </cell>
          <cell r="B495">
            <v>986</v>
          </cell>
        </row>
        <row r="496">
          <cell r="A496">
            <v>19940</v>
          </cell>
          <cell r="B496">
            <v>988</v>
          </cell>
        </row>
        <row r="497">
          <cell r="A497">
            <v>19950</v>
          </cell>
          <cell r="B497">
            <v>990</v>
          </cell>
        </row>
        <row r="498">
          <cell r="A498">
            <v>19960</v>
          </cell>
          <cell r="B498">
            <v>992</v>
          </cell>
        </row>
        <row r="499">
          <cell r="A499">
            <v>19970</v>
          </cell>
          <cell r="B499">
            <v>994</v>
          </cell>
        </row>
        <row r="500">
          <cell r="A500">
            <v>19980</v>
          </cell>
          <cell r="B500">
            <v>996</v>
          </cell>
        </row>
        <row r="501">
          <cell r="A501">
            <v>19990</v>
          </cell>
          <cell r="B501">
            <v>998</v>
          </cell>
        </row>
        <row r="502">
          <cell r="A502">
            <v>20000</v>
          </cell>
          <cell r="B502">
            <v>1000</v>
          </cell>
        </row>
        <row r="503">
          <cell r="A503">
            <v>20010</v>
          </cell>
          <cell r="B503">
            <v>1002</v>
          </cell>
        </row>
        <row r="504">
          <cell r="A504">
            <v>20020</v>
          </cell>
          <cell r="B504">
            <v>1004</v>
          </cell>
        </row>
        <row r="505">
          <cell r="A505">
            <v>20030</v>
          </cell>
          <cell r="B505">
            <v>1006</v>
          </cell>
        </row>
        <row r="506">
          <cell r="A506">
            <v>20040</v>
          </cell>
          <cell r="B506">
            <v>1008</v>
          </cell>
        </row>
        <row r="507">
          <cell r="A507">
            <v>20050</v>
          </cell>
          <cell r="B507">
            <v>1010</v>
          </cell>
        </row>
        <row r="508">
          <cell r="A508">
            <v>20060</v>
          </cell>
          <cell r="B508">
            <v>1012</v>
          </cell>
        </row>
        <row r="509">
          <cell r="A509">
            <v>20070</v>
          </cell>
          <cell r="B509">
            <v>1014</v>
          </cell>
        </row>
        <row r="510">
          <cell r="A510">
            <v>20080</v>
          </cell>
          <cell r="B510">
            <v>1016</v>
          </cell>
        </row>
        <row r="511">
          <cell r="A511">
            <v>20090</v>
          </cell>
          <cell r="B511">
            <v>1018</v>
          </cell>
        </row>
        <row r="512">
          <cell r="A512">
            <v>20100</v>
          </cell>
          <cell r="B512">
            <v>1020</v>
          </cell>
        </row>
        <row r="513">
          <cell r="A513">
            <v>20110</v>
          </cell>
          <cell r="B513">
            <v>1022</v>
          </cell>
        </row>
        <row r="514">
          <cell r="A514">
            <v>20120</v>
          </cell>
          <cell r="B514">
            <v>1024</v>
          </cell>
        </row>
        <row r="515">
          <cell r="A515">
            <v>20130</v>
          </cell>
          <cell r="B515">
            <v>1026</v>
          </cell>
        </row>
        <row r="516">
          <cell r="A516">
            <v>20140</v>
          </cell>
          <cell r="B516">
            <v>1028</v>
          </cell>
        </row>
        <row r="517">
          <cell r="A517">
            <v>20150</v>
          </cell>
          <cell r="B517">
            <v>1030</v>
          </cell>
        </row>
        <row r="518">
          <cell r="A518">
            <v>20160</v>
          </cell>
          <cell r="B518">
            <v>1032</v>
          </cell>
        </row>
        <row r="519">
          <cell r="A519">
            <v>20170</v>
          </cell>
          <cell r="B519">
            <v>1034</v>
          </cell>
        </row>
        <row r="520">
          <cell r="A520">
            <v>20180</v>
          </cell>
          <cell r="B520">
            <v>1036</v>
          </cell>
        </row>
        <row r="521">
          <cell r="A521">
            <v>20190</v>
          </cell>
          <cell r="B521">
            <v>1038</v>
          </cell>
        </row>
        <row r="522">
          <cell r="A522">
            <v>20200</v>
          </cell>
          <cell r="B522">
            <v>1040</v>
          </cell>
        </row>
        <row r="523">
          <cell r="A523">
            <v>20210</v>
          </cell>
          <cell r="B523">
            <v>1042</v>
          </cell>
        </row>
        <row r="524">
          <cell r="A524">
            <v>20220</v>
          </cell>
          <cell r="B524">
            <v>1044</v>
          </cell>
        </row>
        <row r="525">
          <cell r="A525">
            <v>20230</v>
          </cell>
          <cell r="B525">
            <v>1046</v>
          </cell>
        </row>
        <row r="526">
          <cell r="A526">
            <v>20240</v>
          </cell>
          <cell r="B526">
            <v>1048</v>
          </cell>
        </row>
        <row r="527">
          <cell r="A527">
            <v>20250</v>
          </cell>
          <cell r="B527">
            <v>1050</v>
          </cell>
        </row>
        <row r="528">
          <cell r="A528">
            <v>20260</v>
          </cell>
          <cell r="B528">
            <v>1052</v>
          </cell>
        </row>
        <row r="529">
          <cell r="A529">
            <v>20270</v>
          </cell>
          <cell r="B529">
            <v>1054</v>
          </cell>
        </row>
        <row r="530">
          <cell r="A530">
            <v>20280</v>
          </cell>
          <cell r="B530">
            <v>1056</v>
          </cell>
        </row>
        <row r="531">
          <cell r="A531">
            <v>20290</v>
          </cell>
          <cell r="B531">
            <v>1058</v>
          </cell>
        </row>
        <row r="532">
          <cell r="A532">
            <v>20300</v>
          </cell>
          <cell r="B532">
            <v>1060</v>
          </cell>
        </row>
        <row r="533">
          <cell r="A533">
            <v>20310</v>
          </cell>
          <cell r="B533">
            <v>1062</v>
          </cell>
        </row>
        <row r="534">
          <cell r="A534">
            <v>20320</v>
          </cell>
          <cell r="B534">
            <v>1064</v>
          </cell>
        </row>
        <row r="535">
          <cell r="A535">
            <v>20330</v>
          </cell>
          <cell r="B535">
            <v>1066</v>
          </cell>
        </row>
        <row r="536">
          <cell r="A536">
            <v>20340</v>
          </cell>
          <cell r="B536">
            <v>1068</v>
          </cell>
        </row>
        <row r="537">
          <cell r="A537">
            <v>20350</v>
          </cell>
          <cell r="B537">
            <v>1070</v>
          </cell>
        </row>
        <row r="538">
          <cell r="A538">
            <v>20360</v>
          </cell>
          <cell r="B538">
            <v>1072</v>
          </cell>
        </row>
        <row r="539">
          <cell r="A539">
            <v>20370</v>
          </cell>
          <cell r="B539">
            <v>1074</v>
          </cell>
        </row>
        <row r="540">
          <cell r="A540">
            <v>20380</v>
          </cell>
          <cell r="B540">
            <v>1076</v>
          </cell>
        </row>
        <row r="541">
          <cell r="A541">
            <v>20390</v>
          </cell>
          <cell r="B541">
            <v>1078</v>
          </cell>
        </row>
        <row r="542">
          <cell r="A542">
            <v>20400</v>
          </cell>
          <cell r="B542">
            <v>1080</v>
          </cell>
        </row>
        <row r="543">
          <cell r="A543">
            <v>20410</v>
          </cell>
          <cell r="B543">
            <v>1082</v>
          </cell>
        </row>
        <row r="544">
          <cell r="A544">
            <v>20420</v>
          </cell>
          <cell r="B544">
            <v>1084</v>
          </cell>
        </row>
        <row r="545">
          <cell r="A545">
            <v>20430</v>
          </cell>
          <cell r="B545">
            <v>1086</v>
          </cell>
        </row>
        <row r="546">
          <cell r="A546">
            <v>20440</v>
          </cell>
          <cell r="B546">
            <v>1088</v>
          </cell>
        </row>
        <row r="547">
          <cell r="A547">
            <v>20450</v>
          </cell>
          <cell r="B547">
            <v>1090</v>
          </cell>
        </row>
        <row r="548">
          <cell r="A548">
            <v>20460</v>
          </cell>
          <cell r="B548">
            <v>1092</v>
          </cell>
        </row>
        <row r="549">
          <cell r="A549">
            <v>20470</v>
          </cell>
          <cell r="B549">
            <v>1094</v>
          </cell>
        </row>
        <row r="550">
          <cell r="A550">
            <v>20480</v>
          </cell>
          <cell r="B550">
            <v>1096</v>
          </cell>
        </row>
        <row r="551">
          <cell r="A551">
            <v>20490</v>
          </cell>
          <cell r="B551">
            <v>1098</v>
          </cell>
        </row>
        <row r="552">
          <cell r="A552">
            <v>20500</v>
          </cell>
          <cell r="B552">
            <v>1100</v>
          </cell>
        </row>
        <row r="553">
          <cell r="A553">
            <v>20510</v>
          </cell>
          <cell r="B553">
            <v>1102</v>
          </cell>
        </row>
        <row r="554">
          <cell r="A554">
            <v>20520</v>
          </cell>
          <cell r="B554">
            <v>1104</v>
          </cell>
        </row>
        <row r="555">
          <cell r="A555">
            <v>20530</v>
          </cell>
          <cell r="B555">
            <v>1106</v>
          </cell>
        </row>
        <row r="556">
          <cell r="A556">
            <v>20540</v>
          </cell>
          <cell r="B556">
            <v>1108</v>
          </cell>
        </row>
        <row r="557">
          <cell r="A557">
            <v>20550</v>
          </cell>
          <cell r="B557">
            <v>1110</v>
          </cell>
        </row>
        <row r="558">
          <cell r="A558">
            <v>20560</v>
          </cell>
          <cell r="B558">
            <v>1112</v>
          </cell>
        </row>
        <row r="559">
          <cell r="A559">
            <v>20570</v>
          </cell>
          <cell r="B559">
            <v>1114</v>
          </cell>
        </row>
        <row r="560">
          <cell r="A560">
            <v>20580</v>
          </cell>
          <cell r="B560">
            <v>1116</v>
          </cell>
        </row>
        <row r="561">
          <cell r="A561">
            <v>20590</v>
          </cell>
          <cell r="B561">
            <v>1118</v>
          </cell>
        </row>
        <row r="562">
          <cell r="A562">
            <v>20600</v>
          </cell>
          <cell r="B562">
            <v>1120</v>
          </cell>
        </row>
        <row r="563">
          <cell r="A563">
            <v>20610</v>
          </cell>
          <cell r="B563">
            <v>1122</v>
          </cell>
        </row>
        <row r="564">
          <cell r="A564">
            <v>20620</v>
          </cell>
          <cell r="B564">
            <v>1124</v>
          </cell>
        </row>
        <row r="565">
          <cell r="A565">
            <v>20630</v>
          </cell>
          <cell r="B565">
            <v>1126</v>
          </cell>
        </row>
        <row r="566">
          <cell r="A566">
            <v>20640</v>
          </cell>
          <cell r="B566">
            <v>1128</v>
          </cell>
        </row>
        <row r="567">
          <cell r="A567">
            <v>20650</v>
          </cell>
          <cell r="B567">
            <v>1130</v>
          </cell>
        </row>
        <row r="568">
          <cell r="A568">
            <v>20660</v>
          </cell>
          <cell r="B568">
            <v>1132</v>
          </cell>
        </row>
        <row r="569">
          <cell r="A569">
            <v>20670</v>
          </cell>
          <cell r="B569">
            <v>1134</v>
          </cell>
        </row>
        <row r="570">
          <cell r="A570">
            <v>20680</v>
          </cell>
          <cell r="B570">
            <v>1136</v>
          </cell>
        </row>
        <row r="571">
          <cell r="A571">
            <v>20690</v>
          </cell>
          <cell r="B571">
            <v>1138</v>
          </cell>
        </row>
        <row r="572">
          <cell r="A572">
            <v>20700</v>
          </cell>
          <cell r="B572">
            <v>1140</v>
          </cell>
        </row>
        <row r="573">
          <cell r="A573">
            <v>20710</v>
          </cell>
          <cell r="B573">
            <v>1142</v>
          </cell>
        </row>
        <row r="574">
          <cell r="A574">
            <v>20720</v>
          </cell>
          <cell r="B574">
            <v>1144</v>
          </cell>
        </row>
        <row r="575">
          <cell r="A575">
            <v>20730</v>
          </cell>
          <cell r="B575">
            <v>1146</v>
          </cell>
        </row>
        <row r="576">
          <cell r="A576">
            <v>20740</v>
          </cell>
          <cell r="B576">
            <v>1148</v>
          </cell>
        </row>
        <row r="577">
          <cell r="A577">
            <v>20750</v>
          </cell>
          <cell r="B577">
            <v>1150</v>
          </cell>
        </row>
        <row r="578">
          <cell r="A578">
            <v>20760</v>
          </cell>
          <cell r="B578">
            <v>1152</v>
          </cell>
        </row>
        <row r="579">
          <cell r="A579">
            <v>20770</v>
          </cell>
          <cell r="B579">
            <v>1154</v>
          </cell>
        </row>
        <row r="580">
          <cell r="A580">
            <v>20780</v>
          </cell>
          <cell r="B580">
            <v>1156</v>
          </cell>
        </row>
        <row r="581">
          <cell r="A581">
            <v>20790</v>
          </cell>
          <cell r="B581">
            <v>1158</v>
          </cell>
        </row>
        <row r="582">
          <cell r="A582">
            <v>20800</v>
          </cell>
          <cell r="B582">
            <v>1160</v>
          </cell>
        </row>
        <row r="583">
          <cell r="A583">
            <v>20810</v>
          </cell>
          <cell r="B583">
            <v>1162</v>
          </cell>
        </row>
        <row r="584">
          <cell r="A584">
            <v>20820</v>
          </cell>
          <cell r="B584">
            <v>1164</v>
          </cell>
        </row>
        <row r="585">
          <cell r="A585">
            <v>20830</v>
          </cell>
          <cell r="B585">
            <v>1166</v>
          </cell>
        </row>
        <row r="586">
          <cell r="A586">
            <v>20840</v>
          </cell>
          <cell r="B586">
            <v>1168</v>
          </cell>
        </row>
        <row r="587">
          <cell r="A587">
            <v>20850</v>
          </cell>
          <cell r="B587">
            <v>1170</v>
          </cell>
        </row>
        <row r="588">
          <cell r="A588">
            <v>20860</v>
          </cell>
          <cell r="B588">
            <v>1172</v>
          </cell>
        </row>
        <row r="589">
          <cell r="A589">
            <v>20870</v>
          </cell>
          <cell r="B589">
            <v>1174</v>
          </cell>
        </row>
        <row r="590">
          <cell r="A590">
            <v>20880</v>
          </cell>
          <cell r="B590">
            <v>1176</v>
          </cell>
        </row>
        <row r="591">
          <cell r="A591">
            <v>20890</v>
          </cell>
          <cell r="B591">
            <v>1178</v>
          </cell>
        </row>
        <row r="592">
          <cell r="A592">
            <v>20900</v>
          </cell>
          <cell r="B592">
            <v>1180</v>
          </cell>
        </row>
        <row r="593">
          <cell r="A593">
            <v>20910</v>
          </cell>
          <cell r="B593">
            <v>1182</v>
          </cell>
        </row>
        <row r="594">
          <cell r="A594">
            <v>20920</v>
          </cell>
          <cell r="B594">
            <v>1184</v>
          </cell>
        </row>
        <row r="595">
          <cell r="A595">
            <v>20930</v>
          </cell>
          <cell r="B595">
            <v>1186</v>
          </cell>
        </row>
        <row r="596">
          <cell r="A596">
            <v>20940</v>
          </cell>
          <cell r="B596">
            <v>1188</v>
          </cell>
        </row>
        <row r="597">
          <cell r="A597">
            <v>20950</v>
          </cell>
          <cell r="B597">
            <v>1190</v>
          </cell>
        </row>
        <row r="598">
          <cell r="A598">
            <v>20960</v>
          </cell>
          <cell r="B598">
            <v>1192</v>
          </cell>
        </row>
        <row r="599">
          <cell r="A599">
            <v>20970</v>
          </cell>
          <cell r="B599">
            <v>1194</v>
          </cell>
        </row>
        <row r="600">
          <cell r="A600">
            <v>20980</v>
          </cell>
          <cell r="B600">
            <v>1196</v>
          </cell>
        </row>
        <row r="601">
          <cell r="A601">
            <v>20990</v>
          </cell>
          <cell r="B601">
            <v>1198</v>
          </cell>
        </row>
        <row r="602">
          <cell r="A602">
            <v>21000</v>
          </cell>
          <cell r="B602">
            <v>1200</v>
          </cell>
        </row>
        <row r="603">
          <cell r="A603">
            <v>21010</v>
          </cell>
          <cell r="B603">
            <v>1202</v>
          </cell>
        </row>
        <row r="604">
          <cell r="A604">
            <v>21020</v>
          </cell>
          <cell r="B604">
            <v>1204</v>
          </cell>
        </row>
        <row r="605">
          <cell r="A605">
            <v>21030</v>
          </cell>
          <cell r="B605">
            <v>1206</v>
          </cell>
        </row>
        <row r="606">
          <cell r="A606">
            <v>21040</v>
          </cell>
          <cell r="B606">
            <v>1208</v>
          </cell>
        </row>
        <row r="607">
          <cell r="A607">
            <v>21050</v>
          </cell>
          <cell r="B607">
            <v>1210</v>
          </cell>
        </row>
        <row r="608">
          <cell r="A608">
            <v>21060</v>
          </cell>
          <cell r="B608">
            <v>1212</v>
          </cell>
        </row>
        <row r="609">
          <cell r="A609">
            <v>21070</v>
          </cell>
          <cell r="B609">
            <v>1214</v>
          </cell>
        </row>
        <row r="610">
          <cell r="A610">
            <v>21080</v>
          </cell>
          <cell r="B610">
            <v>1216</v>
          </cell>
        </row>
        <row r="611">
          <cell r="A611">
            <v>21090</v>
          </cell>
          <cell r="B611">
            <v>1218</v>
          </cell>
        </row>
        <row r="612">
          <cell r="A612">
            <v>21100</v>
          </cell>
          <cell r="B612">
            <v>1220</v>
          </cell>
        </row>
        <row r="613">
          <cell r="A613">
            <v>21110</v>
          </cell>
          <cell r="B613">
            <v>1222</v>
          </cell>
        </row>
        <row r="614">
          <cell r="A614">
            <v>21120</v>
          </cell>
          <cell r="B614">
            <v>1224</v>
          </cell>
        </row>
        <row r="615">
          <cell r="A615">
            <v>21130</v>
          </cell>
          <cell r="B615">
            <v>1226</v>
          </cell>
        </row>
        <row r="616">
          <cell r="A616">
            <v>21140</v>
          </cell>
          <cell r="B616">
            <v>1228</v>
          </cell>
        </row>
        <row r="617">
          <cell r="A617">
            <v>21150</v>
          </cell>
          <cell r="B617">
            <v>1230</v>
          </cell>
        </row>
        <row r="618">
          <cell r="A618">
            <v>21160</v>
          </cell>
          <cell r="B618">
            <v>1232</v>
          </cell>
        </row>
        <row r="619">
          <cell r="A619">
            <v>21170</v>
          </cell>
          <cell r="B619">
            <v>1234</v>
          </cell>
        </row>
        <row r="620">
          <cell r="A620">
            <v>21180</v>
          </cell>
          <cell r="B620">
            <v>1236</v>
          </cell>
        </row>
        <row r="621">
          <cell r="A621">
            <v>21190</v>
          </cell>
          <cell r="B621">
            <v>1238</v>
          </cell>
        </row>
        <row r="622">
          <cell r="A622">
            <v>21200</v>
          </cell>
          <cell r="B622">
            <v>1240</v>
          </cell>
        </row>
        <row r="623">
          <cell r="A623">
            <v>21210</v>
          </cell>
          <cell r="B623">
            <v>1242</v>
          </cell>
        </row>
        <row r="624">
          <cell r="A624">
            <v>21220</v>
          </cell>
          <cell r="B624">
            <v>1244</v>
          </cell>
        </row>
        <row r="625">
          <cell r="A625">
            <v>21230</v>
          </cell>
          <cell r="B625">
            <v>1246</v>
          </cell>
        </row>
        <row r="626">
          <cell r="A626">
            <v>21240</v>
          </cell>
          <cell r="B626">
            <v>1248</v>
          </cell>
        </row>
        <row r="627">
          <cell r="A627">
            <v>21250</v>
          </cell>
          <cell r="B627">
            <v>1250</v>
          </cell>
        </row>
        <row r="628">
          <cell r="A628">
            <v>21260</v>
          </cell>
          <cell r="B628">
            <v>1252</v>
          </cell>
        </row>
        <row r="629">
          <cell r="A629">
            <v>21270</v>
          </cell>
          <cell r="B629">
            <v>1254</v>
          </cell>
        </row>
        <row r="630">
          <cell r="A630">
            <v>21280</v>
          </cell>
          <cell r="B630">
            <v>1256</v>
          </cell>
        </row>
        <row r="631">
          <cell r="A631">
            <v>21290</v>
          </cell>
          <cell r="B631">
            <v>1258</v>
          </cell>
        </row>
        <row r="632">
          <cell r="A632">
            <v>21300</v>
          </cell>
          <cell r="B632">
            <v>1260</v>
          </cell>
        </row>
        <row r="633">
          <cell r="A633">
            <v>21310</v>
          </cell>
          <cell r="B633">
            <v>1262</v>
          </cell>
        </row>
        <row r="634">
          <cell r="A634">
            <v>21320</v>
          </cell>
          <cell r="B634">
            <v>1264</v>
          </cell>
        </row>
        <row r="635">
          <cell r="A635">
            <v>21330</v>
          </cell>
          <cell r="B635">
            <v>1266</v>
          </cell>
        </row>
        <row r="636">
          <cell r="A636">
            <v>21340</v>
          </cell>
          <cell r="B636">
            <v>1268</v>
          </cell>
        </row>
        <row r="637">
          <cell r="A637">
            <v>21350</v>
          </cell>
          <cell r="B637">
            <v>1270</v>
          </cell>
        </row>
        <row r="638">
          <cell r="A638">
            <v>21360</v>
          </cell>
          <cell r="B638">
            <v>1272</v>
          </cell>
        </row>
        <row r="639">
          <cell r="A639">
            <v>21370</v>
          </cell>
          <cell r="B639">
            <v>1274</v>
          </cell>
        </row>
        <row r="640">
          <cell r="A640">
            <v>21380</v>
          </cell>
          <cell r="B640">
            <v>1276</v>
          </cell>
        </row>
        <row r="641">
          <cell r="A641">
            <v>21390</v>
          </cell>
          <cell r="B641">
            <v>1278</v>
          </cell>
        </row>
        <row r="642">
          <cell r="A642">
            <v>21400</v>
          </cell>
          <cell r="B642">
            <v>1280</v>
          </cell>
        </row>
        <row r="643">
          <cell r="A643">
            <v>21410</v>
          </cell>
          <cell r="B643">
            <v>1282</v>
          </cell>
        </row>
        <row r="644">
          <cell r="A644">
            <v>21420</v>
          </cell>
          <cell r="B644">
            <v>1284</v>
          </cell>
        </row>
        <row r="645">
          <cell r="A645">
            <v>21430</v>
          </cell>
          <cell r="B645">
            <v>1286</v>
          </cell>
        </row>
        <row r="646">
          <cell r="A646">
            <v>21440</v>
          </cell>
          <cell r="B646">
            <v>1288</v>
          </cell>
        </row>
        <row r="647">
          <cell r="A647">
            <v>21450</v>
          </cell>
          <cell r="B647">
            <v>1290</v>
          </cell>
        </row>
        <row r="648">
          <cell r="A648">
            <v>21460</v>
          </cell>
          <cell r="B648">
            <v>1292</v>
          </cell>
        </row>
        <row r="649">
          <cell r="A649">
            <v>21470</v>
          </cell>
          <cell r="B649">
            <v>1294</v>
          </cell>
        </row>
        <row r="650">
          <cell r="A650">
            <v>21480</v>
          </cell>
          <cell r="B650">
            <v>1296</v>
          </cell>
        </row>
        <row r="651">
          <cell r="A651">
            <v>21490</v>
          </cell>
          <cell r="B651">
            <v>1298</v>
          </cell>
        </row>
        <row r="652">
          <cell r="A652">
            <v>21500</v>
          </cell>
          <cell r="B652">
            <v>1300</v>
          </cell>
        </row>
        <row r="653">
          <cell r="A653">
            <v>21510</v>
          </cell>
          <cell r="B653">
            <v>1302</v>
          </cell>
        </row>
        <row r="654">
          <cell r="A654">
            <v>21520</v>
          </cell>
          <cell r="B654">
            <v>1304</v>
          </cell>
        </row>
        <row r="655">
          <cell r="A655">
            <v>21530</v>
          </cell>
          <cell r="B655">
            <v>1306</v>
          </cell>
        </row>
        <row r="656">
          <cell r="A656">
            <v>21540</v>
          </cell>
          <cell r="B656">
            <v>1308</v>
          </cell>
        </row>
        <row r="657">
          <cell r="A657">
            <v>21550</v>
          </cell>
          <cell r="B657">
            <v>1310</v>
          </cell>
        </row>
        <row r="658">
          <cell r="A658">
            <v>21560</v>
          </cell>
          <cell r="B658">
            <v>1312</v>
          </cell>
        </row>
        <row r="659">
          <cell r="A659">
            <v>21570</v>
          </cell>
          <cell r="B659">
            <v>1314</v>
          </cell>
        </row>
        <row r="660">
          <cell r="A660">
            <v>21580</v>
          </cell>
          <cell r="B660">
            <v>1316</v>
          </cell>
        </row>
        <row r="661">
          <cell r="A661">
            <v>21590</v>
          </cell>
          <cell r="B661">
            <v>1318</v>
          </cell>
        </row>
        <row r="662">
          <cell r="A662">
            <v>21600</v>
          </cell>
          <cell r="B662">
            <v>1320</v>
          </cell>
        </row>
        <row r="663">
          <cell r="A663">
            <v>21610</v>
          </cell>
          <cell r="B663">
            <v>1322</v>
          </cell>
        </row>
        <row r="664">
          <cell r="A664">
            <v>21620</v>
          </cell>
          <cell r="B664">
            <v>1324</v>
          </cell>
        </row>
        <row r="665">
          <cell r="A665">
            <v>21630</v>
          </cell>
          <cell r="B665">
            <v>1326</v>
          </cell>
        </row>
        <row r="666">
          <cell r="A666">
            <v>21640</v>
          </cell>
          <cell r="B666">
            <v>1328</v>
          </cell>
        </row>
        <row r="667">
          <cell r="A667">
            <v>21650</v>
          </cell>
          <cell r="B667">
            <v>1330</v>
          </cell>
        </row>
        <row r="668">
          <cell r="A668">
            <v>21660</v>
          </cell>
          <cell r="B668">
            <v>1332</v>
          </cell>
        </row>
        <row r="669">
          <cell r="A669">
            <v>21670</v>
          </cell>
          <cell r="B669">
            <v>1334</v>
          </cell>
        </row>
        <row r="670">
          <cell r="A670">
            <v>21680</v>
          </cell>
          <cell r="B670">
            <v>1336</v>
          </cell>
        </row>
        <row r="671">
          <cell r="A671">
            <v>21690</v>
          </cell>
          <cell r="B671">
            <v>1338</v>
          </cell>
        </row>
        <row r="672">
          <cell r="A672">
            <v>21700</v>
          </cell>
          <cell r="B672">
            <v>1340</v>
          </cell>
        </row>
        <row r="673">
          <cell r="A673">
            <v>21710</v>
          </cell>
          <cell r="B673">
            <v>1342</v>
          </cell>
        </row>
        <row r="674">
          <cell r="A674">
            <v>21720</v>
          </cell>
          <cell r="B674">
            <v>1344</v>
          </cell>
        </row>
        <row r="675">
          <cell r="A675">
            <v>21730</v>
          </cell>
          <cell r="B675">
            <v>1346</v>
          </cell>
        </row>
        <row r="676">
          <cell r="A676">
            <v>21740</v>
          </cell>
          <cell r="B676">
            <v>1348</v>
          </cell>
        </row>
        <row r="677">
          <cell r="A677">
            <v>21750</v>
          </cell>
          <cell r="B677">
            <v>1350</v>
          </cell>
        </row>
        <row r="678">
          <cell r="A678">
            <v>21760</v>
          </cell>
          <cell r="B678">
            <v>1352</v>
          </cell>
        </row>
        <row r="679">
          <cell r="A679">
            <v>21770</v>
          </cell>
          <cell r="B679">
            <v>1354</v>
          </cell>
        </row>
        <row r="680">
          <cell r="A680">
            <v>21780</v>
          </cell>
          <cell r="B680">
            <v>1356</v>
          </cell>
        </row>
        <row r="681">
          <cell r="A681">
            <v>21790</v>
          </cell>
          <cell r="B681">
            <v>1358</v>
          </cell>
        </row>
        <row r="682">
          <cell r="A682">
            <v>21800</v>
          </cell>
          <cell r="B682">
            <v>1360</v>
          </cell>
        </row>
        <row r="683">
          <cell r="A683">
            <v>21810</v>
          </cell>
          <cell r="B683">
            <v>1362</v>
          </cell>
        </row>
        <row r="684">
          <cell r="A684">
            <v>21820</v>
          </cell>
          <cell r="B684">
            <v>1364</v>
          </cell>
        </row>
        <row r="685">
          <cell r="A685">
            <v>21830</v>
          </cell>
          <cell r="B685">
            <v>1366</v>
          </cell>
        </row>
        <row r="686">
          <cell r="A686">
            <v>21840</v>
          </cell>
          <cell r="B686">
            <v>1368</v>
          </cell>
        </row>
        <row r="687">
          <cell r="A687">
            <v>21850</v>
          </cell>
          <cell r="B687">
            <v>1370</v>
          </cell>
        </row>
        <row r="688">
          <cell r="A688">
            <v>21860</v>
          </cell>
          <cell r="B688">
            <v>1372</v>
          </cell>
        </row>
        <row r="689">
          <cell r="A689">
            <v>21870</v>
          </cell>
          <cell r="B689">
            <v>1374</v>
          </cell>
        </row>
        <row r="690">
          <cell r="A690">
            <v>21880</v>
          </cell>
          <cell r="B690">
            <v>1376</v>
          </cell>
        </row>
        <row r="691">
          <cell r="A691">
            <v>21890</v>
          </cell>
          <cell r="B691">
            <v>1378</v>
          </cell>
        </row>
        <row r="692">
          <cell r="A692">
            <v>21900</v>
          </cell>
          <cell r="B692">
            <v>1380</v>
          </cell>
        </row>
        <row r="693">
          <cell r="A693">
            <v>21910</v>
          </cell>
          <cell r="B693">
            <v>1382</v>
          </cell>
        </row>
        <row r="694">
          <cell r="A694">
            <v>21920</v>
          </cell>
          <cell r="B694">
            <v>1384</v>
          </cell>
        </row>
        <row r="695">
          <cell r="A695">
            <v>21930</v>
          </cell>
          <cell r="B695">
            <v>1386</v>
          </cell>
        </row>
        <row r="696">
          <cell r="A696">
            <v>21940</v>
          </cell>
          <cell r="B696">
            <v>1388</v>
          </cell>
        </row>
        <row r="697">
          <cell r="A697">
            <v>21950</v>
          </cell>
          <cell r="B697">
            <v>1390</v>
          </cell>
        </row>
        <row r="698">
          <cell r="A698">
            <v>21960</v>
          </cell>
          <cell r="B698">
            <v>1392</v>
          </cell>
        </row>
        <row r="699">
          <cell r="A699">
            <v>21970</v>
          </cell>
          <cell r="B699">
            <v>1394</v>
          </cell>
        </row>
        <row r="700">
          <cell r="A700">
            <v>21980</v>
          </cell>
          <cell r="B700">
            <v>1396</v>
          </cell>
        </row>
        <row r="701">
          <cell r="A701">
            <v>21990</v>
          </cell>
          <cell r="B701">
            <v>1398</v>
          </cell>
        </row>
        <row r="702">
          <cell r="A702">
            <v>22000</v>
          </cell>
          <cell r="B702">
            <v>1400</v>
          </cell>
        </row>
        <row r="703">
          <cell r="A703">
            <v>22010</v>
          </cell>
          <cell r="B703">
            <v>1402</v>
          </cell>
        </row>
        <row r="704">
          <cell r="A704">
            <v>22020</v>
          </cell>
          <cell r="B704">
            <v>1404</v>
          </cell>
        </row>
        <row r="705">
          <cell r="A705">
            <v>22030</v>
          </cell>
          <cell r="B705">
            <v>1406</v>
          </cell>
        </row>
        <row r="706">
          <cell r="A706">
            <v>22040</v>
          </cell>
          <cell r="B706">
            <v>1408</v>
          </cell>
        </row>
        <row r="707">
          <cell r="A707">
            <v>22050</v>
          </cell>
          <cell r="B707">
            <v>1410</v>
          </cell>
        </row>
        <row r="708">
          <cell r="A708">
            <v>22060</v>
          </cell>
          <cell r="B708">
            <v>1412</v>
          </cell>
        </row>
        <row r="709">
          <cell r="A709">
            <v>22070</v>
          </cell>
          <cell r="B709">
            <v>1414</v>
          </cell>
        </row>
        <row r="710">
          <cell r="A710">
            <v>22080</v>
          </cell>
          <cell r="B710">
            <v>1416</v>
          </cell>
        </row>
        <row r="711">
          <cell r="A711">
            <v>22090</v>
          </cell>
          <cell r="B711">
            <v>1418</v>
          </cell>
        </row>
        <row r="712">
          <cell r="A712">
            <v>22100</v>
          </cell>
          <cell r="B712">
            <v>1420</v>
          </cell>
        </row>
        <row r="713">
          <cell r="A713">
            <v>22110</v>
          </cell>
          <cell r="B713">
            <v>1422</v>
          </cell>
        </row>
        <row r="714">
          <cell r="A714">
            <v>22120</v>
          </cell>
          <cell r="B714">
            <v>1424</v>
          </cell>
        </row>
        <row r="715">
          <cell r="A715">
            <v>22130</v>
          </cell>
          <cell r="B715">
            <v>1426</v>
          </cell>
        </row>
        <row r="716">
          <cell r="A716">
            <v>22140</v>
          </cell>
          <cell r="B716">
            <v>1428</v>
          </cell>
        </row>
        <row r="717">
          <cell r="A717">
            <v>22150</v>
          </cell>
          <cell r="B717">
            <v>1430</v>
          </cell>
        </row>
        <row r="718">
          <cell r="A718">
            <v>22160</v>
          </cell>
          <cell r="B718">
            <v>1432</v>
          </cell>
        </row>
        <row r="719">
          <cell r="A719">
            <v>22170</v>
          </cell>
          <cell r="B719">
            <v>1434</v>
          </cell>
        </row>
        <row r="720">
          <cell r="A720">
            <v>22180</v>
          </cell>
          <cell r="B720">
            <v>1436</v>
          </cell>
        </row>
        <row r="721">
          <cell r="A721">
            <v>22190</v>
          </cell>
          <cell r="B721">
            <v>1438</v>
          </cell>
        </row>
        <row r="722">
          <cell r="A722">
            <v>22200</v>
          </cell>
          <cell r="B722">
            <v>1440</v>
          </cell>
        </row>
        <row r="723">
          <cell r="A723">
            <v>22210</v>
          </cell>
          <cell r="B723">
            <v>1442</v>
          </cell>
        </row>
        <row r="724">
          <cell r="A724">
            <v>22220</v>
          </cell>
          <cell r="B724">
            <v>1444</v>
          </cell>
        </row>
        <row r="725">
          <cell r="A725">
            <v>22230</v>
          </cell>
          <cell r="B725">
            <v>1446</v>
          </cell>
        </row>
        <row r="726">
          <cell r="A726">
            <v>22240</v>
          </cell>
          <cell r="B726">
            <v>1448</v>
          </cell>
        </row>
        <row r="727">
          <cell r="A727">
            <v>22250</v>
          </cell>
          <cell r="B727">
            <v>1450</v>
          </cell>
        </row>
        <row r="728">
          <cell r="A728">
            <v>22260</v>
          </cell>
          <cell r="B728">
            <v>1452</v>
          </cell>
        </row>
        <row r="729">
          <cell r="A729">
            <v>22270</v>
          </cell>
          <cell r="B729">
            <v>1454</v>
          </cell>
        </row>
        <row r="730">
          <cell r="A730">
            <v>22280</v>
          </cell>
          <cell r="B730">
            <v>1456</v>
          </cell>
        </row>
        <row r="731">
          <cell r="A731">
            <v>22290</v>
          </cell>
          <cell r="B731">
            <v>1458</v>
          </cell>
        </row>
        <row r="732">
          <cell r="A732">
            <v>22300</v>
          </cell>
          <cell r="B732">
            <v>1460</v>
          </cell>
        </row>
        <row r="733">
          <cell r="A733">
            <v>22310</v>
          </cell>
          <cell r="B733">
            <v>1462</v>
          </cell>
        </row>
        <row r="734">
          <cell r="A734">
            <v>22320</v>
          </cell>
          <cell r="B734">
            <v>1464</v>
          </cell>
        </row>
        <row r="735">
          <cell r="A735">
            <v>22330</v>
          </cell>
          <cell r="B735">
            <v>1466</v>
          </cell>
        </row>
        <row r="736">
          <cell r="A736">
            <v>22340</v>
          </cell>
          <cell r="B736">
            <v>1468</v>
          </cell>
        </row>
        <row r="737">
          <cell r="A737">
            <v>22350</v>
          </cell>
          <cell r="B737">
            <v>1470</v>
          </cell>
        </row>
        <row r="738">
          <cell r="A738">
            <v>22360</v>
          </cell>
          <cell r="B738">
            <v>1472</v>
          </cell>
        </row>
        <row r="739">
          <cell r="A739">
            <v>22370</v>
          </cell>
          <cell r="B739">
            <v>1474</v>
          </cell>
        </row>
        <row r="740">
          <cell r="A740">
            <v>22380</v>
          </cell>
          <cell r="B740">
            <v>1476</v>
          </cell>
        </row>
        <row r="741">
          <cell r="A741">
            <v>22390</v>
          </cell>
          <cell r="B741">
            <v>1478</v>
          </cell>
        </row>
        <row r="742">
          <cell r="A742">
            <v>22400</v>
          </cell>
          <cell r="B742">
            <v>1480</v>
          </cell>
        </row>
        <row r="743">
          <cell r="A743">
            <v>22410</v>
          </cell>
          <cell r="B743">
            <v>1482</v>
          </cell>
        </row>
        <row r="744">
          <cell r="A744">
            <v>22420</v>
          </cell>
          <cell r="B744">
            <v>1484</v>
          </cell>
        </row>
        <row r="745">
          <cell r="A745">
            <v>22430</v>
          </cell>
          <cell r="B745">
            <v>1486</v>
          </cell>
        </row>
        <row r="746">
          <cell r="A746">
            <v>22440</v>
          </cell>
          <cell r="B746">
            <v>1488</v>
          </cell>
        </row>
        <row r="747">
          <cell r="A747">
            <v>22450</v>
          </cell>
          <cell r="B747">
            <v>1490</v>
          </cell>
        </row>
        <row r="748">
          <cell r="A748">
            <v>22460</v>
          </cell>
          <cell r="B748">
            <v>1492</v>
          </cell>
        </row>
        <row r="749">
          <cell r="A749">
            <v>22470</v>
          </cell>
          <cell r="B749">
            <v>1494</v>
          </cell>
        </row>
        <row r="750">
          <cell r="A750">
            <v>22480</v>
          </cell>
          <cell r="B750">
            <v>1496</v>
          </cell>
        </row>
        <row r="751">
          <cell r="A751">
            <v>22490</v>
          </cell>
          <cell r="B751">
            <v>1498</v>
          </cell>
        </row>
        <row r="752">
          <cell r="A752">
            <v>22500</v>
          </cell>
          <cell r="B752">
            <v>1500</v>
          </cell>
        </row>
        <row r="753">
          <cell r="A753">
            <v>22510</v>
          </cell>
          <cell r="B753">
            <v>1501.2</v>
          </cell>
        </row>
        <row r="754">
          <cell r="A754">
            <v>22520</v>
          </cell>
          <cell r="B754">
            <v>1502.4</v>
          </cell>
        </row>
        <row r="755">
          <cell r="A755">
            <v>22530</v>
          </cell>
          <cell r="B755">
            <v>1503.6</v>
          </cell>
        </row>
        <row r="756">
          <cell r="A756">
            <v>22540</v>
          </cell>
          <cell r="B756">
            <v>1504.8</v>
          </cell>
        </row>
        <row r="757">
          <cell r="A757">
            <v>22550</v>
          </cell>
          <cell r="B757">
            <v>1506</v>
          </cell>
        </row>
        <row r="758">
          <cell r="A758">
            <v>22560</v>
          </cell>
          <cell r="B758">
            <v>1507.2</v>
          </cell>
        </row>
        <row r="759">
          <cell r="A759">
            <v>22570</v>
          </cell>
          <cell r="B759">
            <v>1508.4</v>
          </cell>
        </row>
        <row r="760">
          <cell r="A760">
            <v>22580</v>
          </cell>
          <cell r="B760">
            <v>1509.6</v>
          </cell>
        </row>
        <row r="761">
          <cell r="A761">
            <v>22590</v>
          </cell>
          <cell r="B761">
            <v>1510.8</v>
          </cell>
        </row>
        <row r="762">
          <cell r="A762">
            <v>22600</v>
          </cell>
          <cell r="B762">
            <v>1512</v>
          </cell>
        </row>
        <row r="763">
          <cell r="A763">
            <v>22610</v>
          </cell>
          <cell r="B763">
            <v>1513.2</v>
          </cell>
        </row>
        <row r="764">
          <cell r="A764">
            <v>22620</v>
          </cell>
          <cell r="B764">
            <v>1514.4</v>
          </cell>
        </row>
        <row r="765">
          <cell r="A765">
            <v>22630</v>
          </cell>
          <cell r="B765">
            <v>1515.6</v>
          </cell>
        </row>
        <row r="766">
          <cell r="A766">
            <v>22640</v>
          </cell>
          <cell r="B766">
            <v>1516.8</v>
          </cell>
        </row>
        <row r="767">
          <cell r="A767">
            <v>22650</v>
          </cell>
          <cell r="B767">
            <v>1518</v>
          </cell>
        </row>
        <row r="768">
          <cell r="A768">
            <v>22660</v>
          </cell>
          <cell r="B768">
            <v>1519.2</v>
          </cell>
        </row>
        <row r="769">
          <cell r="A769">
            <v>22670</v>
          </cell>
          <cell r="B769">
            <v>1520.4</v>
          </cell>
        </row>
        <row r="770">
          <cell r="A770">
            <v>22680</v>
          </cell>
          <cell r="B770">
            <v>1521.6</v>
          </cell>
        </row>
        <row r="771">
          <cell r="A771">
            <v>22690</v>
          </cell>
          <cell r="B771">
            <v>1522.8</v>
          </cell>
        </row>
        <row r="772">
          <cell r="A772">
            <v>22700</v>
          </cell>
          <cell r="B772">
            <v>1524</v>
          </cell>
        </row>
        <row r="773">
          <cell r="A773">
            <v>22710</v>
          </cell>
          <cell r="B773">
            <v>1525.2</v>
          </cell>
        </row>
        <row r="774">
          <cell r="A774">
            <v>22720</v>
          </cell>
          <cell r="B774">
            <v>1526.4</v>
          </cell>
        </row>
        <row r="775">
          <cell r="A775">
            <v>22730</v>
          </cell>
          <cell r="B775">
            <v>1527.6</v>
          </cell>
        </row>
        <row r="776">
          <cell r="A776">
            <v>22740</v>
          </cell>
          <cell r="B776">
            <v>1528.8</v>
          </cell>
        </row>
        <row r="777">
          <cell r="A777">
            <v>22750</v>
          </cell>
          <cell r="B777">
            <v>1530</v>
          </cell>
        </row>
        <row r="778">
          <cell r="A778">
            <v>22760</v>
          </cell>
          <cell r="B778">
            <v>1531.2</v>
          </cell>
        </row>
        <row r="779">
          <cell r="A779">
            <v>22770</v>
          </cell>
          <cell r="B779">
            <v>1532.4</v>
          </cell>
        </row>
        <row r="780">
          <cell r="A780">
            <v>22780</v>
          </cell>
          <cell r="B780">
            <v>1533.6</v>
          </cell>
        </row>
        <row r="781">
          <cell r="A781">
            <v>22790</v>
          </cell>
          <cell r="B781">
            <v>1534.8</v>
          </cell>
        </row>
        <row r="782">
          <cell r="A782">
            <v>22800</v>
          </cell>
          <cell r="B782">
            <v>1536</v>
          </cell>
        </row>
        <row r="783">
          <cell r="A783">
            <v>22810</v>
          </cell>
          <cell r="B783">
            <v>1537.2</v>
          </cell>
        </row>
        <row r="784">
          <cell r="A784">
            <v>22820</v>
          </cell>
          <cell r="B784">
            <v>1538.4</v>
          </cell>
        </row>
        <row r="785">
          <cell r="A785">
            <v>22830</v>
          </cell>
          <cell r="B785">
            <v>1539.6</v>
          </cell>
        </row>
        <row r="786">
          <cell r="A786">
            <v>22840</v>
          </cell>
          <cell r="B786">
            <v>1540.8</v>
          </cell>
        </row>
        <row r="787">
          <cell r="A787">
            <v>22850</v>
          </cell>
          <cell r="B787">
            <v>1542</v>
          </cell>
        </row>
        <row r="788">
          <cell r="A788">
            <v>22860</v>
          </cell>
          <cell r="B788">
            <v>1543.2</v>
          </cell>
        </row>
        <row r="789">
          <cell r="A789">
            <v>22870</v>
          </cell>
          <cell r="B789">
            <v>1544.4</v>
          </cell>
        </row>
        <row r="790">
          <cell r="A790">
            <v>22880</v>
          </cell>
          <cell r="B790">
            <v>1545.6</v>
          </cell>
        </row>
        <row r="791">
          <cell r="A791">
            <v>22890</v>
          </cell>
          <cell r="B791">
            <v>1546.8</v>
          </cell>
        </row>
        <row r="792">
          <cell r="A792">
            <v>22900</v>
          </cell>
          <cell r="B792">
            <v>1548</v>
          </cell>
        </row>
        <row r="793">
          <cell r="A793">
            <v>22910</v>
          </cell>
          <cell r="B793">
            <v>1549.2</v>
          </cell>
        </row>
        <row r="794">
          <cell r="A794">
            <v>22920</v>
          </cell>
          <cell r="B794">
            <v>1550.4</v>
          </cell>
        </row>
        <row r="795">
          <cell r="A795">
            <v>22930</v>
          </cell>
          <cell r="B795">
            <v>1551.6</v>
          </cell>
        </row>
        <row r="796">
          <cell r="A796">
            <v>22940</v>
          </cell>
          <cell r="B796">
            <v>1552.8</v>
          </cell>
        </row>
        <row r="797">
          <cell r="A797">
            <v>22950</v>
          </cell>
          <cell r="B797">
            <v>1554</v>
          </cell>
        </row>
        <row r="798">
          <cell r="A798">
            <v>22960</v>
          </cell>
          <cell r="B798">
            <v>1555.2</v>
          </cell>
        </row>
        <row r="799">
          <cell r="A799">
            <v>22970</v>
          </cell>
          <cell r="B799">
            <v>1556.4</v>
          </cell>
        </row>
        <row r="800">
          <cell r="A800">
            <v>22980</v>
          </cell>
          <cell r="B800">
            <v>1557.6</v>
          </cell>
        </row>
        <row r="801">
          <cell r="A801">
            <v>22990</v>
          </cell>
          <cell r="B801">
            <v>1558.8</v>
          </cell>
        </row>
        <row r="802">
          <cell r="A802">
            <v>23000</v>
          </cell>
          <cell r="B802">
            <v>1560</v>
          </cell>
        </row>
        <row r="803">
          <cell r="A803">
            <v>23010</v>
          </cell>
          <cell r="B803">
            <v>1561.2</v>
          </cell>
        </row>
        <row r="804">
          <cell r="A804">
            <v>23020</v>
          </cell>
          <cell r="B804">
            <v>1562.4</v>
          </cell>
        </row>
        <row r="805">
          <cell r="A805">
            <v>23030</v>
          </cell>
          <cell r="B805">
            <v>1563.6</v>
          </cell>
        </row>
        <row r="806">
          <cell r="A806">
            <v>23040</v>
          </cell>
          <cell r="B806">
            <v>1564.8</v>
          </cell>
        </row>
        <row r="807">
          <cell r="A807">
            <v>23050</v>
          </cell>
          <cell r="B807">
            <v>1566</v>
          </cell>
        </row>
        <row r="808">
          <cell r="A808">
            <v>23060</v>
          </cell>
          <cell r="B808">
            <v>1567.2</v>
          </cell>
        </row>
        <row r="809">
          <cell r="A809">
            <v>23070</v>
          </cell>
          <cell r="B809">
            <v>1568.4</v>
          </cell>
        </row>
        <row r="810">
          <cell r="A810">
            <v>23080</v>
          </cell>
          <cell r="B810">
            <v>1569.6</v>
          </cell>
        </row>
        <row r="811">
          <cell r="A811">
            <v>23090</v>
          </cell>
          <cell r="B811">
            <v>1570.8</v>
          </cell>
        </row>
        <row r="812">
          <cell r="A812">
            <v>23100</v>
          </cell>
          <cell r="B812">
            <v>1572</v>
          </cell>
        </row>
        <row r="813">
          <cell r="A813">
            <v>23110</v>
          </cell>
          <cell r="B813">
            <v>1573.2</v>
          </cell>
        </row>
        <row r="814">
          <cell r="A814">
            <v>23120</v>
          </cell>
          <cell r="B814">
            <v>1574.4</v>
          </cell>
        </row>
        <row r="815">
          <cell r="A815">
            <v>23130</v>
          </cell>
          <cell r="B815">
            <v>1575.6</v>
          </cell>
        </row>
        <row r="816">
          <cell r="A816">
            <v>23140</v>
          </cell>
          <cell r="B816">
            <v>1576.8</v>
          </cell>
        </row>
        <row r="817">
          <cell r="A817">
            <v>23150</v>
          </cell>
          <cell r="B817">
            <v>1578</v>
          </cell>
        </row>
        <row r="818">
          <cell r="A818">
            <v>23160</v>
          </cell>
          <cell r="B818">
            <v>1579.2</v>
          </cell>
        </row>
        <row r="819">
          <cell r="A819">
            <v>23170</v>
          </cell>
          <cell r="B819">
            <v>1580.4</v>
          </cell>
        </row>
        <row r="820">
          <cell r="A820">
            <v>23180</v>
          </cell>
          <cell r="B820">
            <v>1581.6</v>
          </cell>
        </row>
        <row r="821">
          <cell r="A821">
            <v>23190</v>
          </cell>
          <cell r="B821">
            <v>1582.8</v>
          </cell>
        </row>
        <row r="822">
          <cell r="A822">
            <v>23200</v>
          </cell>
          <cell r="B822">
            <v>1584</v>
          </cell>
        </row>
        <row r="823">
          <cell r="A823">
            <v>23210</v>
          </cell>
          <cell r="B823">
            <v>1585.2</v>
          </cell>
        </row>
        <row r="824">
          <cell r="A824">
            <v>23220</v>
          </cell>
          <cell r="B824">
            <v>1586.4</v>
          </cell>
        </row>
        <row r="825">
          <cell r="A825">
            <v>23230</v>
          </cell>
          <cell r="B825">
            <v>1587.6</v>
          </cell>
        </row>
        <row r="826">
          <cell r="A826">
            <v>23240</v>
          </cell>
          <cell r="B826">
            <v>1588.8</v>
          </cell>
        </row>
        <row r="827">
          <cell r="A827">
            <v>23250</v>
          </cell>
          <cell r="B827">
            <v>1590</v>
          </cell>
        </row>
        <row r="828">
          <cell r="A828">
            <v>23260</v>
          </cell>
          <cell r="B828">
            <v>1591.2</v>
          </cell>
        </row>
        <row r="829">
          <cell r="A829">
            <v>23270</v>
          </cell>
          <cell r="B829">
            <v>1592.4</v>
          </cell>
        </row>
        <row r="830">
          <cell r="A830">
            <v>23280</v>
          </cell>
          <cell r="B830">
            <v>1593.6</v>
          </cell>
        </row>
        <row r="831">
          <cell r="A831">
            <v>23290</v>
          </cell>
          <cell r="B831">
            <v>1594.8</v>
          </cell>
        </row>
        <row r="832">
          <cell r="A832">
            <v>23300</v>
          </cell>
          <cell r="B832">
            <v>1596</v>
          </cell>
        </row>
        <row r="833">
          <cell r="A833">
            <v>23310</v>
          </cell>
          <cell r="B833">
            <v>1597.2</v>
          </cell>
        </row>
        <row r="834">
          <cell r="A834">
            <v>23320</v>
          </cell>
          <cell r="B834">
            <v>1598.4</v>
          </cell>
        </row>
        <row r="835">
          <cell r="A835">
            <v>23330</v>
          </cell>
          <cell r="B835">
            <v>1599.6</v>
          </cell>
        </row>
        <row r="836">
          <cell r="A836">
            <v>23340</v>
          </cell>
          <cell r="B836">
            <v>1600.8</v>
          </cell>
        </row>
        <row r="837">
          <cell r="A837">
            <v>23350</v>
          </cell>
          <cell r="B837">
            <v>1602</v>
          </cell>
        </row>
        <row r="838">
          <cell r="A838">
            <v>23360</v>
          </cell>
          <cell r="B838">
            <v>1603.2</v>
          </cell>
        </row>
        <row r="839">
          <cell r="A839">
            <v>23370</v>
          </cell>
          <cell r="B839">
            <v>1604.4</v>
          </cell>
        </row>
        <row r="840">
          <cell r="A840">
            <v>23380</v>
          </cell>
          <cell r="B840">
            <v>1605.6</v>
          </cell>
        </row>
        <row r="841">
          <cell r="A841">
            <v>23390</v>
          </cell>
          <cell r="B841">
            <v>1606.8</v>
          </cell>
        </row>
        <row r="842">
          <cell r="A842">
            <v>23400</v>
          </cell>
          <cell r="B842">
            <v>1608</v>
          </cell>
        </row>
        <row r="843">
          <cell r="A843">
            <v>23410</v>
          </cell>
          <cell r="B843">
            <v>1609.2</v>
          </cell>
        </row>
        <row r="844">
          <cell r="A844">
            <v>23420</v>
          </cell>
          <cell r="B844">
            <v>1610.4</v>
          </cell>
        </row>
        <row r="845">
          <cell r="A845">
            <v>23430</v>
          </cell>
          <cell r="B845">
            <v>1611.6</v>
          </cell>
        </row>
        <row r="846">
          <cell r="A846">
            <v>23440</v>
          </cell>
          <cell r="B846">
            <v>1612.8</v>
          </cell>
        </row>
        <row r="847">
          <cell r="A847">
            <v>23450</v>
          </cell>
          <cell r="B847">
            <v>1614</v>
          </cell>
        </row>
        <row r="848">
          <cell r="A848">
            <v>23460</v>
          </cell>
          <cell r="B848">
            <v>1615.2</v>
          </cell>
        </row>
        <row r="849">
          <cell r="A849">
            <v>23470</v>
          </cell>
          <cell r="B849">
            <v>1616.4</v>
          </cell>
        </row>
        <row r="850">
          <cell r="A850">
            <v>23480</v>
          </cell>
          <cell r="B850">
            <v>1617.6</v>
          </cell>
        </row>
        <row r="851">
          <cell r="A851">
            <v>23490</v>
          </cell>
          <cell r="B851">
            <v>1618.8</v>
          </cell>
        </row>
        <row r="852">
          <cell r="A852">
            <v>23500</v>
          </cell>
          <cell r="B852">
            <v>1620.00000000001</v>
          </cell>
        </row>
        <row r="853">
          <cell r="A853">
            <v>23510</v>
          </cell>
          <cell r="B853">
            <v>1621.20000000001</v>
          </cell>
        </row>
        <row r="854">
          <cell r="A854">
            <v>23520</v>
          </cell>
          <cell r="B854">
            <v>1622.4000000000101</v>
          </cell>
        </row>
        <row r="855">
          <cell r="A855">
            <v>23530</v>
          </cell>
          <cell r="B855">
            <v>1623.6000000000099</v>
          </cell>
        </row>
        <row r="856">
          <cell r="A856">
            <v>23540</v>
          </cell>
          <cell r="B856">
            <v>1624.8</v>
          </cell>
        </row>
        <row r="857">
          <cell r="A857">
            <v>23550</v>
          </cell>
          <cell r="B857">
            <v>1626.00000000001</v>
          </cell>
        </row>
        <row r="858">
          <cell r="A858">
            <v>23560</v>
          </cell>
          <cell r="B858">
            <v>1627.20000000001</v>
          </cell>
        </row>
        <row r="859">
          <cell r="A859">
            <v>23570</v>
          </cell>
          <cell r="B859">
            <v>1628.4000000000101</v>
          </cell>
        </row>
        <row r="860">
          <cell r="A860">
            <v>23580</v>
          </cell>
          <cell r="B860">
            <v>1629.6000000000099</v>
          </cell>
        </row>
        <row r="861">
          <cell r="A861">
            <v>23590</v>
          </cell>
          <cell r="B861">
            <v>1630.8</v>
          </cell>
        </row>
        <row r="862">
          <cell r="A862">
            <v>23600</v>
          </cell>
          <cell r="B862">
            <v>1632.00000000001</v>
          </cell>
        </row>
        <row r="863">
          <cell r="A863">
            <v>23610</v>
          </cell>
          <cell r="B863">
            <v>1633.20000000001</v>
          </cell>
        </row>
        <row r="864">
          <cell r="A864">
            <v>23620</v>
          </cell>
          <cell r="B864">
            <v>1634.4000000000101</v>
          </cell>
        </row>
        <row r="865">
          <cell r="A865">
            <v>23630</v>
          </cell>
          <cell r="B865">
            <v>1635.6000000000099</v>
          </cell>
        </row>
        <row r="866">
          <cell r="A866">
            <v>23640</v>
          </cell>
          <cell r="B866">
            <v>1636.8</v>
          </cell>
        </row>
        <row r="867">
          <cell r="A867">
            <v>23650</v>
          </cell>
          <cell r="B867">
            <v>1638.00000000001</v>
          </cell>
        </row>
        <row r="868">
          <cell r="A868">
            <v>23660</v>
          </cell>
          <cell r="B868">
            <v>1639.20000000001</v>
          </cell>
        </row>
        <row r="869">
          <cell r="A869">
            <v>23670</v>
          </cell>
          <cell r="B869">
            <v>1640.4000000000101</v>
          </cell>
        </row>
        <row r="870">
          <cell r="A870">
            <v>23680</v>
          </cell>
          <cell r="B870">
            <v>1641.6000000000099</v>
          </cell>
        </row>
        <row r="871">
          <cell r="A871">
            <v>23690</v>
          </cell>
          <cell r="B871">
            <v>1642.8</v>
          </cell>
        </row>
        <row r="872">
          <cell r="A872">
            <v>23700</v>
          </cell>
          <cell r="B872">
            <v>1644.00000000001</v>
          </cell>
        </row>
        <row r="873">
          <cell r="A873">
            <v>23710</v>
          </cell>
          <cell r="B873">
            <v>1645.20000000001</v>
          </cell>
        </row>
        <row r="874">
          <cell r="A874">
            <v>23720</v>
          </cell>
          <cell r="B874">
            <v>1646.4000000000101</v>
          </cell>
        </row>
        <row r="875">
          <cell r="A875">
            <v>23730</v>
          </cell>
          <cell r="B875">
            <v>1647.6000000000099</v>
          </cell>
        </row>
        <row r="876">
          <cell r="A876">
            <v>23740</v>
          </cell>
          <cell r="B876">
            <v>1648.80000000001</v>
          </cell>
        </row>
        <row r="877">
          <cell r="A877">
            <v>23750</v>
          </cell>
          <cell r="B877">
            <v>1650.00000000001</v>
          </cell>
        </row>
        <row r="878">
          <cell r="A878">
            <v>23760</v>
          </cell>
          <cell r="B878">
            <v>1651.20000000001</v>
          </cell>
        </row>
        <row r="879">
          <cell r="A879">
            <v>23770</v>
          </cell>
          <cell r="B879">
            <v>1652.4000000000101</v>
          </cell>
        </row>
        <row r="880">
          <cell r="A880">
            <v>23780</v>
          </cell>
          <cell r="B880">
            <v>1653.6000000000099</v>
          </cell>
        </row>
        <row r="881">
          <cell r="A881">
            <v>23790</v>
          </cell>
          <cell r="B881">
            <v>1654.80000000001</v>
          </cell>
        </row>
        <row r="882">
          <cell r="A882">
            <v>23800</v>
          </cell>
          <cell r="B882">
            <v>1656.00000000001</v>
          </cell>
        </row>
        <row r="883">
          <cell r="A883">
            <v>23810</v>
          </cell>
          <cell r="B883">
            <v>1657.20000000001</v>
          </cell>
        </row>
        <row r="884">
          <cell r="A884">
            <v>23820</v>
          </cell>
          <cell r="B884">
            <v>1658.4000000000101</v>
          </cell>
        </row>
        <row r="885">
          <cell r="A885">
            <v>23830</v>
          </cell>
          <cell r="B885">
            <v>1659.6000000000099</v>
          </cell>
        </row>
        <row r="886">
          <cell r="A886">
            <v>23840</v>
          </cell>
          <cell r="B886">
            <v>1660.80000000001</v>
          </cell>
        </row>
        <row r="887">
          <cell r="A887">
            <v>23850</v>
          </cell>
          <cell r="B887">
            <v>1662.00000000001</v>
          </cell>
        </row>
        <row r="888">
          <cell r="A888">
            <v>23860</v>
          </cell>
          <cell r="B888">
            <v>1663.20000000001</v>
          </cell>
        </row>
        <row r="889">
          <cell r="A889">
            <v>23870</v>
          </cell>
          <cell r="B889">
            <v>1664.4000000000101</v>
          </cell>
        </row>
        <row r="890">
          <cell r="A890">
            <v>23880</v>
          </cell>
          <cell r="B890">
            <v>1665.6000000000099</v>
          </cell>
        </row>
        <row r="891">
          <cell r="A891">
            <v>23890</v>
          </cell>
          <cell r="B891">
            <v>1666.80000000001</v>
          </cell>
        </row>
        <row r="892">
          <cell r="A892">
            <v>23900</v>
          </cell>
          <cell r="B892">
            <v>1668.00000000001</v>
          </cell>
        </row>
        <row r="893">
          <cell r="A893">
            <v>23910</v>
          </cell>
          <cell r="B893">
            <v>1669.20000000001</v>
          </cell>
        </row>
        <row r="894">
          <cell r="A894">
            <v>23920</v>
          </cell>
          <cell r="B894">
            <v>1670.4000000000101</v>
          </cell>
        </row>
        <row r="895">
          <cell r="A895">
            <v>23930</v>
          </cell>
          <cell r="B895">
            <v>1671.6000000000099</v>
          </cell>
        </row>
        <row r="896">
          <cell r="A896">
            <v>23940</v>
          </cell>
          <cell r="B896">
            <v>1672.80000000001</v>
          </cell>
        </row>
        <row r="897">
          <cell r="A897">
            <v>23950</v>
          </cell>
          <cell r="B897">
            <v>1674.00000000001</v>
          </cell>
        </row>
        <row r="898">
          <cell r="A898">
            <v>23960</v>
          </cell>
          <cell r="B898">
            <v>1675.20000000001</v>
          </cell>
        </row>
        <row r="899">
          <cell r="A899">
            <v>23970</v>
          </cell>
          <cell r="B899">
            <v>1676.4000000000101</v>
          </cell>
        </row>
        <row r="900">
          <cell r="A900">
            <v>23980</v>
          </cell>
          <cell r="B900">
            <v>1677.6000000000099</v>
          </cell>
        </row>
        <row r="901">
          <cell r="A901">
            <v>23990</v>
          </cell>
          <cell r="B901">
            <v>1678.80000000001</v>
          </cell>
        </row>
        <row r="902">
          <cell r="A902">
            <v>24000</v>
          </cell>
          <cell r="B902">
            <v>1680.00000000001</v>
          </cell>
        </row>
        <row r="903">
          <cell r="A903">
            <v>24010</v>
          </cell>
          <cell r="B903">
            <v>1681.20000000001</v>
          </cell>
        </row>
        <row r="904">
          <cell r="A904">
            <v>24020</v>
          </cell>
          <cell r="B904">
            <v>1682.4000000000101</v>
          </cell>
        </row>
        <row r="905">
          <cell r="A905">
            <v>24030</v>
          </cell>
          <cell r="B905">
            <v>1683.6000000000099</v>
          </cell>
        </row>
        <row r="906">
          <cell r="A906">
            <v>24040</v>
          </cell>
          <cell r="B906">
            <v>1684.80000000001</v>
          </cell>
        </row>
        <row r="907">
          <cell r="A907">
            <v>24050</v>
          </cell>
          <cell r="B907">
            <v>1686.00000000001</v>
          </cell>
        </row>
        <row r="908">
          <cell r="A908">
            <v>24060</v>
          </cell>
          <cell r="B908">
            <v>1687.20000000001</v>
          </cell>
        </row>
        <row r="909">
          <cell r="A909">
            <v>24070</v>
          </cell>
          <cell r="B909">
            <v>1688.4000000000101</v>
          </cell>
        </row>
        <row r="910">
          <cell r="A910">
            <v>24080</v>
          </cell>
          <cell r="B910">
            <v>1689.6000000000099</v>
          </cell>
        </row>
        <row r="911">
          <cell r="A911">
            <v>24090</v>
          </cell>
          <cell r="B911">
            <v>1690.80000000001</v>
          </cell>
        </row>
        <row r="912">
          <cell r="A912">
            <v>24100</v>
          </cell>
          <cell r="B912">
            <v>1692.00000000001</v>
          </cell>
        </row>
        <row r="913">
          <cell r="A913">
            <v>24110</v>
          </cell>
          <cell r="B913">
            <v>1693.20000000001</v>
          </cell>
        </row>
        <row r="914">
          <cell r="A914">
            <v>24120</v>
          </cell>
          <cell r="B914">
            <v>1694.4000000000101</v>
          </cell>
        </row>
        <row r="915">
          <cell r="A915">
            <v>24130</v>
          </cell>
          <cell r="B915">
            <v>1695.6000000000099</v>
          </cell>
        </row>
        <row r="916">
          <cell r="A916">
            <v>24140</v>
          </cell>
          <cell r="B916">
            <v>1696.80000000001</v>
          </cell>
        </row>
        <row r="917">
          <cell r="A917">
            <v>24150</v>
          </cell>
          <cell r="B917">
            <v>1698.00000000001</v>
          </cell>
        </row>
        <row r="918">
          <cell r="A918">
            <v>24160</v>
          </cell>
          <cell r="B918">
            <v>1699.20000000001</v>
          </cell>
        </row>
        <row r="919">
          <cell r="A919">
            <v>24170</v>
          </cell>
          <cell r="B919">
            <v>1700.4000000000101</v>
          </cell>
        </row>
        <row r="920">
          <cell r="A920">
            <v>24180</v>
          </cell>
          <cell r="B920">
            <v>1701.6000000000099</v>
          </cell>
        </row>
        <row r="921">
          <cell r="A921">
            <v>24190</v>
          </cell>
          <cell r="B921">
            <v>1702.80000000001</v>
          </cell>
        </row>
        <row r="922">
          <cell r="A922">
            <v>24200</v>
          </cell>
          <cell r="B922">
            <v>1704.00000000001</v>
          </cell>
        </row>
        <row r="923">
          <cell r="A923">
            <v>24210</v>
          </cell>
          <cell r="B923">
            <v>1705.20000000001</v>
          </cell>
        </row>
        <row r="924">
          <cell r="A924">
            <v>24220</v>
          </cell>
          <cell r="B924">
            <v>1706.4000000000101</v>
          </cell>
        </row>
        <row r="925">
          <cell r="A925">
            <v>24230</v>
          </cell>
          <cell r="B925">
            <v>1707.6000000000099</v>
          </cell>
        </row>
        <row r="926">
          <cell r="A926">
            <v>24240</v>
          </cell>
          <cell r="B926">
            <v>1708.80000000001</v>
          </cell>
        </row>
        <row r="927">
          <cell r="A927">
            <v>24250</v>
          </cell>
          <cell r="B927">
            <v>1710.00000000001</v>
          </cell>
        </row>
        <row r="928">
          <cell r="A928">
            <v>24260</v>
          </cell>
          <cell r="B928">
            <v>1711.20000000001</v>
          </cell>
        </row>
        <row r="929">
          <cell r="A929">
            <v>24270</v>
          </cell>
          <cell r="B929">
            <v>1712.4000000000101</v>
          </cell>
        </row>
        <row r="930">
          <cell r="A930">
            <v>24280</v>
          </cell>
          <cell r="B930">
            <v>1713.6000000000099</v>
          </cell>
        </row>
        <row r="931">
          <cell r="A931">
            <v>24290</v>
          </cell>
          <cell r="B931">
            <v>1714.80000000001</v>
          </cell>
        </row>
        <row r="932">
          <cell r="A932">
            <v>24300</v>
          </cell>
          <cell r="B932">
            <v>1716.00000000001</v>
          </cell>
        </row>
        <row r="933">
          <cell r="A933">
            <v>24310</v>
          </cell>
          <cell r="B933">
            <v>1717.20000000001</v>
          </cell>
        </row>
        <row r="934">
          <cell r="A934">
            <v>24320</v>
          </cell>
          <cell r="B934">
            <v>1718.4000000000101</v>
          </cell>
        </row>
        <row r="935">
          <cell r="A935">
            <v>24330</v>
          </cell>
          <cell r="B935">
            <v>1719.6000000000099</v>
          </cell>
        </row>
        <row r="936">
          <cell r="A936">
            <v>24340</v>
          </cell>
          <cell r="B936">
            <v>1720.80000000001</v>
          </cell>
        </row>
        <row r="937">
          <cell r="A937">
            <v>24350</v>
          </cell>
          <cell r="B937">
            <v>1722.00000000001</v>
          </cell>
        </row>
        <row r="938">
          <cell r="A938">
            <v>24360</v>
          </cell>
          <cell r="B938">
            <v>1723.20000000001</v>
          </cell>
        </row>
        <row r="939">
          <cell r="A939">
            <v>24370</v>
          </cell>
          <cell r="B939">
            <v>1724.4000000000101</v>
          </cell>
        </row>
        <row r="940">
          <cell r="A940">
            <v>24380</v>
          </cell>
          <cell r="B940">
            <v>1725.6000000000099</v>
          </cell>
        </row>
        <row r="941">
          <cell r="A941">
            <v>24390</v>
          </cell>
          <cell r="B941">
            <v>1726.80000000001</v>
          </cell>
        </row>
        <row r="942">
          <cell r="A942">
            <v>24400</v>
          </cell>
          <cell r="B942">
            <v>1728.00000000001</v>
          </cell>
        </row>
        <row r="943">
          <cell r="A943">
            <v>24410</v>
          </cell>
          <cell r="B943">
            <v>1729.20000000001</v>
          </cell>
        </row>
        <row r="944">
          <cell r="A944">
            <v>24420</v>
          </cell>
          <cell r="B944">
            <v>1730.4000000000101</v>
          </cell>
        </row>
        <row r="945">
          <cell r="A945">
            <v>24430</v>
          </cell>
          <cell r="B945">
            <v>1731.6000000000099</v>
          </cell>
        </row>
        <row r="946">
          <cell r="A946">
            <v>24440</v>
          </cell>
          <cell r="B946">
            <v>1732.80000000001</v>
          </cell>
        </row>
        <row r="947">
          <cell r="A947">
            <v>24450</v>
          </cell>
          <cell r="B947">
            <v>1734.00000000001</v>
          </cell>
        </row>
        <row r="948">
          <cell r="A948">
            <v>24460</v>
          </cell>
          <cell r="B948">
            <v>1735.20000000001</v>
          </cell>
        </row>
        <row r="949">
          <cell r="A949">
            <v>24470</v>
          </cell>
          <cell r="B949">
            <v>1736.4000000000101</v>
          </cell>
        </row>
        <row r="950">
          <cell r="A950">
            <v>24480</v>
          </cell>
          <cell r="B950">
            <v>1737.6000000000099</v>
          </cell>
        </row>
        <row r="951">
          <cell r="A951">
            <v>24490</v>
          </cell>
          <cell r="B951">
            <v>1738.80000000001</v>
          </cell>
        </row>
        <row r="952">
          <cell r="A952">
            <v>24500</v>
          </cell>
          <cell r="B952">
            <v>1740.00000000001</v>
          </cell>
        </row>
        <row r="953">
          <cell r="A953">
            <v>24510</v>
          </cell>
          <cell r="B953">
            <v>1741.20000000001</v>
          </cell>
        </row>
        <row r="954">
          <cell r="A954">
            <v>24520</v>
          </cell>
          <cell r="B954">
            <v>1742.4000000000101</v>
          </cell>
        </row>
        <row r="955">
          <cell r="A955">
            <v>24530</v>
          </cell>
          <cell r="B955">
            <v>1743.6000000000099</v>
          </cell>
        </row>
        <row r="956">
          <cell r="A956">
            <v>24540</v>
          </cell>
          <cell r="B956">
            <v>1744.80000000001</v>
          </cell>
        </row>
        <row r="957">
          <cell r="A957">
            <v>24550</v>
          </cell>
          <cell r="B957">
            <v>1746.00000000001</v>
          </cell>
        </row>
        <row r="958">
          <cell r="A958">
            <v>24560</v>
          </cell>
          <cell r="B958">
            <v>1747.20000000001</v>
          </cell>
        </row>
        <row r="959">
          <cell r="A959">
            <v>24570</v>
          </cell>
          <cell r="B959">
            <v>1748.4000000000101</v>
          </cell>
        </row>
        <row r="960">
          <cell r="A960">
            <v>24580</v>
          </cell>
          <cell r="B960">
            <v>1749.6000000000099</v>
          </cell>
        </row>
        <row r="961">
          <cell r="A961">
            <v>24590</v>
          </cell>
          <cell r="B961">
            <v>1750.80000000001</v>
          </cell>
        </row>
        <row r="962">
          <cell r="A962">
            <v>24600</v>
          </cell>
          <cell r="B962">
            <v>1752.00000000001</v>
          </cell>
        </row>
        <row r="963">
          <cell r="A963">
            <v>24610</v>
          </cell>
          <cell r="B963">
            <v>1753.20000000001</v>
          </cell>
        </row>
        <row r="964">
          <cell r="A964">
            <v>24620</v>
          </cell>
          <cell r="B964">
            <v>1754.4000000000101</v>
          </cell>
        </row>
        <row r="965">
          <cell r="A965">
            <v>24630</v>
          </cell>
          <cell r="B965">
            <v>1755.6000000000099</v>
          </cell>
        </row>
        <row r="966">
          <cell r="A966">
            <v>24640</v>
          </cell>
          <cell r="B966">
            <v>1756.80000000001</v>
          </cell>
        </row>
        <row r="967">
          <cell r="A967">
            <v>24650</v>
          </cell>
          <cell r="B967">
            <v>1758.00000000001</v>
          </cell>
        </row>
        <row r="968">
          <cell r="A968">
            <v>24660</v>
          </cell>
          <cell r="B968">
            <v>1759.20000000001</v>
          </cell>
        </row>
        <row r="969">
          <cell r="A969">
            <v>24670</v>
          </cell>
          <cell r="B969">
            <v>1760.4000000000101</v>
          </cell>
        </row>
        <row r="970">
          <cell r="A970">
            <v>24680</v>
          </cell>
          <cell r="B970">
            <v>1761.6000000000099</v>
          </cell>
        </row>
        <row r="971">
          <cell r="A971">
            <v>24690</v>
          </cell>
          <cell r="B971">
            <v>1762.80000000001</v>
          </cell>
        </row>
        <row r="972">
          <cell r="A972">
            <v>24700</v>
          </cell>
          <cell r="B972">
            <v>1764.00000000001</v>
          </cell>
        </row>
        <row r="973">
          <cell r="A973">
            <v>24710</v>
          </cell>
          <cell r="B973">
            <v>1765.20000000001</v>
          </cell>
        </row>
        <row r="974">
          <cell r="A974">
            <v>24720</v>
          </cell>
          <cell r="B974">
            <v>1766.4000000000101</v>
          </cell>
        </row>
        <row r="975">
          <cell r="A975">
            <v>24730</v>
          </cell>
          <cell r="B975">
            <v>1767.6000000000099</v>
          </cell>
        </row>
        <row r="976">
          <cell r="A976">
            <v>24740</v>
          </cell>
          <cell r="B976">
            <v>1768.80000000001</v>
          </cell>
        </row>
        <row r="977">
          <cell r="A977">
            <v>24750</v>
          </cell>
          <cell r="B977">
            <v>1770.00000000001</v>
          </cell>
        </row>
        <row r="978">
          <cell r="A978">
            <v>24760</v>
          </cell>
          <cell r="B978">
            <v>1771.20000000001</v>
          </cell>
        </row>
        <row r="979">
          <cell r="A979">
            <v>24770</v>
          </cell>
          <cell r="B979">
            <v>1772.4000000000101</v>
          </cell>
        </row>
        <row r="980">
          <cell r="A980">
            <v>24780</v>
          </cell>
          <cell r="B980">
            <v>1773.6000000000099</v>
          </cell>
        </row>
        <row r="981">
          <cell r="A981">
            <v>24790</v>
          </cell>
          <cell r="B981">
            <v>1774.80000000001</v>
          </cell>
        </row>
        <row r="982">
          <cell r="A982">
            <v>24800</v>
          </cell>
          <cell r="B982">
            <v>1776.00000000001</v>
          </cell>
        </row>
        <row r="983">
          <cell r="A983">
            <v>24810</v>
          </cell>
          <cell r="B983">
            <v>1777.20000000001</v>
          </cell>
        </row>
        <row r="984">
          <cell r="A984">
            <v>24820</v>
          </cell>
          <cell r="B984">
            <v>1778.4000000000101</v>
          </cell>
        </row>
        <row r="985">
          <cell r="A985">
            <v>24830</v>
          </cell>
          <cell r="B985">
            <v>1779.6000000000099</v>
          </cell>
        </row>
        <row r="986">
          <cell r="A986">
            <v>24840</v>
          </cell>
          <cell r="B986">
            <v>1780.80000000001</v>
          </cell>
        </row>
        <row r="987">
          <cell r="A987">
            <v>24850</v>
          </cell>
          <cell r="B987">
            <v>1782.00000000001</v>
          </cell>
        </row>
        <row r="988">
          <cell r="A988">
            <v>24860</v>
          </cell>
          <cell r="B988">
            <v>1783.20000000001</v>
          </cell>
        </row>
        <row r="989">
          <cell r="A989">
            <v>24870</v>
          </cell>
          <cell r="B989">
            <v>1784.4000000000101</v>
          </cell>
        </row>
        <row r="990">
          <cell r="A990">
            <v>24880</v>
          </cell>
          <cell r="B990">
            <v>1785.6000000000099</v>
          </cell>
        </row>
        <row r="991">
          <cell r="A991">
            <v>24890</v>
          </cell>
          <cell r="B991">
            <v>1786.80000000001</v>
          </cell>
        </row>
        <row r="992">
          <cell r="A992">
            <v>24900</v>
          </cell>
          <cell r="B992">
            <v>1788.00000000001</v>
          </cell>
        </row>
        <row r="993">
          <cell r="A993">
            <v>24910</v>
          </cell>
          <cell r="B993">
            <v>1789.20000000001</v>
          </cell>
        </row>
        <row r="994">
          <cell r="A994">
            <v>24920</v>
          </cell>
          <cell r="B994">
            <v>1790.4000000000101</v>
          </cell>
        </row>
        <row r="995">
          <cell r="A995">
            <v>24930</v>
          </cell>
          <cell r="B995">
            <v>1791.6000000000099</v>
          </cell>
        </row>
        <row r="996">
          <cell r="A996">
            <v>24940</v>
          </cell>
          <cell r="B996">
            <v>1792.80000000001</v>
          </cell>
        </row>
        <row r="997">
          <cell r="A997">
            <v>24950</v>
          </cell>
          <cell r="B997">
            <v>1794.00000000001</v>
          </cell>
        </row>
        <row r="998">
          <cell r="A998">
            <v>24960</v>
          </cell>
          <cell r="B998">
            <v>1795.20000000001</v>
          </cell>
        </row>
        <row r="999">
          <cell r="A999">
            <v>24970</v>
          </cell>
          <cell r="B999">
            <v>1796.4000000000101</v>
          </cell>
        </row>
        <row r="1000">
          <cell r="A1000">
            <v>24980</v>
          </cell>
          <cell r="B1000">
            <v>1797.6000000000099</v>
          </cell>
        </row>
        <row r="1001">
          <cell r="A1001">
            <v>24990</v>
          </cell>
          <cell r="B1001">
            <v>1798.80000000001</v>
          </cell>
        </row>
        <row r="1002">
          <cell r="A1002">
            <v>25000</v>
          </cell>
          <cell r="B1002">
            <v>1800.00000000001</v>
          </cell>
        </row>
        <row r="1003">
          <cell r="A1003">
            <v>25010</v>
          </cell>
          <cell r="B1003">
            <v>1801.20000000001</v>
          </cell>
        </row>
        <row r="1004">
          <cell r="A1004">
            <v>25020</v>
          </cell>
          <cell r="B1004">
            <v>1802.4000000000101</v>
          </cell>
        </row>
        <row r="1005">
          <cell r="A1005">
            <v>25030</v>
          </cell>
          <cell r="B1005">
            <v>1803.6000000000099</v>
          </cell>
        </row>
        <row r="1006">
          <cell r="A1006">
            <v>25040</v>
          </cell>
          <cell r="B1006">
            <v>1804.80000000001</v>
          </cell>
        </row>
        <row r="1007">
          <cell r="A1007">
            <v>25050</v>
          </cell>
          <cell r="B1007">
            <v>1806.00000000001</v>
          </cell>
        </row>
        <row r="1008">
          <cell r="A1008">
            <v>25060</v>
          </cell>
          <cell r="B1008">
            <v>1807.20000000001</v>
          </cell>
        </row>
        <row r="1009">
          <cell r="A1009">
            <v>25070</v>
          </cell>
          <cell r="B1009">
            <v>1808.4000000000101</v>
          </cell>
        </row>
        <row r="1010">
          <cell r="A1010">
            <v>25080</v>
          </cell>
          <cell r="B1010">
            <v>1809.6000000000099</v>
          </cell>
        </row>
        <row r="1011">
          <cell r="A1011">
            <v>25090</v>
          </cell>
          <cell r="B1011">
            <v>1810.80000000001</v>
          </cell>
        </row>
        <row r="1012">
          <cell r="A1012">
            <v>25100</v>
          </cell>
          <cell r="B1012">
            <v>1812.00000000001</v>
          </cell>
        </row>
        <row r="1013">
          <cell r="A1013">
            <v>25110</v>
          </cell>
          <cell r="B1013">
            <v>1813.20000000001</v>
          </cell>
        </row>
        <row r="1014">
          <cell r="A1014">
            <v>25120</v>
          </cell>
          <cell r="B1014">
            <v>1814.4000000000101</v>
          </cell>
        </row>
        <row r="1015">
          <cell r="A1015">
            <v>25130</v>
          </cell>
          <cell r="B1015">
            <v>1815.6000000000099</v>
          </cell>
        </row>
        <row r="1016">
          <cell r="A1016">
            <v>25140</v>
          </cell>
          <cell r="B1016">
            <v>1816.80000000001</v>
          </cell>
        </row>
        <row r="1017">
          <cell r="A1017">
            <v>25150</v>
          </cell>
          <cell r="B1017">
            <v>1818.00000000001</v>
          </cell>
        </row>
        <row r="1018">
          <cell r="A1018">
            <v>25160</v>
          </cell>
          <cell r="B1018">
            <v>1819.20000000001</v>
          </cell>
        </row>
        <row r="1019">
          <cell r="A1019">
            <v>25170</v>
          </cell>
          <cell r="B1019">
            <v>1820.4000000000101</v>
          </cell>
        </row>
        <row r="1020">
          <cell r="A1020">
            <v>25180</v>
          </cell>
          <cell r="B1020">
            <v>1821.6000000000099</v>
          </cell>
        </row>
        <row r="1021">
          <cell r="A1021">
            <v>25190</v>
          </cell>
          <cell r="B1021">
            <v>1822.80000000001</v>
          </cell>
        </row>
        <row r="1022">
          <cell r="A1022">
            <v>25200</v>
          </cell>
          <cell r="B1022">
            <v>1824.00000000001</v>
          </cell>
        </row>
        <row r="1023">
          <cell r="A1023">
            <v>25210</v>
          </cell>
          <cell r="B1023">
            <v>1825.20000000001</v>
          </cell>
        </row>
        <row r="1024">
          <cell r="A1024">
            <v>25220</v>
          </cell>
          <cell r="B1024">
            <v>1826.4000000000101</v>
          </cell>
        </row>
        <row r="1025">
          <cell r="A1025">
            <v>25230</v>
          </cell>
          <cell r="B1025">
            <v>1827.6000000000099</v>
          </cell>
        </row>
        <row r="1026">
          <cell r="A1026">
            <v>25240</v>
          </cell>
          <cell r="B1026">
            <v>1828.80000000001</v>
          </cell>
        </row>
        <row r="1027">
          <cell r="A1027">
            <v>25250</v>
          </cell>
          <cell r="B1027">
            <v>1830.00000000001</v>
          </cell>
        </row>
        <row r="1028">
          <cell r="A1028">
            <v>25260</v>
          </cell>
          <cell r="B1028">
            <v>1831.20000000001</v>
          </cell>
        </row>
        <row r="1029">
          <cell r="A1029">
            <v>25270</v>
          </cell>
          <cell r="B1029">
            <v>1832.4000000000101</v>
          </cell>
        </row>
        <row r="1030">
          <cell r="A1030">
            <v>25280</v>
          </cell>
          <cell r="B1030">
            <v>1833.6000000000099</v>
          </cell>
        </row>
        <row r="1031">
          <cell r="A1031">
            <v>25290</v>
          </cell>
          <cell r="B1031">
            <v>1834.80000000001</v>
          </cell>
        </row>
        <row r="1032">
          <cell r="A1032">
            <v>25300</v>
          </cell>
          <cell r="B1032">
            <v>1836.00000000001</v>
          </cell>
        </row>
        <row r="1033">
          <cell r="A1033">
            <v>25310</v>
          </cell>
          <cell r="B1033">
            <v>1837.20000000001</v>
          </cell>
        </row>
        <row r="1034">
          <cell r="A1034">
            <v>25320</v>
          </cell>
          <cell r="B1034">
            <v>1838.4000000000101</v>
          </cell>
        </row>
        <row r="1035">
          <cell r="A1035">
            <v>25330</v>
          </cell>
          <cell r="B1035">
            <v>1839.6000000000099</v>
          </cell>
        </row>
        <row r="1036">
          <cell r="A1036">
            <v>25340</v>
          </cell>
          <cell r="B1036">
            <v>1840.80000000001</v>
          </cell>
        </row>
        <row r="1037">
          <cell r="A1037">
            <v>25350</v>
          </cell>
          <cell r="B1037">
            <v>1842.00000000001</v>
          </cell>
        </row>
        <row r="1038">
          <cell r="A1038">
            <v>25360</v>
          </cell>
          <cell r="B1038">
            <v>1843.20000000001</v>
          </cell>
        </row>
        <row r="1039">
          <cell r="A1039">
            <v>25370</v>
          </cell>
          <cell r="B1039">
            <v>1844.4000000000101</v>
          </cell>
        </row>
        <row r="1040">
          <cell r="A1040">
            <v>25380</v>
          </cell>
          <cell r="B1040">
            <v>1845.6000000000099</v>
          </cell>
        </row>
        <row r="1041">
          <cell r="A1041">
            <v>25390</v>
          </cell>
          <cell r="B1041">
            <v>1846.80000000001</v>
          </cell>
        </row>
        <row r="1042">
          <cell r="A1042">
            <v>25400</v>
          </cell>
          <cell r="B1042">
            <v>1848.00000000001</v>
          </cell>
        </row>
        <row r="1043">
          <cell r="A1043">
            <v>25410</v>
          </cell>
          <cell r="B1043">
            <v>1849.20000000001</v>
          </cell>
        </row>
        <row r="1044">
          <cell r="A1044">
            <v>25420</v>
          </cell>
          <cell r="B1044">
            <v>1850.4000000000101</v>
          </cell>
        </row>
        <row r="1045">
          <cell r="A1045">
            <v>25430</v>
          </cell>
          <cell r="B1045">
            <v>1851.6000000000099</v>
          </cell>
        </row>
        <row r="1046">
          <cell r="A1046">
            <v>25440</v>
          </cell>
          <cell r="B1046">
            <v>1852.80000000001</v>
          </cell>
        </row>
        <row r="1047">
          <cell r="A1047">
            <v>25450</v>
          </cell>
          <cell r="B1047">
            <v>1854.00000000001</v>
          </cell>
        </row>
        <row r="1048">
          <cell r="A1048">
            <v>25460</v>
          </cell>
          <cell r="B1048">
            <v>1855.20000000001</v>
          </cell>
        </row>
        <row r="1049">
          <cell r="A1049">
            <v>25470</v>
          </cell>
          <cell r="B1049">
            <v>1856.4000000000101</v>
          </cell>
        </row>
        <row r="1050">
          <cell r="A1050">
            <v>25480</v>
          </cell>
          <cell r="B1050">
            <v>1857.6000000000099</v>
          </cell>
        </row>
        <row r="1051">
          <cell r="A1051">
            <v>25490</v>
          </cell>
          <cell r="B1051">
            <v>1858.80000000001</v>
          </cell>
        </row>
        <row r="1052">
          <cell r="A1052">
            <v>25500</v>
          </cell>
          <cell r="B1052">
            <v>1860.00000000001</v>
          </cell>
        </row>
        <row r="1053">
          <cell r="A1053">
            <v>25510</v>
          </cell>
          <cell r="B1053">
            <v>1861.20000000001</v>
          </cell>
        </row>
        <row r="1054">
          <cell r="A1054">
            <v>25520</v>
          </cell>
          <cell r="B1054">
            <v>1862.4000000000101</v>
          </cell>
        </row>
        <row r="1055">
          <cell r="A1055">
            <v>25530</v>
          </cell>
          <cell r="B1055">
            <v>1863.6000000000099</v>
          </cell>
        </row>
        <row r="1056">
          <cell r="A1056">
            <v>25540</v>
          </cell>
          <cell r="B1056">
            <v>1864.80000000001</v>
          </cell>
        </row>
        <row r="1057">
          <cell r="A1057">
            <v>25550</v>
          </cell>
          <cell r="B1057">
            <v>1866.00000000001</v>
          </cell>
        </row>
        <row r="1058">
          <cell r="A1058">
            <v>25560</v>
          </cell>
          <cell r="B1058">
            <v>1867.20000000001</v>
          </cell>
        </row>
        <row r="1059">
          <cell r="A1059">
            <v>25570</v>
          </cell>
          <cell r="B1059">
            <v>1868.4000000000101</v>
          </cell>
        </row>
        <row r="1060">
          <cell r="A1060">
            <v>25580</v>
          </cell>
          <cell r="B1060">
            <v>1869.6000000000099</v>
          </cell>
        </row>
        <row r="1061">
          <cell r="A1061">
            <v>25590</v>
          </cell>
          <cell r="B1061">
            <v>1870.80000000001</v>
          </cell>
        </row>
        <row r="1062">
          <cell r="A1062">
            <v>25600</v>
          </cell>
          <cell r="B1062">
            <v>1872.00000000001</v>
          </cell>
        </row>
        <row r="1063">
          <cell r="A1063">
            <v>25610</v>
          </cell>
          <cell r="B1063">
            <v>1873.20000000001</v>
          </cell>
        </row>
        <row r="1064">
          <cell r="A1064">
            <v>25620</v>
          </cell>
          <cell r="B1064">
            <v>1874.4000000000101</v>
          </cell>
        </row>
        <row r="1065">
          <cell r="A1065">
            <v>25630</v>
          </cell>
          <cell r="B1065">
            <v>1875.6000000000099</v>
          </cell>
        </row>
        <row r="1066">
          <cell r="A1066">
            <v>25640</v>
          </cell>
          <cell r="B1066">
            <v>1876.80000000001</v>
          </cell>
        </row>
        <row r="1067">
          <cell r="A1067">
            <v>25650</v>
          </cell>
          <cell r="B1067">
            <v>1878.00000000001</v>
          </cell>
        </row>
        <row r="1068">
          <cell r="A1068">
            <v>25660</v>
          </cell>
          <cell r="B1068">
            <v>1879.20000000001</v>
          </cell>
        </row>
        <row r="1069">
          <cell r="A1069">
            <v>25670</v>
          </cell>
          <cell r="B1069">
            <v>1880.4000000000101</v>
          </cell>
        </row>
        <row r="1070">
          <cell r="A1070">
            <v>25680</v>
          </cell>
          <cell r="B1070">
            <v>1881.6000000000099</v>
          </cell>
        </row>
        <row r="1071">
          <cell r="A1071">
            <v>25690</v>
          </cell>
          <cell r="B1071">
            <v>1882.80000000001</v>
          </cell>
        </row>
        <row r="1072">
          <cell r="A1072">
            <v>25700</v>
          </cell>
          <cell r="B1072">
            <v>1884.00000000002</v>
          </cell>
        </row>
        <row r="1073">
          <cell r="A1073">
            <v>25710</v>
          </cell>
          <cell r="B1073">
            <v>1885.2000000000201</v>
          </cell>
        </row>
        <row r="1074">
          <cell r="A1074">
            <v>25720</v>
          </cell>
          <cell r="B1074">
            <v>1886.4000000000201</v>
          </cell>
        </row>
        <row r="1075">
          <cell r="A1075">
            <v>25730</v>
          </cell>
          <cell r="B1075">
            <v>1887.6000000000099</v>
          </cell>
        </row>
        <row r="1076">
          <cell r="A1076">
            <v>25740</v>
          </cell>
          <cell r="B1076">
            <v>1888.80000000001</v>
          </cell>
        </row>
        <row r="1077">
          <cell r="A1077">
            <v>25750</v>
          </cell>
          <cell r="B1077">
            <v>1890.00000000002</v>
          </cell>
        </row>
        <row r="1078">
          <cell r="A1078">
            <v>25760</v>
          </cell>
          <cell r="B1078">
            <v>1891.2000000000201</v>
          </cell>
        </row>
        <row r="1079">
          <cell r="A1079">
            <v>25770</v>
          </cell>
          <cell r="B1079">
            <v>1892.4000000000201</v>
          </cell>
        </row>
        <row r="1080">
          <cell r="A1080">
            <v>25780</v>
          </cell>
          <cell r="B1080">
            <v>1893.6000000000099</v>
          </cell>
        </row>
        <row r="1081">
          <cell r="A1081">
            <v>25790</v>
          </cell>
          <cell r="B1081">
            <v>1894.80000000001</v>
          </cell>
        </row>
        <row r="1082">
          <cell r="A1082">
            <v>25800</v>
          </cell>
          <cell r="B1082">
            <v>1896.00000000002</v>
          </cell>
        </row>
        <row r="1083">
          <cell r="A1083">
            <v>25810</v>
          </cell>
          <cell r="B1083">
            <v>1897.2000000000201</v>
          </cell>
        </row>
        <row r="1084">
          <cell r="A1084">
            <v>25820</v>
          </cell>
          <cell r="B1084">
            <v>1898.4000000000201</v>
          </cell>
        </row>
        <row r="1085">
          <cell r="A1085">
            <v>25830</v>
          </cell>
          <cell r="B1085">
            <v>1899.6000000000099</v>
          </cell>
        </row>
        <row r="1086">
          <cell r="A1086">
            <v>25840</v>
          </cell>
          <cell r="B1086">
            <v>1900.80000000001</v>
          </cell>
        </row>
        <row r="1087">
          <cell r="A1087">
            <v>25850</v>
          </cell>
          <cell r="B1087">
            <v>1902.00000000002</v>
          </cell>
        </row>
        <row r="1088">
          <cell r="A1088">
            <v>25860</v>
          </cell>
          <cell r="B1088">
            <v>1903.2000000000201</v>
          </cell>
        </row>
        <row r="1089">
          <cell r="A1089">
            <v>25870</v>
          </cell>
          <cell r="B1089">
            <v>1904.4000000000201</v>
          </cell>
        </row>
        <row r="1090">
          <cell r="A1090">
            <v>25880</v>
          </cell>
          <cell r="B1090">
            <v>1905.6000000000099</v>
          </cell>
        </row>
        <row r="1091">
          <cell r="A1091">
            <v>25890</v>
          </cell>
          <cell r="B1091">
            <v>1906.80000000001</v>
          </cell>
        </row>
        <row r="1092">
          <cell r="A1092">
            <v>25900</v>
          </cell>
          <cell r="B1092">
            <v>1908.00000000002</v>
          </cell>
        </row>
        <row r="1093">
          <cell r="A1093">
            <v>25910</v>
          </cell>
          <cell r="B1093">
            <v>1909.2000000000201</v>
          </cell>
        </row>
        <row r="1094">
          <cell r="A1094">
            <v>25920</v>
          </cell>
          <cell r="B1094">
            <v>1910.4000000000201</v>
          </cell>
        </row>
        <row r="1095">
          <cell r="A1095">
            <v>25930</v>
          </cell>
          <cell r="B1095">
            <v>1911.6000000000199</v>
          </cell>
        </row>
        <row r="1096">
          <cell r="A1096">
            <v>25940</v>
          </cell>
          <cell r="B1096">
            <v>1912.80000000002</v>
          </cell>
        </row>
        <row r="1097">
          <cell r="A1097">
            <v>25950</v>
          </cell>
          <cell r="B1097">
            <v>1914.00000000002</v>
          </cell>
        </row>
        <row r="1098">
          <cell r="A1098">
            <v>25960</v>
          </cell>
          <cell r="B1098">
            <v>1915.2000000000201</v>
          </cell>
        </row>
        <row r="1099">
          <cell r="A1099">
            <v>25970</v>
          </cell>
          <cell r="B1099">
            <v>1916.4000000000201</v>
          </cell>
        </row>
        <row r="1100">
          <cell r="A1100">
            <v>25980</v>
          </cell>
          <cell r="B1100">
            <v>1917.6000000000199</v>
          </cell>
        </row>
        <row r="1101">
          <cell r="A1101">
            <v>25990</v>
          </cell>
          <cell r="B1101">
            <v>1918.80000000002</v>
          </cell>
        </row>
        <row r="1102">
          <cell r="A1102">
            <v>26000</v>
          </cell>
          <cell r="B1102">
            <v>1920.00000000002</v>
          </cell>
        </row>
        <row r="1103">
          <cell r="A1103">
            <v>26010</v>
          </cell>
          <cell r="B1103">
            <v>1921.2000000000201</v>
          </cell>
        </row>
        <row r="1104">
          <cell r="A1104">
            <v>26020</v>
          </cell>
          <cell r="B1104">
            <v>1922.4000000000201</v>
          </cell>
        </row>
        <row r="1105">
          <cell r="A1105">
            <v>26030</v>
          </cell>
          <cell r="B1105">
            <v>1923.6000000000199</v>
          </cell>
        </row>
        <row r="1106">
          <cell r="A1106">
            <v>26040</v>
          </cell>
          <cell r="B1106">
            <v>1924.80000000002</v>
          </cell>
        </row>
        <row r="1107">
          <cell r="A1107">
            <v>26050</v>
          </cell>
          <cell r="B1107">
            <v>1926.00000000002</v>
          </cell>
        </row>
        <row r="1108">
          <cell r="A1108">
            <v>26060</v>
          </cell>
          <cell r="B1108">
            <v>1927.2000000000201</v>
          </cell>
        </row>
        <row r="1109">
          <cell r="A1109">
            <v>26070</v>
          </cell>
          <cell r="B1109">
            <v>1928.4000000000201</v>
          </cell>
        </row>
        <row r="1110">
          <cell r="A1110">
            <v>26080</v>
          </cell>
          <cell r="B1110">
            <v>1929.6000000000199</v>
          </cell>
        </row>
        <row r="1111">
          <cell r="A1111">
            <v>26090</v>
          </cell>
          <cell r="B1111">
            <v>1930.80000000002</v>
          </cell>
        </row>
        <row r="1112">
          <cell r="A1112">
            <v>26100</v>
          </cell>
          <cell r="B1112">
            <v>1932.00000000002</v>
          </cell>
        </row>
        <row r="1113">
          <cell r="A1113">
            <v>26110</v>
          </cell>
          <cell r="B1113">
            <v>1933.2000000000201</v>
          </cell>
        </row>
        <row r="1114">
          <cell r="A1114">
            <v>26120</v>
          </cell>
          <cell r="B1114">
            <v>1934.4000000000201</v>
          </cell>
        </row>
        <row r="1115">
          <cell r="A1115">
            <v>26130</v>
          </cell>
          <cell r="B1115">
            <v>1935.6000000000199</v>
          </cell>
        </row>
        <row r="1116">
          <cell r="A1116">
            <v>26140</v>
          </cell>
          <cell r="B1116">
            <v>1936.80000000002</v>
          </cell>
        </row>
        <row r="1117">
          <cell r="A1117">
            <v>26150</v>
          </cell>
          <cell r="B1117">
            <v>1938.00000000002</v>
          </cell>
        </row>
        <row r="1118">
          <cell r="A1118">
            <v>26160</v>
          </cell>
          <cell r="B1118">
            <v>1939.2000000000201</v>
          </cell>
        </row>
        <row r="1119">
          <cell r="A1119">
            <v>26170</v>
          </cell>
          <cell r="B1119">
            <v>1940.4000000000201</v>
          </cell>
        </row>
        <row r="1120">
          <cell r="A1120">
            <v>26180</v>
          </cell>
          <cell r="B1120">
            <v>1941.6000000000199</v>
          </cell>
        </row>
        <row r="1121">
          <cell r="A1121">
            <v>26190</v>
          </cell>
          <cell r="B1121">
            <v>1942.80000000002</v>
          </cell>
        </row>
        <row r="1122">
          <cell r="A1122">
            <v>26200</v>
          </cell>
          <cell r="B1122">
            <v>1944.00000000002</v>
          </cell>
        </row>
        <row r="1123">
          <cell r="A1123">
            <v>26210</v>
          </cell>
          <cell r="B1123">
            <v>1945.2000000000201</v>
          </cell>
        </row>
        <row r="1124">
          <cell r="A1124">
            <v>26220</v>
          </cell>
          <cell r="B1124">
            <v>1946.4000000000201</v>
          </cell>
        </row>
        <row r="1125">
          <cell r="A1125">
            <v>26230</v>
          </cell>
          <cell r="B1125">
            <v>1947.6000000000199</v>
          </cell>
        </row>
        <row r="1126">
          <cell r="A1126">
            <v>26240</v>
          </cell>
          <cell r="B1126">
            <v>1948.80000000002</v>
          </cell>
        </row>
        <row r="1127">
          <cell r="A1127">
            <v>26250</v>
          </cell>
          <cell r="B1127">
            <v>1950.00000000002</v>
          </cell>
        </row>
        <row r="1128">
          <cell r="A1128">
            <v>26260</v>
          </cell>
          <cell r="B1128">
            <v>1951.2000000000201</v>
          </cell>
        </row>
        <row r="1129">
          <cell r="A1129">
            <v>26270</v>
          </cell>
          <cell r="B1129">
            <v>1952.4000000000201</v>
          </cell>
        </row>
        <row r="1130">
          <cell r="A1130">
            <v>26280</v>
          </cell>
          <cell r="B1130">
            <v>1953.6000000000199</v>
          </cell>
        </row>
        <row r="1131">
          <cell r="A1131">
            <v>26290</v>
          </cell>
          <cell r="B1131">
            <v>1954.80000000002</v>
          </cell>
        </row>
        <row r="1132">
          <cell r="A1132">
            <v>26300</v>
          </cell>
          <cell r="B1132">
            <v>1956.00000000002</v>
          </cell>
        </row>
        <row r="1133">
          <cell r="A1133">
            <v>26310</v>
          </cell>
          <cell r="B1133">
            <v>1957.2000000000201</v>
          </cell>
        </row>
        <row r="1134">
          <cell r="A1134">
            <v>26320</v>
          </cell>
          <cell r="B1134">
            <v>1958.4000000000201</v>
          </cell>
        </row>
        <row r="1135">
          <cell r="A1135">
            <v>26330</v>
          </cell>
          <cell r="B1135">
            <v>1959.6000000000199</v>
          </cell>
        </row>
        <row r="1136">
          <cell r="A1136">
            <v>26340</v>
          </cell>
          <cell r="B1136">
            <v>1960.80000000002</v>
          </cell>
        </row>
        <row r="1137">
          <cell r="A1137">
            <v>26350</v>
          </cell>
          <cell r="B1137">
            <v>1962.00000000002</v>
          </cell>
        </row>
        <row r="1138">
          <cell r="A1138">
            <v>26360</v>
          </cell>
          <cell r="B1138">
            <v>1963.2000000000201</v>
          </cell>
        </row>
        <row r="1139">
          <cell r="A1139">
            <v>26370</v>
          </cell>
          <cell r="B1139">
            <v>1964.4000000000201</v>
          </cell>
        </row>
        <row r="1140">
          <cell r="A1140">
            <v>26380</v>
          </cell>
          <cell r="B1140">
            <v>1965.6000000000199</v>
          </cell>
        </row>
        <row r="1141">
          <cell r="A1141">
            <v>26390</v>
          </cell>
          <cell r="B1141">
            <v>1966.80000000002</v>
          </cell>
        </row>
        <row r="1142">
          <cell r="A1142">
            <v>26400</v>
          </cell>
          <cell r="B1142">
            <v>1968.00000000002</v>
          </cell>
        </row>
        <row r="1143">
          <cell r="A1143">
            <v>26410</v>
          </cell>
          <cell r="B1143">
            <v>1969.2000000000201</v>
          </cell>
        </row>
        <row r="1144">
          <cell r="A1144">
            <v>26420</v>
          </cell>
          <cell r="B1144">
            <v>1970.4000000000201</v>
          </cell>
        </row>
        <row r="1145">
          <cell r="A1145">
            <v>26430</v>
          </cell>
          <cell r="B1145">
            <v>1971.6000000000199</v>
          </cell>
        </row>
        <row r="1146">
          <cell r="A1146">
            <v>26440</v>
          </cell>
          <cell r="B1146">
            <v>1972.80000000002</v>
          </cell>
        </row>
        <row r="1147">
          <cell r="A1147">
            <v>26450</v>
          </cell>
          <cell r="B1147">
            <v>1974.00000000002</v>
          </cell>
        </row>
        <row r="1148">
          <cell r="A1148">
            <v>26460</v>
          </cell>
          <cell r="B1148">
            <v>1975.2000000000201</v>
          </cell>
        </row>
        <row r="1149">
          <cell r="A1149">
            <v>26470</v>
          </cell>
          <cell r="B1149">
            <v>1976.4000000000201</v>
          </cell>
        </row>
        <row r="1150">
          <cell r="A1150">
            <v>26480</v>
          </cell>
          <cell r="B1150">
            <v>1977.6000000000199</v>
          </cell>
        </row>
        <row r="1151">
          <cell r="A1151">
            <v>26490</v>
          </cell>
          <cell r="B1151">
            <v>1978.80000000002</v>
          </cell>
        </row>
        <row r="1152">
          <cell r="A1152">
            <v>26500</v>
          </cell>
          <cell r="B1152">
            <v>1980.00000000002</v>
          </cell>
        </row>
        <row r="1153">
          <cell r="A1153">
            <v>26510</v>
          </cell>
          <cell r="B1153">
            <v>1981.2000000000201</v>
          </cell>
        </row>
        <row r="1154">
          <cell r="A1154">
            <v>26520</v>
          </cell>
          <cell r="B1154">
            <v>1982.4000000000201</v>
          </cell>
        </row>
        <row r="1155">
          <cell r="A1155">
            <v>26530</v>
          </cell>
          <cell r="B1155">
            <v>1983.6000000000199</v>
          </cell>
        </row>
        <row r="1156">
          <cell r="A1156">
            <v>26540</v>
          </cell>
          <cell r="B1156">
            <v>1984.80000000002</v>
          </cell>
        </row>
        <row r="1157">
          <cell r="A1157">
            <v>26550</v>
          </cell>
          <cell r="B1157">
            <v>1986.00000000002</v>
          </cell>
        </row>
        <row r="1158">
          <cell r="A1158">
            <v>26560</v>
          </cell>
          <cell r="B1158">
            <v>1987.2000000000201</v>
          </cell>
        </row>
        <row r="1159">
          <cell r="A1159">
            <v>26570</v>
          </cell>
          <cell r="B1159">
            <v>1988.4000000000201</v>
          </cell>
        </row>
        <row r="1160">
          <cell r="A1160">
            <v>26580</v>
          </cell>
          <cell r="B1160">
            <v>1989.6000000000199</v>
          </cell>
        </row>
        <row r="1161">
          <cell r="A1161">
            <v>26590</v>
          </cell>
          <cell r="B1161">
            <v>1990.80000000002</v>
          </cell>
        </row>
        <row r="1162">
          <cell r="A1162">
            <v>26600</v>
          </cell>
          <cell r="B1162">
            <v>1992.00000000002</v>
          </cell>
        </row>
        <row r="1163">
          <cell r="A1163">
            <v>26610</v>
          </cell>
          <cell r="B1163">
            <v>1993.2000000000201</v>
          </cell>
        </row>
        <row r="1164">
          <cell r="A1164">
            <v>26620</v>
          </cell>
          <cell r="B1164">
            <v>1994.4000000000201</v>
          </cell>
        </row>
        <row r="1165">
          <cell r="A1165">
            <v>26630</v>
          </cell>
          <cell r="B1165">
            <v>1995.6000000000199</v>
          </cell>
        </row>
        <row r="1166">
          <cell r="A1166">
            <v>26640</v>
          </cell>
          <cell r="B1166">
            <v>1996.80000000002</v>
          </cell>
        </row>
        <row r="1167">
          <cell r="A1167">
            <v>26650</v>
          </cell>
          <cell r="B1167">
            <v>1998.00000000002</v>
          </cell>
        </row>
        <row r="1168">
          <cell r="A1168">
            <v>26660</v>
          </cell>
          <cell r="B1168">
            <v>1999.2000000000201</v>
          </cell>
        </row>
        <row r="1169">
          <cell r="A1169">
            <v>26670</v>
          </cell>
          <cell r="B1169">
            <v>2000.4000000000201</v>
          </cell>
        </row>
        <row r="1170">
          <cell r="A1170">
            <v>26680</v>
          </cell>
          <cell r="B1170">
            <v>2001.6000000000199</v>
          </cell>
        </row>
        <row r="1171">
          <cell r="A1171">
            <v>26690</v>
          </cell>
          <cell r="B1171">
            <v>2002.80000000002</v>
          </cell>
        </row>
        <row r="1172">
          <cell r="A1172">
            <v>26700</v>
          </cell>
          <cell r="B1172">
            <v>2004.00000000002</v>
          </cell>
        </row>
        <row r="1173">
          <cell r="A1173">
            <v>26710</v>
          </cell>
          <cell r="B1173">
            <v>2005.2000000000201</v>
          </cell>
        </row>
        <row r="1174">
          <cell r="A1174">
            <v>26720</v>
          </cell>
          <cell r="B1174">
            <v>2006.4000000000201</v>
          </cell>
        </row>
        <row r="1175">
          <cell r="A1175">
            <v>26730</v>
          </cell>
          <cell r="B1175">
            <v>2007.6000000000199</v>
          </cell>
        </row>
        <row r="1176">
          <cell r="A1176">
            <v>26740</v>
          </cell>
          <cell r="B1176">
            <v>2008.80000000002</v>
          </cell>
        </row>
        <row r="1177">
          <cell r="A1177">
            <v>26750</v>
          </cell>
          <cell r="B1177">
            <v>2010.00000000002</v>
          </cell>
        </row>
        <row r="1178">
          <cell r="A1178">
            <v>26760</v>
          </cell>
          <cell r="B1178">
            <v>2011.2000000000201</v>
          </cell>
        </row>
        <row r="1179">
          <cell r="A1179">
            <v>26770</v>
          </cell>
          <cell r="B1179">
            <v>2012.4000000000201</v>
          </cell>
        </row>
        <row r="1180">
          <cell r="A1180">
            <v>26780</v>
          </cell>
          <cell r="B1180">
            <v>2013.6000000000199</v>
          </cell>
        </row>
        <row r="1181">
          <cell r="A1181">
            <v>26790</v>
          </cell>
          <cell r="B1181">
            <v>2014.80000000002</v>
          </cell>
        </row>
        <row r="1182">
          <cell r="A1182">
            <v>26800</v>
          </cell>
          <cell r="B1182">
            <v>2016.00000000002</v>
          </cell>
        </row>
        <row r="1183">
          <cell r="A1183">
            <v>26810</v>
          </cell>
          <cell r="B1183">
            <v>2017.2000000000201</v>
          </cell>
        </row>
        <row r="1184">
          <cell r="A1184">
            <v>26820</v>
          </cell>
          <cell r="B1184">
            <v>2018.4000000000201</v>
          </cell>
        </row>
        <row r="1185">
          <cell r="A1185">
            <v>26830</v>
          </cell>
          <cell r="B1185">
            <v>2019.6000000000199</v>
          </cell>
        </row>
        <row r="1186">
          <cell r="A1186">
            <v>26840</v>
          </cell>
          <cell r="B1186">
            <v>2020.80000000002</v>
          </cell>
        </row>
        <row r="1187">
          <cell r="A1187">
            <v>26850</v>
          </cell>
          <cell r="B1187">
            <v>2022.00000000002</v>
          </cell>
        </row>
        <row r="1188">
          <cell r="A1188">
            <v>26860</v>
          </cell>
          <cell r="B1188">
            <v>2023.2000000000201</v>
          </cell>
        </row>
        <row r="1189">
          <cell r="A1189">
            <v>26870</v>
          </cell>
          <cell r="B1189">
            <v>2024.4000000000201</v>
          </cell>
        </row>
        <row r="1190">
          <cell r="A1190">
            <v>26880</v>
          </cell>
          <cell r="B1190">
            <v>2025.6000000000199</v>
          </cell>
        </row>
        <row r="1191">
          <cell r="A1191">
            <v>26890</v>
          </cell>
          <cell r="B1191">
            <v>2026.80000000002</v>
          </cell>
        </row>
        <row r="1192">
          <cell r="A1192">
            <v>26900</v>
          </cell>
          <cell r="B1192">
            <v>2028.00000000002</v>
          </cell>
        </row>
        <row r="1193">
          <cell r="A1193">
            <v>26910</v>
          </cell>
          <cell r="B1193">
            <v>2029.2000000000201</v>
          </cell>
        </row>
        <row r="1194">
          <cell r="A1194">
            <v>26920</v>
          </cell>
          <cell r="B1194">
            <v>2030.4000000000201</v>
          </cell>
        </row>
        <row r="1195">
          <cell r="A1195">
            <v>26930</v>
          </cell>
          <cell r="B1195">
            <v>2031.6000000000199</v>
          </cell>
        </row>
        <row r="1196">
          <cell r="A1196">
            <v>26940</v>
          </cell>
          <cell r="B1196">
            <v>2032.80000000002</v>
          </cell>
        </row>
        <row r="1197">
          <cell r="A1197">
            <v>26950</v>
          </cell>
          <cell r="B1197">
            <v>2034.00000000002</v>
          </cell>
        </row>
        <row r="1198">
          <cell r="A1198">
            <v>26960</v>
          </cell>
          <cell r="B1198">
            <v>2035.2000000000201</v>
          </cell>
        </row>
        <row r="1199">
          <cell r="A1199">
            <v>26970</v>
          </cell>
          <cell r="B1199">
            <v>2036.4000000000201</v>
          </cell>
        </row>
        <row r="1200">
          <cell r="A1200">
            <v>26980</v>
          </cell>
          <cell r="B1200">
            <v>2037.6000000000199</v>
          </cell>
        </row>
        <row r="1201">
          <cell r="A1201">
            <v>26990</v>
          </cell>
          <cell r="B1201">
            <v>2038.80000000002</v>
          </cell>
        </row>
        <row r="1202">
          <cell r="A1202">
            <v>27000</v>
          </cell>
          <cell r="B1202">
            <v>2040.00000000002</v>
          </cell>
        </row>
        <row r="1203">
          <cell r="A1203">
            <v>27010</v>
          </cell>
          <cell r="B1203">
            <v>2041.2000000000201</v>
          </cell>
        </row>
        <row r="1204">
          <cell r="A1204">
            <v>27020</v>
          </cell>
          <cell r="B1204">
            <v>2042.4000000000201</v>
          </cell>
        </row>
        <row r="1205">
          <cell r="A1205">
            <v>27030</v>
          </cell>
          <cell r="B1205">
            <v>2043.6000000000199</v>
          </cell>
        </row>
        <row r="1206">
          <cell r="A1206">
            <v>27040</v>
          </cell>
          <cell r="B1206">
            <v>2044.80000000002</v>
          </cell>
        </row>
        <row r="1207">
          <cell r="A1207">
            <v>27050</v>
          </cell>
          <cell r="B1207">
            <v>2046.00000000002</v>
          </cell>
        </row>
        <row r="1208">
          <cell r="A1208">
            <v>27060</v>
          </cell>
          <cell r="B1208">
            <v>2047.2000000000201</v>
          </cell>
        </row>
        <row r="1209">
          <cell r="A1209">
            <v>27070</v>
          </cell>
          <cell r="B1209">
            <v>2048.4000000000201</v>
          </cell>
        </row>
        <row r="1210">
          <cell r="A1210">
            <v>27080</v>
          </cell>
          <cell r="B1210">
            <v>2049.6000000000199</v>
          </cell>
        </row>
        <row r="1211">
          <cell r="A1211">
            <v>27090</v>
          </cell>
          <cell r="B1211">
            <v>2050.8000000000202</v>
          </cell>
        </row>
        <row r="1212">
          <cell r="A1212">
            <v>27100</v>
          </cell>
          <cell r="B1212">
            <v>2052.00000000002</v>
          </cell>
        </row>
        <row r="1213">
          <cell r="A1213">
            <v>27110</v>
          </cell>
          <cell r="B1213">
            <v>2053.2000000000198</v>
          </cell>
        </row>
        <row r="1214">
          <cell r="A1214">
            <v>27120</v>
          </cell>
          <cell r="B1214">
            <v>2054.4000000000201</v>
          </cell>
        </row>
        <row r="1215">
          <cell r="A1215">
            <v>27130</v>
          </cell>
          <cell r="B1215">
            <v>2055.6000000000199</v>
          </cell>
        </row>
        <row r="1216">
          <cell r="A1216">
            <v>27140</v>
          </cell>
          <cell r="B1216">
            <v>2056.8000000000202</v>
          </cell>
        </row>
        <row r="1217">
          <cell r="A1217">
            <v>27150</v>
          </cell>
          <cell r="B1217">
            <v>2058.00000000002</v>
          </cell>
        </row>
        <row r="1218">
          <cell r="A1218">
            <v>27160</v>
          </cell>
          <cell r="B1218">
            <v>2059.2000000000198</v>
          </cell>
        </row>
        <row r="1219">
          <cell r="A1219">
            <v>27170</v>
          </cell>
          <cell r="B1219">
            <v>2060.4000000000201</v>
          </cell>
        </row>
        <row r="1220">
          <cell r="A1220">
            <v>27180</v>
          </cell>
          <cell r="B1220">
            <v>2061.6000000000199</v>
          </cell>
        </row>
        <row r="1221">
          <cell r="A1221">
            <v>27190</v>
          </cell>
          <cell r="B1221">
            <v>2062.8000000000202</v>
          </cell>
        </row>
        <row r="1222">
          <cell r="A1222">
            <v>27200</v>
          </cell>
          <cell r="B1222">
            <v>2064.00000000002</v>
          </cell>
        </row>
        <row r="1223">
          <cell r="A1223">
            <v>27210</v>
          </cell>
          <cell r="B1223">
            <v>2065.2000000000198</v>
          </cell>
        </row>
        <row r="1224">
          <cell r="A1224">
            <v>27220</v>
          </cell>
          <cell r="B1224">
            <v>2066.4000000000201</v>
          </cell>
        </row>
        <row r="1225">
          <cell r="A1225">
            <v>27230</v>
          </cell>
          <cell r="B1225">
            <v>2067.6000000000199</v>
          </cell>
        </row>
        <row r="1226">
          <cell r="A1226">
            <v>27240</v>
          </cell>
          <cell r="B1226">
            <v>2068.8000000000202</v>
          </cell>
        </row>
        <row r="1227">
          <cell r="A1227">
            <v>27250</v>
          </cell>
          <cell r="B1227">
            <v>2070.00000000002</v>
          </cell>
        </row>
        <row r="1228">
          <cell r="A1228">
            <v>27260</v>
          </cell>
          <cell r="B1228">
            <v>2071.2000000000198</v>
          </cell>
        </row>
        <row r="1229">
          <cell r="A1229">
            <v>27270</v>
          </cell>
          <cell r="B1229">
            <v>2072.4000000000201</v>
          </cell>
        </row>
        <row r="1230">
          <cell r="A1230">
            <v>27280</v>
          </cell>
          <cell r="B1230">
            <v>2073.6000000000199</v>
          </cell>
        </row>
        <row r="1231">
          <cell r="A1231">
            <v>27290</v>
          </cell>
          <cell r="B1231">
            <v>2074.8000000000202</v>
          </cell>
        </row>
        <row r="1232">
          <cell r="A1232">
            <v>27300</v>
          </cell>
          <cell r="B1232">
            <v>2076.00000000002</v>
          </cell>
        </row>
        <row r="1233">
          <cell r="A1233">
            <v>27310</v>
          </cell>
          <cell r="B1233">
            <v>2077.2000000000198</v>
          </cell>
        </row>
        <row r="1234">
          <cell r="A1234">
            <v>27320</v>
          </cell>
          <cell r="B1234">
            <v>2078.4000000000201</v>
          </cell>
        </row>
        <row r="1235">
          <cell r="A1235">
            <v>27330</v>
          </cell>
          <cell r="B1235">
            <v>2079.6000000000199</v>
          </cell>
        </row>
        <row r="1236">
          <cell r="A1236">
            <v>27340</v>
          </cell>
          <cell r="B1236">
            <v>2080.8000000000202</v>
          </cell>
        </row>
        <row r="1237">
          <cell r="A1237">
            <v>27350</v>
          </cell>
          <cell r="B1237">
            <v>2082.00000000002</v>
          </cell>
        </row>
        <row r="1238">
          <cell r="A1238">
            <v>27360</v>
          </cell>
          <cell r="B1238">
            <v>2083.2000000000198</v>
          </cell>
        </row>
        <row r="1239">
          <cell r="A1239">
            <v>27370</v>
          </cell>
          <cell r="B1239">
            <v>2084.4000000000201</v>
          </cell>
        </row>
        <row r="1240">
          <cell r="A1240">
            <v>27380</v>
          </cell>
          <cell r="B1240">
            <v>2085.6000000000199</v>
          </cell>
        </row>
        <row r="1241">
          <cell r="A1241">
            <v>27390</v>
          </cell>
          <cell r="B1241">
            <v>2086.8000000000202</v>
          </cell>
        </row>
        <row r="1242">
          <cell r="A1242">
            <v>27400</v>
          </cell>
          <cell r="B1242">
            <v>2088.00000000002</v>
          </cell>
        </row>
        <row r="1243">
          <cell r="A1243">
            <v>27410</v>
          </cell>
          <cell r="B1243">
            <v>2089.2000000000198</v>
          </cell>
        </row>
        <row r="1244">
          <cell r="A1244">
            <v>27420</v>
          </cell>
          <cell r="B1244">
            <v>2090.4000000000201</v>
          </cell>
        </row>
        <row r="1245">
          <cell r="A1245">
            <v>27430</v>
          </cell>
          <cell r="B1245">
            <v>2091.6000000000199</v>
          </cell>
        </row>
        <row r="1246">
          <cell r="A1246">
            <v>27440</v>
          </cell>
          <cell r="B1246">
            <v>2092.8000000000202</v>
          </cell>
        </row>
        <row r="1247">
          <cell r="A1247">
            <v>27450</v>
          </cell>
          <cell r="B1247">
            <v>2094.00000000002</v>
          </cell>
        </row>
        <row r="1248">
          <cell r="A1248">
            <v>27460</v>
          </cell>
          <cell r="B1248">
            <v>2095.2000000000198</v>
          </cell>
        </row>
        <row r="1249">
          <cell r="A1249">
            <v>27470</v>
          </cell>
          <cell r="B1249">
            <v>2096.4000000000201</v>
          </cell>
        </row>
        <row r="1250">
          <cell r="A1250">
            <v>27480</v>
          </cell>
          <cell r="B1250">
            <v>2097.6000000000199</v>
          </cell>
        </row>
        <row r="1251">
          <cell r="A1251">
            <v>27490</v>
          </cell>
          <cell r="B1251">
            <v>2098.8000000000202</v>
          </cell>
        </row>
        <row r="1252">
          <cell r="A1252">
            <v>27500</v>
          </cell>
          <cell r="B1252">
            <v>2100.00000000002</v>
          </cell>
        </row>
        <row r="1253">
          <cell r="A1253">
            <v>27510</v>
          </cell>
          <cell r="B1253">
            <v>2101.2000000000198</v>
          </cell>
        </row>
        <row r="1254">
          <cell r="A1254">
            <v>27520</v>
          </cell>
          <cell r="B1254">
            <v>2102.4000000000201</v>
          </cell>
        </row>
        <row r="1255">
          <cell r="A1255">
            <v>27530</v>
          </cell>
          <cell r="B1255">
            <v>2103.6000000000199</v>
          </cell>
        </row>
        <row r="1256">
          <cell r="A1256">
            <v>27540</v>
          </cell>
          <cell r="B1256">
            <v>2104.8000000000202</v>
          </cell>
        </row>
        <row r="1257">
          <cell r="A1257">
            <v>27550</v>
          </cell>
          <cell r="B1257">
            <v>2106.00000000002</v>
          </cell>
        </row>
        <row r="1258">
          <cell r="A1258">
            <v>27560</v>
          </cell>
          <cell r="B1258">
            <v>2107.2000000000198</v>
          </cell>
        </row>
        <row r="1259">
          <cell r="A1259">
            <v>27570</v>
          </cell>
          <cell r="B1259">
            <v>2108.4000000000201</v>
          </cell>
        </row>
        <row r="1260">
          <cell r="A1260">
            <v>27580</v>
          </cell>
          <cell r="B1260">
            <v>2109.6000000000199</v>
          </cell>
        </row>
        <row r="1261">
          <cell r="A1261">
            <v>27590</v>
          </cell>
          <cell r="B1261">
            <v>2110.8000000000202</v>
          </cell>
        </row>
        <row r="1262">
          <cell r="A1262">
            <v>27600</v>
          </cell>
          <cell r="B1262">
            <v>2112.00000000002</v>
          </cell>
        </row>
        <row r="1263">
          <cell r="A1263">
            <v>27610</v>
          </cell>
          <cell r="B1263">
            <v>2113.2000000000198</v>
          </cell>
        </row>
        <row r="1264">
          <cell r="A1264">
            <v>27620</v>
          </cell>
          <cell r="B1264">
            <v>2114.4000000000201</v>
          </cell>
        </row>
        <row r="1265">
          <cell r="A1265">
            <v>27630</v>
          </cell>
          <cell r="B1265">
            <v>2115.6000000000199</v>
          </cell>
        </row>
        <row r="1266">
          <cell r="A1266">
            <v>27640</v>
          </cell>
          <cell r="B1266">
            <v>2116.8000000000202</v>
          </cell>
        </row>
        <row r="1267">
          <cell r="A1267">
            <v>27650</v>
          </cell>
          <cell r="B1267">
            <v>2118.00000000002</v>
          </cell>
        </row>
        <row r="1268">
          <cell r="A1268">
            <v>27660</v>
          </cell>
          <cell r="B1268">
            <v>2119.2000000000198</v>
          </cell>
        </row>
        <row r="1269">
          <cell r="A1269">
            <v>27670</v>
          </cell>
          <cell r="B1269">
            <v>2120.4000000000201</v>
          </cell>
        </row>
        <row r="1270">
          <cell r="A1270">
            <v>27680</v>
          </cell>
          <cell r="B1270">
            <v>2121.6000000000199</v>
          </cell>
        </row>
        <row r="1271">
          <cell r="A1271">
            <v>27690</v>
          </cell>
          <cell r="B1271">
            <v>2122.8000000000202</v>
          </cell>
        </row>
        <row r="1272">
          <cell r="A1272">
            <v>27700</v>
          </cell>
          <cell r="B1272">
            <v>2124.00000000002</v>
          </cell>
        </row>
        <row r="1273">
          <cell r="A1273">
            <v>27710</v>
          </cell>
          <cell r="B1273">
            <v>2125.2000000000198</v>
          </cell>
        </row>
        <row r="1274">
          <cell r="A1274">
            <v>27720</v>
          </cell>
          <cell r="B1274">
            <v>2126.4000000000201</v>
          </cell>
        </row>
        <row r="1275">
          <cell r="A1275">
            <v>27730</v>
          </cell>
          <cell r="B1275">
            <v>2127.6000000000199</v>
          </cell>
        </row>
        <row r="1276">
          <cell r="A1276">
            <v>27740</v>
          </cell>
          <cell r="B1276">
            <v>2128.8000000000202</v>
          </cell>
        </row>
        <row r="1277">
          <cell r="A1277">
            <v>27750</v>
          </cell>
          <cell r="B1277">
            <v>2130.00000000002</v>
          </cell>
        </row>
        <row r="1278">
          <cell r="A1278">
            <v>27760</v>
          </cell>
          <cell r="B1278">
            <v>2131.2000000000198</v>
          </cell>
        </row>
        <row r="1279">
          <cell r="A1279">
            <v>27770</v>
          </cell>
          <cell r="B1279">
            <v>2132.4000000000201</v>
          </cell>
        </row>
        <row r="1280">
          <cell r="A1280">
            <v>27780</v>
          </cell>
          <cell r="B1280">
            <v>2133.6000000000199</v>
          </cell>
        </row>
        <row r="1281">
          <cell r="A1281">
            <v>27790</v>
          </cell>
          <cell r="B1281">
            <v>2134.8000000000202</v>
          </cell>
        </row>
        <row r="1282">
          <cell r="A1282">
            <v>27800</v>
          </cell>
          <cell r="B1282">
            <v>2136.00000000002</v>
          </cell>
        </row>
        <row r="1283">
          <cell r="A1283">
            <v>27810</v>
          </cell>
          <cell r="B1283">
            <v>2137.2000000000198</v>
          </cell>
        </row>
        <row r="1284">
          <cell r="A1284">
            <v>27820</v>
          </cell>
          <cell r="B1284">
            <v>2138.4000000000201</v>
          </cell>
        </row>
        <row r="1285">
          <cell r="A1285">
            <v>27830</v>
          </cell>
          <cell r="B1285">
            <v>2139.6000000000199</v>
          </cell>
        </row>
        <row r="1286">
          <cell r="A1286">
            <v>27840</v>
          </cell>
          <cell r="B1286">
            <v>2140.8000000000202</v>
          </cell>
        </row>
        <row r="1287">
          <cell r="A1287">
            <v>27850</v>
          </cell>
          <cell r="B1287">
            <v>2142.00000000002</v>
          </cell>
        </row>
        <row r="1288">
          <cell r="A1288">
            <v>27860</v>
          </cell>
          <cell r="B1288">
            <v>2143.2000000000198</v>
          </cell>
        </row>
        <row r="1289">
          <cell r="A1289">
            <v>27870</v>
          </cell>
          <cell r="B1289">
            <v>2144.4000000000201</v>
          </cell>
        </row>
        <row r="1290">
          <cell r="A1290">
            <v>27880</v>
          </cell>
          <cell r="B1290">
            <v>2145.6000000000199</v>
          </cell>
        </row>
        <row r="1291">
          <cell r="A1291">
            <v>27890</v>
          </cell>
          <cell r="B1291">
            <v>2146.8000000000202</v>
          </cell>
        </row>
        <row r="1292">
          <cell r="A1292">
            <v>27900</v>
          </cell>
          <cell r="B1292">
            <v>2148.00000000003</v>
          </cell>
        </row>
        <row r="1293">
          <cell r="A1293">
            <v>27910</v>
          </cell>
          <cell r="B1293">
            <v>2149.2000000000298</v>
          </cell>
        </row>
        <row r="1294">
          <cell r="A1294">
            <v>27920</v>
          </cell>
          <cell r="B1294">
            <v>2150.4000000000301</v>
          </cell>
        </row>
        <row r="1295">
          <cell r="A1295">
            <v>27930</v>
          </cell>
          <cell r="B1295">
            <v>2151.6000000000199</v>
          </cell>
        </row>
        <row r="1296">
          <cell r="A1296">
            <v>27940</v>
          </cell>
          <cell r="B1296">
            <v>2152.8000000000302</v>
          </cell>
        </row>
        <row r="1297">
          <cell r="A1297">
            <v>27950</v>
          </cell>
          <cell r="B1297">
            <v>2154.00000000003</v>
          </cell>
        </row>
        <row r="1298">
          <cell r="A1298">
            <v>27960</v>
          </cell>
          <cell r="B1298">
            <v>2155.2000000000298</v>
          </cell>
        </row>
        <row r="1299">
          <cell r="A1299">
            <v>27970</v>
          </cell>
          <cell r="B1299">
            <v>2156.4000000000301</v>
          </cell>
        </row>
        <row r="1300">
          <cell r="A1300">
            <v>27980</v>
          </cell>
          <cell r="B1300">
            <v>2157.6000000000199</v>
          </cell>
        </row>
        <row r="1301">
          <cell r="A1301">
            <v>27990</v>
          </cell>
          <cell r="B1301">
            <v>2158.8000000000302</v>
          </cell>
        </row>
        <row r="1302">
          <cell r="A1302">
            <v>28000</v>
          </cell>
          <cell r="B1302">
            <v>2160.00000000003</v>
          </cell>
        </row>
        <row r="1303">
          <cell r="A1303">
            <v>28010</v>
          </cell>
          <cell r="B1303">
            <v>2161.2000000000298</v>
          </cell>
        </row>
        <row r="1304">
          <cell r="A1304">
            <v>28020</v>
          </cell>
          <cell r="B1304">
            <v>2162.4000000000301</v>
          </cell>
        </row>
        <row r="1305">
          <cell r="A1305">
            <v>28030</v>
          </cell>
          <cell r="B1305">
            <v>2163.6000000000199</v>
          </cell>
        </row>
        <row r="1306">
          <cell r="A1306">
            <v>28040</v>
          </cell>
          <cell r="B1306">
            <v>2164.8000000000302</v>
          </cell>
        </row>
        <row r="1307">
          <cell r="A1307">
            <v>28050</v>
          </cell>
          <cell r="B1307">
            <v>2166.00000000003</v>
          </cell>
        </row>
        <row r="1308">
          <cell r="A1308">
            <v>28060</v>
          </cell>
          <cell r="B1308">
            <v>2167.2000000000298</v>
          </cell>
        </row>
        <row r="1309">
          <cell r="A1309">
            <v>28070</v>
          </cell>
          <cell r="B1309">
            <v>2168.4000000000301</v>
          </cell>
        </row>
        <row r="1310">
          <cell r="A1310">
            <v>28080</v>
          </cell>
          <cell r="B1310">
            <v>2169.6000000000199</v>
          </cell>
        </row>
        <row r="1311">
          <cell r="A1311">
            <v>28090</v>
          </cell>
          <cell r="B1311">
            <v>2170.8000000000302</v>
          </cell>
        </row>
        <row r="1312">
          <cell r="A1312">
            <v>28100</v>
          </cell>
          <cell r="B1312">
            <v>2172.00000000003</v>
          </cell>
        </row>
        <row r="1313">
          <cell r="A1313">
            <v>28110</v>
          </cell>
          <cell r="B1313">
            <v>2173.2000000000298</v>
          </cell>
        </row>
        <row r="1314">
          <cell r="A1314">
            <v>28120</v>
          </cell>
          <cell r="B1314">
            <v>2174.4000000000301</v>
          </cell>
        </row>
        <row r="1315">
          <cell r="A1315">
            <v>28130</v>
          </cell>
          <cell r="B1315">
            <v>2175.6000000000299</v>
          </cell>
        </row>
        <row r="1316">
          <cell r="A1316">
            <v>28140</v>
          </cell>
          <cell r="B1316">
            <v>2176.8000000000302</v>
          </cell>
        </row>
        <row r="1317">
          <cell r="A1317">
            <v>28150</v>
          </cell>
          <cell r="B1317">
            <v>2178.00000000003</v>
          </cell>
        </row>
        <row r="1318">
          <cell r="A1318">
            <v>28160</v>
          </cell>
          <cell r="B1318">
            <v>2179.2000000000298</v>
          </cell>
        </row>
        <row r="1319">
          <cell r="A1319">
            <v>28170</v>
          </cell>
          <cell r="B1319">
            <v>2180.4000000000301</v>
          </cell>
        </row>
        <row r="1320">
          <cell r="A1320">
            <v>28180</v>
          </cell>
          <cell r="B1320">
            <v>2181.6000000000299</v>
          </cell>
        </row>
        <row r="1321">
          <cell r="A1321">
            <v>28190</v>
          </cell>
          <cell r="B1321">
            <v>2182.8000000000302</v>
          </cell>
        </row>
        <row r="1322">
          <cell r="A1322">
            <v>28200</v>
          </cell>
          <cell r="B1322">
            <v>2184.00000000003</v>
          </cell>
        </row>
        <row r="1323">
          <cell r="A1323">
            <v>28210</v>
          </cell>
          <cell r="B1323">
            <v>2185.2000000000298</v>
          </cell>
        </row>
        <row r="1324">
          <cell r="A1324">
            <v>28220</v>
          </cell>
          <cell r="B1324">
            <v>2186.4000000000301</v>
          </cell>
        </row>
        <row r="1325">
          <cell r="A1325">
            <v>28230</v>
          </cell>
          <cell r="B1325">
            <v>2187.6000000000299</v>
          </cell>
        </row>
        <row r="1326">
          <cell r="A1326">
            <v>28240</v>
          </cell>
          <cell r="B1326">
            <v>2188.8000000000302</v>
          </cell>
        </row>
        <row r="1327">
          <cell r="A1327">
            <v>28250</v>
          </cell>
          <cell r="B1327">
            <v>2190.00000000003</v>
          </cell>
        </row>
        <row r="1328">
          <cell r="A1328">
            <v>28260</v>
          </cell>
          <cell r="B1328">
            <v>2191.2000000000298</v>
          </cell>
        </row>
        <row r="1329">
          <cell r="A1329">
            <v>28270</v>
          </cell>
          <cell r="B1329">
            <v>2192.4000000000301</v>
          </cell>
        </row>
        <row r="1330">
          <cell r="A1330">
            <v>28280</v>
          </cell>
          <cell r="B1330">
            <v>2193.6000000000299</v>
          </cell>
        </row>
        <row r="1331">
          <cell r="A1331">
            <v>28290</v>
          </cell>
          <cell r="B1331">
            <v>2194.8000000000302</v>
          </cell>
        </row>
        <row r="1332">
          <cell r="A1332">
            <v>28300</v>
          </cell>
          <cell r="B1332">
            <v>2196.00000000003</v>
          </cell>
        </row>
        <row r="1333">
          <cell r="A1333">
            <v>28310</v>
          </cell>
          <cell r="B1333">
            <v>2197.2000000000298</v>
          </cell>
        </row>
        <row r="1334">
          <cell r="A1334">
            <v>28320</v>
          </cell>
          <cell r="B1334">
            <v>2198.4000000000301</v>
          </cell>
        </row>
        <row r="1335">
          <cell r="A1335">
            <v>28330</v>
          </cell>
          <cell r="B1335">
            <v>2199.6000000000299</v>
          </cell>
        </row>
        <row r="1336">
          <cell r="A1336">
            <v>28340</v>
          </cell>
          <cell r="B1336">
            <v>2200.8000000000302</v>
          </cell>
        </row>
        <row r="1337">
          <cell r="A1337">
            <v>28350</v>
          </cell>
          <cell r="B1337">
            <v>2202.00000000003</v>
          </cell>
        </row>
        <row r="1338">
          <cell r="A1338">
            <v>28360</v>
          </cell>
          <cell r="B1338">
            <v>2203.2000000000298</v>
          </cell>
        </row>
        <row r="1339">
          <cell r="A1339">
            <v>28370</v>
          </cell>
          <cell r="B1339">
            <v>2204.4000000000301</v>
          </cell>
        </row>
        <row r="1340">
          <cell r="A1340">
            <v>28380</v>
          </cell>
          <cell r="B1340">
            <v>2205.6000000000299</v>
          </cell>
        </row>
        <row r="1341">
          <cell r="A1341">
            <v>28390</v>
          </cell>
          <cell r="B1341">
            <v>2206.8000000000302</v>
          </cell>
        </row>
        <row r="1342">
          <cell r="A1342">
            <v>28400</v>
          </cell>
          <cell r="B1342">
            <v>2208.00000000003</v>
          </cell>
        </row>
        <row r="1343">
          <cell r="A1343">
            <v>28410</v>
          </cell>
          <cell r="B1343">
            <v>2209.2000000000298</v>
          </cell>
        </row>
        <row r="1344">
          <cell r="A1344">
            <v>28420</v>
          </cell>
          <cell r="B1344">
            <v>2210.4000000000301</v>
          </cell>
        </row>
        <row r="1345">
          <cell r="A1345">
            <v>28430</v>
          </cell>
          <cell r="B1345">
            <v>2211.6000000000299</v>
          </cell>
        </row>
        <row r="1346">
          <cell r="A1346">
            <v>28440</v>
          </cell>
          <cell r="B1346">
            <v>2212.8000000000302</v>
          </cell>
        </row>
        <row r="1347">
          <cell r="A1347">
            <v>28450</v>
          </cell>
          <cell r="B1347">
            <v>2214.00000000003</v>
          </cell>
        </row>
        <row r="1348">
          <cell r="A1348">
            <v>28460</v>
          </cell>
          <cell r="B1348">
            <v>2215.2000000000298</v>
          </cell>
        </row>
        <row r="1349">
          <cell r="A1349">
            <v>28470</v>
          </cell>
          <cell r="B1349">
            <v>2216.4000000000301</v>
          </cell>
        </row>
        <row r="1350">
          <cell r="A1350">
            <v>28480</v>
          </cell>
          <cell r="B1350">
            <v>2217.6000000000299</v>
          </cell>
        </row>
        <row r="1351">
          <cell r="A1351">
            <v>28490</v>
          </cell>
          <cell r="B1351">
            <v>2218.8000000000302</v>
          </cell>
        </row>
        <row r="1352">
          <cell r="A1352">
            <v>28500</v>
          </cell>
          <cell r="B1352">
            <v>2220.00000000003</v>
          </cell>
        </row>
        <row r="1353">
          <cell r="A1353">
            <v>28510</v>
          </cell>
          <cell r="B1353">
            <v>2221.2000000000298</v>
          </cell>
        </row>
        <row r="1354">
          <cell r="A1354">
            <v>28520</v>
          </cell>
          <cell r="B1354">
            <v>2222.4000000000301</v>
          </cell>
        </row>
        <row r="1355">
          <cell r="A1355">
            <v>28530</v>
          </cell>
          <cell r="B1355">
            <v>2223.6000000000299</v>
          </cell>
        </row>
        <row r="1356">
          <cell r="A1356">
            <v>28540</v>
          </cell>
          <cell r="B1356">
            <v>2224.8000000000302</v>
          </cell>
        </row>
        <row r="1357">
          <cell r="A1357">
            <v>28550</v>
          </cell>
          <cell r="B1357">
            <v>2226.00000000003</v>
          </cell>
        </row>
        <row r="1358">
          <cell r="A1358">
            <v>28560</v>
          </cell>
          <cell r="B1358">
            <v>2227.2000000000298</v>
          </cell>
        </row>
        <row r="1359">
          <cell r="A1359">
            <v>28570</v>
          </cell>
          <cell r="B1359">
            <v>2228.4000000000301</v>
          </cell>
        </row>
        <row r="1360">
          <cell r="A1360">
            <v>28580</v>
          </cell>
          <cell r="B1360">
            <v>2229.6000000000299</v>
          </cell>
        </row>
        <row r="1361">
          <cell r="A1361">
            <v>28590</v>
          </cell>
          <cell r="B1361">
            <v>2230.8000000000302</v>
          </cell>
        </row>
        <row r="1362">
          <cell r="A1362">
            <v>28600</v>
          </cell>
          <cell r="B1362">
            <v>2232.00000000003</v>
          </cell>
        </row>
        <row r="1363">
          <cell r="A1363">
            <v>28610</v>
          </cell>
          <cell r="B1363">
            <v>2233.2000000000298</v>
          </cell>
        </row>
        <row r="1364">
          <cell r="A1364">
            <v>28620</v>
          </cell>
          <cell r="B1364">
            <v>2234.4000000000301</v>
          </cell>
        </row>
        <row r="1365">
          <cell r="A1365">
            <v>28630</v>
          </cell>
          <cell r="B1365">
            <v>2235.6000000000299</v>
          </cell>
        </row>
        <row r="1366">
          <cell r="A1366">
            <v>28640</v>
          </cell>
          <cell r="B1366">
            <v>2236.8000000000302</v>
          </cell>
        </row>
        <row r="1367">
          <cell r="A1367">
            <v>28650</v>
          </cell>
          <cell r="B1367">
            <v>2238.00000000003</v>
          </cell>
        </row>
        <row r="1368">
          <cell r="A1368">
            <v>28660</v>
          </cell>
          <cell r="B1368">
            <v>2239.2000000000298</v>
          </cell>
        </row>
        <row r="1369">
          <cell r="A1369">
            <v>28670</v>
          </cell>
          <cell r="B1369">
            <v>2240.4000000000301</v>
          </cell>
        </row>
        <row r="1370">
          <cell r="A1370">
            <v>28680</v>
          </cell>
          <cell r="B1370">
            <v>2241.6000000000299</v>
          </cell>
        </row>
        <row r="1371">
          <cell r="A1371">
            <v>28690</v>
          </cell>
          <cell r="B1371">
            <v>2242.8000000000302</v>
          </cell>
        </row>
        <row r="1372">
          <cell r="A1372">
            <v>28700</v>
          </cell>
          <cell r="B1372">
            <v>2244.00000000003</v>
          </cell>
        </row>
        <row r="1373">
          <cell r="A1373">
            <v>28710</v>
          </cell>
          <cell r="B1373">
            <v>2245.2000000000298</v>
          </cell>
        </row>
        <row r="1374">
          <cell r="A1374">
            <v>28720</v>
          </cell>
          <cell r="B1374">
            <v>2246.4000000000301</v>
          </cell>
        </row>
        <row r="1375">
          <cell r="A1375">
            <v>28730</v>
          </cell>
          <cell r="B1375">
            <v>2247.6000000000299</v>
          </cell>
        </row>
        <row r="1376">
          <cell r="A1376">
            <v>28740</v>
          </cell>
          <cell r="B1376">
            <v>2248.8000000000302</v>
          </cell>
        </row>
        <row r="1377">
          <cell r="A1377">
            <v>28750</v>
          </cell>
          <cell r="B1377">
            <v>2250.00000000003</v>
          </cell>
        </row>
        <row r="1378">
          <cell r="A1378">
            <v>28760</v>
          </cell>
          <cell r="B1378">
            <v>2252</v>
          </cell>
        </row>
        <row r="1379">
          <cell r="A1379">
            <v>28770</v>
          </cell>
          <cell r="B1379">
            <v>2254</v>
          </cell>
        </row>
        <row r="1380">
          <cell r="A1380">
            <v>28780</v>
          </cell>
          <cell r="B1380">
            <v>2256</v>
          </cell>
        </row>
        <row r="1381">
          <cell r="A1381">
            <v>28790</v>
          </cell>
          <cell r="B1381">
            <v>2258</v>
          </cell>
        </row>
        <row r="1382">
          <cell r="A1382">
            <v>28800</v>
          </cell>
          <cell r="B1382">
            <v>2260</v>
          </cell>
        </row>
        <row r="1383">
          <cell r="A1383">
            <v>28810</v>
          </cell>
          <cell r="B1383">
            <v>2262</v>
          </cell>
        </row>
        <row r="1384">
          <cell r="A1384">
            <v>28820</v>
          </cell>
          <cell r="B1384">
            <v>2264</v>
          </cell>
        </row>
        <row r="1385">
          <cell r="A1385">
            <v>28830</v>
          </cell>
          <cell r="B1385">
            <v>2266</v>
          </cell>
        </row>
        <row r="1386">
          <cell r="A1386">
            <v>28840</v>
          </cell>
          <cell r="B1386">
            <v>2268</v>
          </cell>
        </row>
        <row r="1387">
          <cell r="A1387">
            <v>28850</v>
          </cell>
          <cell r="B1387">
            <v>2270</v>
          </cell>
        </row>
        <row r="1388">
          <cell r="A1388">
            <v>28860</v>
          </cell>
          <cell r="B1388">
            <v>2272</v>
          </cell>
        </row>
        <row r="1389">
          <cell r="A1389">
            <v>28870</v>
          </cell>
          <cell r="B1389">
            <v>2274</v>
          </cell>
        </row>
        <row r="1390">
          <cell r="A1390">
            <v>28880</v>
          </cell>
          <cell r="B1390">
            <v>2276</v>
          </cell>
        </row>
        <row r="1391">
          <cell r="A1391">
            <v>28890</v>
          </cell>
          <cell r="B1391">
            <v>2278</v>
          </cell>
        </row>
        <row r="1392">
          <cell r="A1392">
            <v>28900</v>
          </cell>
          <cell r="B1392">
            <v>2280</v>
          </cell>
        </row>
        <row r="1393">
          <cell r="A1393">
            <v>28910</v>
          </cell>
          <cell r="B1393">
            <v>2282</v>
          </cell>
        </row>
        <row r="1394">
          <cell r="A1394">
            <v>28920</v>
          </cell>
          <cell r="B1394">
            <v>2284</v>
          </cell>
        </row>
        <row r="1395">
          <cell r="A1395">
            <v>28930</v>
          </cell>
          <cell r="B1395">
            <v>2286</v>
          </cell>
        </row>
        <row r="1396">
          <cell r="A1396">
            <v>28940</v>
          </cell>
          <cell r="B1396">
            <v>2288</v>
          </cell>
        </row>
        <row r="1397">
          <cell r="A1397">
            <v>28950</v>
          </cell>
          <cell r="B1397">
            <v>2290</v>
          </cell>
        </row>
        <row r="1398">
          <cell r="A1398">
            <v>28960</v>
          </cell>
          <cell r="B1398">
            <v>2292</v>
          </cell>
        </row>
        <row r="1399">
          <cell r="A1399">
            <v>28970</v>
          </cell>
          <cell r="B1399">
            <v>2294</v>
          </cell>
        </row>
        <row r="1400">
          <cell r="A1400">
            <v>28980</v>
          </cell>
          <cell r="B1400">
            <v>2296</v>
          </cell>
        </row>
        <row r="1401">
          <cell r="A1401">
            <v>28990</v>
          </cell>
          <cell r="B1401">
            <v>2298</v>
          </cell>
        </row>
        <row r="1402">
          <cell r="A1402">
            <v>29000</v>
          </cell>
          <cell r="B1402">
            <v>2300</v>
          </cell>
        </row>
        <row r="1403">
          <cell r="A1403">
            <v>29010</v>
          </cell>
          <cell r="B1403">
            <v>2302</v>
          </cell>
        </row>
        <row r="1404">
          <cell r="A1404">
            <v>29020</v>
          </cell>
          <cell r="B1404">
            <v>2304</v>
          </cell>
        </row>
        <row r="1405">
          <cell r="A1405">
            <v>29030</v>
          </cell>
          <cell r="B1405">
            <v>2306</v>
          </cell>
        </row>
        <row r="1406">
          <cell r="A1406">
            <v>29040</v>
          </cell>
          <cell r="B1406">
            <v>2308</v>
          </cell>
        </row>
        <row r="1407">
          <cell r="A1407">
            <v>29050</v>
          </cell>
          <cell r="B1407">
            <v>2310</v>
          </cell>
        </row>
        <row r="1408">
          <cell r="A1408">
            <v>29060</v>
          </cell>
          <cell r="B1408">
            <v>2312</v>
          </cell>
        </row>
        <row r="1409">
          <cell r="A1409">
            <v>29070</v>
          </cell>
          <cell r="B1409">
            <v>2314</v>
          </cell>
        </row>
        <row r="1410">
          <cell r="A1410">
            <v>29080</v>
          </cell>
          <cell r="B1410">
            <v>2316</v>
          </cell>
        </row>
        <row r="1411">
          <cell r="A1411">
            <v>29090</v>
          </cell>
          <cell r="B1411">
            <v>2318</v>
          </cell>
        </row>
        <row r="1412">
          <cell r="A1412">
            <v>29100</v>
          </cell>
          <cell r="B1412">
            <v>2320</v>
          </cell>
        </row>
        <row r="1413">
          <cell r="A1413">
            <v>29110</v>
          </cell>
          <cell r="B1413">
            <v>2322</v>
          </cell>
        </row>
        <row r="1414">
          <cell r="A1414">
            <v>29120</v>
          </cell>
          <cell r="B1414">
            <v>2324</v>
          </cell>
        </row>
        <row r="1415">
          <cell r="A1415">
            <v>29130</v>
          </cell>
          <cell r="B1415">
            <v>2326</v>
          </cell>
        </row>
        <row r="1416">
          <cell r="A1416">
            <v>29140</v>
          </cell>
          <cell r="B1416">
            <v>2328</v>
          </cell>
        </row>
        <row r="1417">
          <cell r="A1417">
            <v>29150</v>
          </cell>
          <cell r="B1417">
            <v>2330</v>
          </cell>
        </row>
        <row r="1418">
          <cell r="A1418">
            <v>29160</v>
          </cell>
          <cell r="B1418">
            <v>2332</v>
          </cell>
        </row>
        <row r="1419">
          <cell r="A1419">
            <v>29170</v>
          </cell>
          <cell r="B1419">
            <v>2334</v>
          </cell>
        </row>
        <row r="1420">
          <cell r="A1420">
            <v>29180</v>
          </cell>
          <cell r="B1420">
            <v>2336</v>
          </cell>
        </row>
        <row r="1421">
          <cell r="A1421">
            <v>29190</v>
          </cell>
          <cell r="B1421">
            <v>2338</v>
          </cell>
        </row>
        <row r="1422">
          <cell r="A1422">
            <v>29200</v>
          </cell>
          <cell r="B1422">
            <v>2340</v>
          </cell>
        </row>
        <row r="1423">
          <cell r="A1423">
            <v>29210</v>
          </cell>
          <cell r="B1423">
            <v>2342</v>
          </cell>
        </row>
        <row r="1424">
          <cell r="A1424">
            <v>29220</v>
          </cell>
          <cell r="B1424">
            <v>2344</v>
          </cell>
        </row>
        <row r="1425">
          <cell r="A1425">
            <v>29230</v>
          </cell>
          <cell r="B1425">
            <v>2346</v>
          </cell>
        </row>
        <row r="1426">
          <cell r="A1426">
            <v>29240</v>
          </cell>
          <cell r="B1426">
            <v>2348</v>
          </cell>
        </row>
        <row r="1427">
          <cell r="A1427">
            <v>29250</v>
          </cell>
          <cell r="B1427">
            <v>2350</v>
          </cell>
        </row>
        <row r="1428">
          <cell r="A1428">
            <v>29260</v>
          </cell>
          <cell r="B1428">
            <v>2352</v>
          </cell>
        </row>
        <row r="1429">
          <cell r="A1429">
            <v>29270</v>
          </cell>
          <cell r="B1429">
            <v>2354</v>
          </cell>
        </row>
        <row r="1430">
          <cell r="A1430">
            <v>29280</v>
          </cell>
          <cell r="B1430">
            <v>2356</v>
          </cell>
        </row>
        <row r="1431">
          <cell r="A1431">
            <v>29290</v>
          </cell>
          <cell r="B1431">
            <v>2358</v>
          </cell>
        </row>
        <row r="1432">
          <cell r="A1432">
            <v>29300</v>
          </cell>
          <cell r="B1432">
            <v>2360</v>
          </cell>
        </row>
        <row r="1433">
          <cell r="A1433">
            <v>29310</v>
          </cell>
          <cell r="B1433">
            <v>2362</v>
          </cell>
        </row>
        <row r="1434">
          <cell r="A1434">
            <v>29320</v>
          </cell>
          <cell r="B1434">
            <v>2364</v>
          </cell>
        </row>
        <row r="1435">
          <cell r="A1435">
            <v>29330</v>
          </cell>
          <cell r="B1435">
            <v>2366</v>
          </cell>
        </row>
        <row r="1436">
          <cell r="A1436">
            <v>29340</v>
          </cell>
          <cell r="B1436">
            <v>2368</v>
          </cell>
        </row>
        <row r="1437">
          <cell r="A1437">
            <v>29350</v>
          </cell>
          <cell r="B1437">
            <v>2370</v>
          </cell>
        </row>
        <row r="1438">
          <cell r="A1438">
            <v>29360</v>
          </cell>
          <cell r="B1438">
            <v>2372</v>
          </cell>
        </row>
        <row r="1439">
          <cell r="A1439">
            <v>29370</v>
          </cell>
          <cell r="B1439">
            <v>2374</v>
          </cell>
        </row>
        <row r="1440">
          <cell r="A1440">
            <v>29380</v>
          </cell>
          <cell r="B1440">
            <v>2376</v>
          </cell>
        </row>
        <row r="1441">
          <cell r="A1441">
            <v>29390</v>
          </cell>
          <cell r="B1441">
            <v>2378</v>
          </cell>
        </row>
        <row r="1442">
          <cell r="A1442">
            <v>29400</v>
          </cell>
          <cell r="B1442">
            <v>2380</v>
          </cell>
        </row>
        <row r="1443">
          <cell r="A1443">
            <v>29410</v>
          </cell>
          <cell r="B1443">
            <v>2382</v>
          </cell>
        </row>
        <row r="1444">
          <cell r="A1444">
            <v>29420</v>
          </cell>
          <cell r="B1444">
            <v>2384</v>
          </cell>
        </row>
        <row r="1445">
          <cell r="A1445">
            <v>29430</v>
          </cell>
          <cell r="B1445">
            <v>2386</v>
          </cell>
        </row>
        <row r="1446">
          <cell r="A1446">
            <v>29440</v>
          </cell>
          <cell r="B1446">
            <v>2388</v>
          </cell>
        </row>
        <row r="1447">
          <cell r="A1447">
            <v>29450</v>
          </cell>
          <cell r="B1447">
            <v>2390</v>
          </cell>
        </row>
        <row r="1448">
          <cell r="A1448">
            <v>29460</v>
          </cell>
          <cell r="B1448">
            <v>2392</v>
          </cell>
        </row>
        <row r="1449">
          <cell r="A1449">
            <v>29470</v>
          </cell>
          <cell r="B1449">
            <v>2394</v>
          </cell>
        </row>
        <row r="1450">
          <cell r="A1450">
            <v>29480</v>
          </cell>
          <cell r="B1450">
            <v>2396</v>
          </cell>
        </row>
        <row r="1451">
          <cell r="A1451">
            <v>29490</v>
          </cell>
          <cell r="B1451">
            <v>2398</v>
          </cell>
        </row>
        <row r="1452">
          <cell r="A1452">
            <v>29500</v>
          </cell>
          <cell r="B1452">
            <v>2400</v>
          </cell>
        </row>
        <row r="1453">
          <cell r="A1453">
            <v>29510</v>
          </cell>
          <cell r="B1453">
            <v>2402</v>
          </cell>
        </row>
        <row r="1454">
          <cell r="A1454">
            <v>29520</v>
          </cell>
          <cell r="B1454">
            <v>2404</v>
          </cell>
        </row>
        <row r="1455">
          <cell r="A1455">
            <v>29530</v>
          </cell>
          <cell r="B1455">
            <v>2406</v>
          </cell>
        </row>
        <row r="1456">
          <cell r="A1456">
            <v>29540</v>
          </cell>
          <cell r="B1456">
            <v>2408</v>
          </cell>
        </row>
        <row r="1457">
          <cell r="A1457">
            <v>29550</v>
          </cell>
          <cell r="B1457">
            <v>2410</v>
          </cell>
        </row>
        <row r="1458">
          <cell r="A1458">
            <v>29560</v>
          </cell>
          <cell r="B1458">
            <v>2412</v>
          </cell>
        </row>
        <row r="1459">
          <cell r="A1459">
            <v>29570</v>
          </cell>
          <cell r="B1459">
            <v>2414</v>
          </cell>
        </row>
        <row r="1460">
          <cell r="A1460">
            <v>29580</v>
          </cell>
          <cell r="B1460">
            <v>2416</v>
          </cell>
        </row>
        <row r="1461">
          <cell r="A1461">
            <v>29590</v>
          </cell>
          <cell r="B1461">
            <v>2418</v>
          </cell>
        </row>
        <row r="1462">
          <cell r="A1462">
            <v>29600</v>
          </cell>
          <cell r="B1462">
            <v>2420</v>
          </cell>
        </row>
        <row r="1463">
          <cell r="A1463">
            <v>29610</v>
          </cell>
          <cell r="B1463">
            <v>2422</v>
          </cell>
        </row>
        <row r="1464">
          <cell r="A1464">
            <v>29620</v>
          </cell>
          <cell r="B1464">
            <v>2424</v>
          </cell>
        </row>
        <row r="1465">
          <cell r="A1465">
            <v>29630</v>
          </cell>
          <cell r="B1465">
            <v>2426</v>
          </cell>
        </row>
        <row r="1466">
          <cell r="A1466">
            <v>29640</v>
          </cell>
          <cell r="B1466">
            <v>2428</v>
          </cell>
        </row>
        <row r="1467">
          <cell r="A1467">
            <v>29650</v>
          </cell>
          <cell r="B1467">
            <v>2430</v>
          </cell>
        </row>
        <row r="1468">
          <cell r="A1468">
            <v>29660</v>
          </cell>
          <cell r="B1468">
            <v>2432</v>
          </cell>
        </row>
        <row r="1469">
          <cell r="A1469">
            <v>29670</v>
          </cell>
          <cell r="B1469">
            <v>2434</v>
          </cell>
        </row>
        <row r="1470">
          <cell r="A1470">
            <v>29680</v>
          </cell>
          <cell r="B1470">
            <v>2436</v>
          </cell>
        </row>
        <row r="1471">
          <cell r="A1471">
            <v>29690</v>
          </cell>
          <cell r="B1471">
            <v>2438</v>
          </cell>
        </row>
        <row r="1472">
          <cell r="A1472">
            <v>29700</v>
          </cell>
          <cell r="B1472">
            <v>2440</v>
          </cell>
        </row>
        <row r="1473">
          <cell r="A1473">
            <v>29710</v>
          </cell>
          <cell r="B1473">
            <v>2442</v>
          </cell>
        </row>
        <row r="1474">
          <cell r="A1474">
            <v>29720</v>
          </cell>
          <cell r="B1474">
            <v>2444</v>
          </cell>
        </row>
        <row r="1475">
          <cell r="A1475">
            <v>29730</v>
          </cell>
          <cell r="B1475">
            <v>2446</v>
          </cell>
        </row>
        <row r="1476">
          <cell r="A1476">
            <v>29740</v>
          </cell>
          <cell r="B1476">
            <v>2448</v>
          </cell>
        </row>
        <row r="1477">
          <cell r="A1477">
            <v>29750</v>
          </cell>
          <cell r="B1477">
            <v>2450</v>
          </cell>
        </row>
        <row r="1478">
          <cell r="A1478">
            <v>29760</v>
          </cell>
          <cell r="B1478">
            <v>2452</v>
          </cell>
        </row>
        <row r="1479">
          <cell r="A1479">
            <v>29770</v>
          </cell>
          <cell r="B1479">
            <v>2454</v>
          </cell>
        </row>
        <row r="1480">
          <cell r="A1480">
            <v>29780</v>
          </cell>
          <cell r="B1480">
            <v>2456</v>
          </cell>
        </row>
        <row r="1481">
          <cell r="A1481">
            <v>29790</v>
          </cell>
          <cell r="B1481">
            <v>2458</v>
          </cell>
        </row>
        <row r="1482">
          <cell r="A1482">
            <v>29800</v>
          </cell>
          <cell r="B1482">
            <v>2460</v>
          </cell>
        </row>
        <row r="1483">
          <cell r="A1483">
            <v>29810</v>
          </cell>
          <cell r="B1483">
            <v>2462</v>
          </cell>
        </row>
        <row r="1484">
          <cell r="A1484">
            <v>29820</v>
          </cell>
          <cell r="B1484">
            <v>2464</v>
          </cell>
        </row>
        <row r="1485">
          <cell r="A1485">
            <v>29830</v>
          </cell>
          <cell r="B1485">
            <v>2466</v>
          </cell>
        </row>
        <row r="1486">
          <cell r="A1486">
            <v>29840</v>
          </cell>
          <cell r="B1486">
            <v>2468</v>
          </cell>
        </row>
        <row r="1487">
          <cell r="A1487">
            <v>29850</v>
          </cell>
          <cell r="B1487">
            <v>2470</v>
          </cell>
        </row>
        <row r="1488">
          <cell r="A1488">
            <v>29860</v>
          </cell>
          <cell r="B1488">
            <v>2472</v>
          </cell>
        </row>
        <row r="1489">
          <cell r="A1489">
            <v>29870</v>
          </cell>
          <cell r="B1489">
            <v>2474</v>
          </cell>
        </row>
        <row r="1490">
          <cell r="A1490">
            <v>29880</v>
          </cell>
          <cell r="B1490">
            <v>2476</v>
          </cell>
        </row>
        <row r="1491">
          <cell r="A1491">
            <v>29890</v>
          </cell>
          <cell r="B1491">
            <v>2478</v>
          </cell>
        </row>
        <row r="1492">
          <cell r="A1492">
            <v>29900</v>
          </cell>
          <cell r="B1492">
            <v>2480</v>
          </cell>
        </row>
        <row r="1493">
          <cell r="A1493">
            <v>29910</v>
          </cell>
          <cell r="B1493">
            <v>2482</v>
          </cell>
        </row>
        <row r="1494">
          <cell r="A1494">
            <v>29920</v>
          </cell>
          <cell r="B1494">
            <v>2484</v>
          </cell>
        </row>
        <row r="1495">
          <cell r="A1495">
            <v>29930</v>
          </cell>
          <cell r="B1495">
            <v>2486</v>
          </cell>
        </row>
        <row r="1496">
          <cell r="A1496">
            <v>29940</v>
          </cell>
          <cell r="B1496">
            <v>2488</v>
          </cell>
        </row>
        <row r="1497">
          <cell r="A1497">
            <v>29950</v>
          </cell>
          <cell r="B1497">
            <v>2490</v>
          </cell>
        </row>
        <row r="1498">
          <cell r="A1498">
            <v>29960</v>
          </cell>
          <cell r="B1498">
            <v>2492</v>
          </cell>
        </row>
        <row r="1499">
          <cell r="A1499">
            <v>29970</v>
          </cell>
          <cell r="B1499">
            <v>2494</v>
          </cell>
        </row>
        <row r="1500">
          <cell r="A1500">
            <v>29980</v>
          </cell>
          <cell r="B1500">
            <v>2496</v>
          </cell>
        </row>
        <row r="1501">
          <cell r="A1501">
            <v>29990</v>
          </cell>
          <cell r="B1501">
            <v>2498</v>
          </cell>
        </row>
        <row r="1502">
          <cell r="A1502">
            <v>30000</v>
          </cell>
          <cell r="B1502">
            <v>2500</v>
          </cell>
        </row>
        <row r="1503">
          <cell r="A1503">
            <v>30010</v>
          </cell>
          <cell r="B1503">
            <v>2503</v>
          </cell>
        </row>
        <row r="1504">
          <cell r="A1504">
            <v>30020</v>
          </cell>
          <cell r="B1504">
            <v>2506</v>
          </cell>
        </row>
        <row r="1505">
          <cell r="A1505">
            <v>30030</v>
          </cell>
          <cell r="B1505">
            <v>2509</v>
          </cell>
        </row>
        <row r="1506">
          <cell r="A1506">
            <v>30040</v>
          </cell>
          <cell r="B1506">
            <v>2512</v>
          </cell>
        </row>
        <row r="1507">
          <cell r="A1507">
            <v>30050</v>
          </cell>
          <cell r="B1507">
            <v>2515</v>
          </cell>
        </row>
        <row r="1508">
          <cell r="A1508">
            <v>30060</v>
          </cell>
          <cell r="B1508">
            <v>2518</v>
          </cell>
        </row>
        <row r="1509">
          <cell r="A1509">
            <v>30070</v>
          </cell>
          <cell r="B1509">
            <v>2521</v>
          </cell>
        </row>
        <row r="1510">
          <cell r="A1510">
            <v>30080</v>
          </cell>
          <cell r="B1510">
            <v>2524</v>
          </cell>
        </row>
        <row r="1511">
          <cell r="A1511">
            <v>30090</v>
          </cell>
          <cell r="B1511">
            <v>2527</v>
          </cell>
        </row>
        <row r="1512">
          <cell r="A1512">
            <v>30100</v>
          </cell>
          <cell r="B1512">
            <v>2530</v>
          </cell>
        </row>
        <row r="1513">
          <cell r="A1513">
            <v>30110</v>
          </cell>
          <cell r="B1513">
            <v>2533</v>
          </cell>
        </row>
        <row r="1514">
          <cell r="A1514">
            <v>30120</v>
          </cell>
          <cell r="B1514">
            <v>2536</v>
          </cell>
        </row>
        <row r="1515">
          <cell r="A1515">
            <v>30130</v>
          </cell>
          <cell r="B1515">
            <v>2539</v>
          </cell>
        </row>
        <row r="1516">
          <cell r="A1516">
            <v>30140</v>
          </cell>
          <cell r="B1516">
            <v>2542</v>
          </cell>
        </row>
        <row r="1517">
          <cell r="A1517">
            <v>30150</v>
          </cell>
          <cell r="B1517">
            <v>2545</v>
          </cell>
        </row>
        <row r="1518">
          <cell r="A1518">
            <v>30160</v>
          </cell>
          <cell r="B1518">
            <v>2548</v>
          </cell>
        </row>
        <row r="1519">
          <cell r="A1519">
            <v>30170</v>
          </cell>
          <cell r="B1519">
            <v>2551</v>
          </cell>
        </row>
        <row r="1520">
          <cell r="A1520">
            <v>30180</v>
          </cell>
          <cell r="B1520">
            <v>2554</v>
          </cell>
        </row>
        <row r="1521">
          <cell r="A1521">
            <v>30190</v>
          </cell>
          <cell r="B1521">
            <v>2557</v>
          </cell>
        </row>
        <row r="1522">
          <cell r="A1522">
            <v>30200</v>
          </cell>
          <cell r="B1522">
            <v>2560</v>
          </cell>
        </row>
        <row r="1523">
          <cell r="A1523">
            <v>30210</v>
          </cell>
          <cell r="B1523">
            <v>2563</v>
          </cell>
        </row>
        <row r="1524">
          <cell r="A1524">
            <v>30220</v>
          </cell>
          <cell r="B1524">
            <v>2566</v>
          </cell>
        </row>
        <row r="1525">
          <cell r="A1525">
            <v>30230</v>
          </cell>
          <cell r="B1525">
            <v>2569</v>
          </cell>
        </row>
        <row r="1526">
          <cell r="A1526">
            <v>30240</v>
          </cell>
          <cell r="B1526">
            <v>2572</v>
          </cell>
        </row>
        <row r="1527">
          <cell r="A1527">
            <v>30250</v>
          </cell>
          <cell r="B1527">
            <v>2575</v>
          </cell>
        </row>
        <row r="1528">
          <cell r="A1528">
            <v>30260</v>
          </cell>
          <cell r="B1528">
            <v>2578</v>
          </cell>
        </row>
        <row r="1529">
          <cell r="A1529">
            <v>30270</v>
          </cell>
          <cell r="B1529">
            <v>2581</v>
          </cell>
        </row>
        <row r="1530">
          <cell r="A1530">
            <v>30280</v>
          </cell>
          <cell r="B1530">
            <v>2584</v>
          </cell>
        </row>
        <row r="1531">
          <cell r="A1531">
            <v>30290</v>
          </cell>
          <cell r="B1531">
            <v>2587</v>
          </cell>
        </row>
        <row r="1532">
          <cell r="A1532">
            <v>30300</v>
          </cell>
          <cell r="B1532">
            <v>2590</v>
          </cell>
        </row>
        <row r="1533">
          <cell r="A1533">
            <v>30310</v>
          </cell>
          <cell r="B1533">
            <v>2593</v>
          </cell>
        </row>
        <row r="1534">
          <cell r="A1534">
            <v>30320</v>
          </cell>
          <cell r="B1534">
            <v>2596</v>
          </cell>
        </row>
        <row r="1535">
          <cell r="A1535">
            <v>30330</v>
          </cell>
          <cell r="B1535">
            <v>2599</v>
          </cell>
        </row>
        <row r="1536">
          <cell r="A1536">
            <v>30340</v>
          </cell>
          <cell r="B1536">
            <v>2602</v>
          </cell>
        </row>
        <row r="1537">
          <cell r="A1537">
            <v>30350</v>
          </cell>
          <cell r="B1537">
            <v>2605</v>
          </cell>
        </row>
        <row r="1538">
          <cell r="A1538">
            <v>30360</v>
          </cell>
          <cell r="B1538">
            <v>2608</v>
          </cell>
        </row>
        <row r="1539">
          <cell r="A1539">
            <v>30370</v>
          </cell>
          <cell r="B1539">
            <v>2611</v>
          </cell>
        </row>
        <row r="1540">
          <cell r="A1540">
            <v>30380</v>
          </cell>
          <cell r="B1540">
            <v>2614</v>
          </cell>
        </row>
        <row r="1541">
          <cell r="A1541">
            <v>30390</v>
          </cell>
          <cell r="B1541">
            <v>2617</v>
          </cell>
        </row>
        <row r="1542">
          <cell r="A1542">
            <v>30400</v>
          </cell>
          <cell r="B1542">
            <v>2620</v>
          </cell>
        </row>
        <row r="1543">
          <cell r="A1543">
            <v>30410</v>
          </cell>
          <cell r="B1543">
            <v>2623</v>
          </cell>
        </row>
        <row r="1544">
          <cell r="A1544">
            <v>30420</v>
          </cell>
          <cell r="B1544">
            <v>2626</v>
          </cell>
        </row>
        <row r="1545">
          <cell r="A1545">
            <v>30430</v>
          </cell>
          <cell r="B1545">
            <v>2629</v>
          </cell>
        </row>
        <row r="1546">
          <cell r="A1546">
            <v>30440</v>
          </cell>
          <cell r="B1546">
            <v>2632</v>
          </cell>
        </row>
        <row r="1547">
          <cell r="A1547">
            <v>30450</v>
          </cell>
          <cell r="B1547">
            <v>2635</v>
          </cell>
        </row>
        <row r="1548">
          <cell r="A1548">
            <v>30460</v>
          </cell>
          <cell r="B1548">
            <v>2638</v>
          </cell>
        </row>
        <row r="1549">
          <cell r="A1549">
            <v>30470</v>
          </cell>
          <cell r="B1549">
            <v>2641</v>
          </cell>
        </row>
        <row r="1550">
          <cell r="A1550">
            <v>30480</v>
          </cell>
          <cell r="B1550">
            <v>2644</v>
          </cell>
        </row>
        <row r="1551">
          <cell r="A1551">
            <v>30490</v>
          </cell>
          <cell r="B1551">
            <v>2647</v>
          </cell>
        </row>
        <row r="1552">
          <cell r="A1552">
            <v>30500</v>
          </cell>
          <cell r="B1552">
            <v>2650</v>
          </cell>
        </row>
        <row r="1553">
          <cell r="A1553">
            <v>30510</v>
          </cell>
          <cell r="B1553">
            <v>2653</v>
          </cell>
        </row>
        <row r="1554">
          <cell r="A1554">
            <v>30520</v>
          </cell>
          <cell r="B1554">
            <v>2656</v>
          </cell>
        </row>
        <row r="1555">
          <cell r="A1555">
            <v>30530</v>
          </cell>
          <cell r="B1555">
            <v>2659</v>
          </cell>
        </row>
        <row r="1556">
          <cell r="A1556">
            <v>30540</v>
          </cell>
          <cell r="B1556">
            <v>2662</v>
          </cell>
        </row>
        <row r="1557">
          <cell r="A1557">
            <v>30550</v>
          </cell>
          <cell r="B1557">
            <v>2665</v>
          </cell>
        </row>
        <row r="1558">
          <cell r="A1558">
            <v>30560</v>
          </cell>
          <cell r="B1558">
            <v>2668</v>
          </cell>
        </row>
        <row r="1559">
          <cell r="A1559">
            <v>30570</v>
          </cell>
          <cell r="B1559">
            <v>2671</v>
          </cell>
        </row>
        <row r="1560">
          <cell r="A1560">
            <v>30580</v>
          </cell>
          <cell r="B1560">
            <v>2674</v>
          </cell>
        </row>
        <row r="1561">
          <cell r="A1561">
            <v>30590</v>
          </cell>
          <cell r="B1561">
            <v>2677</v>
          </cell>
        </row>
        <row r="1562">
          <cell r="A1562">
            <v>30600</v>
          </cell>
          <cell r="B1562">
            <v>2680</v>
          </cell>
        </row>
        <row r="1563">
          <cell r="A1563">
            <v>30610</v>
          </cell>
          <cell r="B1563">
            <v>2683</v>
          </cell>
        </row>
        <row r="1564">
          <cell r="A1564">
            <v>30620</v>
          </cell>
          <cell r="B1564">
            <v>2686</v>
          </cell>
        </row>
        <row r="1565">
          <cell r="A1565">
            <v>30630</v>
          </cell>
          <cell r="B1565">
            <v>2689</v>
          </cell>
        </row>
        <row r="1566">
          <cell r="A1566">
            <v>30640</v>
          </cell>
          <cell r="B1566">
            <v>2692</v>
          </cell>
        </row>
        <row r="1567">
          <cell r="A1567">
            <v>30650</v>
          </cell>
          <cell r="B1567">
            <v>2695</v>
          </cell>
        </row>
        <row r="1568">
          <cell r="A1568">
            <v>30660</v>
          </cell>
          <cell r="B1568">
            <v>2698</v>
          </cell>
        </row>
        <row r="1569">
          <cell r="A1569">
            <v>30670</v>
          </cell>
          <cell r="B1569">
            <v>2701</v>
          </cell>
        </row>
        <row r="1570">
          <cell r="A1570">
            <v>30680</v>
          </cell>
          <cell r="B1570">
            <v>2704</v>
          </cell>
        </row>
        <row r="1571">
          <cell r="A1571">
            <v>30690</v>
          </cell>
          <cell r="B1571">
            <v>2707</v>
          </cell>
        </row>
        <row r="1572">
          <cell r="A1572">
            <v>30700</v>
          </cell>
          <cell r="B1572">
            <v>2710</v>
          </cell>
        </row>
        <row r="1573">
          <cell r="A1573">
            <v>30710</v>
          </cell>
          <cell r="B1573">
            <v>2713</v>
          </cell>
        </row>
        <row r="1574">
          <cell r="A1574">
            <v>30720</v>
          </cell>
          <cell r="B1574">
            <v>2716</v>
          </cell>
        </row>
        <row r="1575">
          <cell r="A1575">
            <v>30730</v>
          </cell>
          <cell r="B1575">
            <v>2719</v>
          </cell>
        </row>
        <row r="1576">
          <cell r="A1576">
            <v>30740</v>
          </cell>
          <cell r="B1576">
            <v>2722</v>
          </cell>
        </row>
        <row r="1577">
          <cell r="A1577">
            <v>30750</v>
          </cell>
          <cell r="B1577">
            <v>2725</v>
          </cell>
        </row>
        <row r="1578">
          <cell r="A1578">
            <v>30760</v>
          </cell>
          <cell r="B1578">
            <v>2728</v>
          </cell>
        </row>
        <row r="1579">
          <cell r="A1579">
            <v>30770</v>
          </cell>
          <cell r="B1579">
            <v>2731</v>
          </cell>
        </row>
        <row r="1580">
          <cell r="A1580">
            <v>30780</v>
          </cell>
          <cell r="B1580">
            <v>2734</v>
          </cell>
        </row>
        <row r="1581">
          <cell r="A1581">
            <v>30790</v>
          </cell>
          <cell r="B1581">
            <v>2737</v>
          </cell>
        </row>
        <row r="1582">
          <cell r="A1582">
            <v>30800</v>
          </cell>
          <cell r="B1582">
            <v>2740</v>
          </cell>
        </row>
        <row r="1583">
          <cell r="A1583">
            <v>30810</v>
          </cell>
          <cell r="B1583">
            <v>2743</v>
          </cell>
        </row>
        <row r="1584">
          <cell r="A1584">
            <v>30820</v>
          </cell>
          <cell r="B1584">
            <v>2746</v>
          </cell>
        </row>
        <row r="1585">
          <cell r="A1585">
            <v>30830</v>
          </cell>
          <cell r="B1585">
            <v>2749</v>
          </cell>
        </row>
        <row r="1586">
          <cell r="A1586">
            <v>30840</v>
          </cell>
          <cell r="B1586">
            <v>2752</v>
          </cell>
        </row>
        <row r="1587">
          <cell r="A1587">
            <v>30850</v>
          </cell>
          <cell r="B1587">
            <v>2755</v>
          </cell>
        </row>
        <row r="1588">
          <cell r="A1588">
            <v>30860</v>
          </cell>
          <cell r="B1588">
            <v>2758</v>
          </cell>
        </row>
        <row r="1589">
          <cell r="A1589">
            <v>30870</v>
          </cell>
          <cell r="B1589">
            <v>2761</v>
          </cell>
        </row>
        <row r="1590">
          <cell r="A1590">
            <v>30880</v>
          </cell>
          <cell r="B1590">
            <v>2764</v>
          </cell>
        </row>
        <row r="1591">
          <cell r="A1591">
            <v>30890</v>
          </cell>
          <cell r="B1591">
            <v>2767</v>
          </cell>
        </row>
        <row r="1592">
          <cell r="A1592">
            <v>30900</v>
          </cell>
          <cell r="B1592">
            <v>2770</v>
          </cell>
        </row>
        <row r="1593">
          <cell r="A1593">
            <v>30910</v>
          </cell>
          <cell r="B1593">
            <v>2773</v>
          </cell>
        </row>
        <row r="1594">
          <cell r="A1594">
            <v>30920</v>
          </cell>
          <cell r="B1594">
            <v>2776</v>
          </cell>
        </row>
        <row r="1595">
          <cell r="A1595">
            <v>30930</v>
          </cell>
          <cell r="B1595">
            <v>2779</v>
          </cell>
        </row>
        <row r="1596">
          <cell r="A1596">
            <v>30940</v>
          </cell>
          <cell r="B1596">
            <v>2782</v>
          </cell>
        </row>
        <row r="1597">
          <cell r="A1597">
            <v>30950</v>
          </cell>
          <cell r="B1597">
            <v>2785</v>
          </cell>
        </row>
        <row r="1598">
          <cell r="A1598">
            <v>30960</v>
          </cell>
          <cell r="B1598">
            <v>2788</v>
          </cell>
        </row>
        <row r="1599">
          <cell r="A1599">
            <v>30970</v>
          </cell>
          <cell r="B1599">
            <v>2791</v>
          </cell>
        </row>
        <row r="1600">
          <cell r="A1600">
            <v>30980</v>
          </cell>
          <cell r="B1600">
            <v>2794</v>
          </cell>
        </row>
        <row r="1601">
          <cell r="A1601">
            <v>30990</v>
          </cell>
          <cell r="B1601">
            <v>2797</v>
          </cell>
        </row>
        <row r="1602">
          <cell r="A1602">
            <v>31000</v>
          </cell>
          <cell r="B1602">
            <v>2800</v>
          </cell>
        </row>
        <row r="1603">
          <cell r="A1603">
            <v>31010</v>
          </cell>
          <cell r="B1603">
            <v>2803</v>
          </cell>
        </row>
        <row r="1604">
          <cell r="A1604">
            <v>31020</v>
          </cell>
          <cell r="B1604">
            <v>2806</v>
          </cell>
        </row>
        <row r="1605">
          <cell r="A1605">
            <v>31030</v>
          </cell>
          <cell r="B1605">
            <v>2809</v>
          </cell>
        </row>
        <row r="1606">
          <cell r="A1606">
            <v>31040</v>
          </cell>
          <cell r="B1606">
            <v>2812</v>
          </cell>
        </row>
        <row r="1607">
          <cell r="A1607">
            <v>31050</v>
          </cell>
          <cell r="B1607">
            <v>2815</v>
          </cell>
        </row>
        <row r="1608">
          <cell r="A1608">
            <v>31060</v>
          </cell>
          <cell r="B1608">
            <v>2818</v>
          </cell>
        </row>
        <row r="1609">
          <cell r="A1609">
            <v>31070</v>
          </cell>
          <cell r="B1609">
            <v>2821</v>
          </cell>
        </row>
        <row r="1610">
          <cell r="A1610">
            <v>31080</v>
          </cell>
          <cell r="B1610">
            <v>2824</v>
          </cell>
        </row>
        <row r="1611">
          <cell r="A1611">
            <v>31090</v>
          </cell>
          <cell r="B1611">
            <v>2827</v>
          </cell>
        </row>
        <row r="1612">
          <cell r="A1612">
            <v>31100</v>
          </cell>
          <cell r="B1612">
            <v>2830</v>
          </cell>
        </row>
        <row r="1613">
          <cell r="A1613">
            <v>31110</v>
          </cell>
          <cell r="B1613">
            <v>2833</v>
          </cell>
        </row>
        <row r="1614">
          <cell r="A1614">
            <v>31120</v>
          </cell>
          <cell r="B1614">
            <v>2836</v>
          </cell>
        </row>
        <row r="1615">
          <cell r="A1615">
            <v>31130</v>
          </cell>
          <cell r="B1615">
            <v>2839</v>
          </cell>
        </row>
        <row r="1616">
          <cell r="A1616">
            <v>31140</v>
          </cell>
          <cell r="B1616">
            <v>2842</v>
          </cell>
        </row>
        <row r="1617">
          <cell r="A1617">
            <v>31150</v>
          </cell>
          <cell r="B1617">
            <v>2845</v>
          </cell>
        </row>
        <row r="1618">
          <cell r="A1618">
            <v>31160</v>
          </cell>
          <cell r="B1618">
            <v>2848</v>
          </cell>
        </row>
        <row r="1619">
          <cell r="A1619">
            <v>31170</v>
          </cell>
          <cell r="B1619">
            <v>2851</v>
          </cell>
        </row>
        <row r="1620">
          <cell r="A1620">
            <v>31180</v>
          </cell>
          <cell r="B1620">
            <v>2854</v>
          </cell>
        </row>
        <row r="1621">
          <cell r="A1621">
            <v>31190</v>
          </cell>
          <cell r="B1621">
            <v>2857</v>
          </cell>
        </row>
        <row r="1622">
          <cell r="A1622">
            <v>31200</v>
          </cell>
          <cell r="B1622">
            <v>2860</v>
          </cell>
        </row>
        <row r="1623">
          <cell r="A1623">
            <v>31210</v>
          </cell>
          <cell r="B1623">
            <v>2863</v>
          </cell>
        </row>
        <row r="1624">
          <cell r="A1624">
            <v>31220</v>
          </cell>
          <cell r="B1624">
            <v>2866</v>
          </cell>
        </row>
        <row r="1625">
          <cell r="A1625">
            <v>31230</v>
          </cell>
          <cell r="B1625">
            <v>2869</v>
          </cell>
        </row>
        <row r="1626">
          <cell r="A1626">
            <v>31240</v>
          </cell>
          <cell r="B1626">
            <v>2872</v>
          </cell>
        </row>
        <row r="1627">
          <cell r="A1627">
            <v>31250</v>
          </cell>
          <cell r="B1627">
            <v>2875</v>
          </cell>
        </row>
        <row r="1628">
          <cell r="A1628">
            <v>31260</v>
          </cell>
          <cell r="B1628">
            <v>2878</v>
          </cell>
        </row>
        <row r="1629">
          <cell r="A1629">
            <v>31270</v>
          </cell>
          <cell r="B1629">
            <v>2881</v>
          </cell>
        </row>
        <row r="1630">
          <cell r="A1630">
            <v>31280</v>
          </cell>
          <cell r="B1630">
            <v>2884</v>
          </cell>
        </row>
        <row r="1631">
          <cell r="A1631">
            <v>31290</v>
          </cell>
          <cell r="B1631">
            <v>2887</v>
          </cell>
        </row>
        <row r="1632">
          <cell r="A1632">
            <v>31300</v>
          </cell>
          <cell r="B1632">
            <v>2890</v>
          </cell>
        </row>
        <row r="1633">
          <cell r="A1633">
            <v>31310</v>
          </cell>
          <cell r="B1633">
            <v>2893</v>
          </cell>
        </row>
        <row r="1634">
          <cell r="A1634">
            <v>31320</v>
          </cell>
          <cell r="B1634">
            <v>2896</v>
          </cell>
        </row>
        <row r="1635">
          <cell r="A1635">
            <v>31330</v>
          </cell>
          <cell r="B1635">
            <v>2899</v>
          </cell>
        </row>
        <row r="1636">
          <cell r="A1636">
            <v>31340</v>
          </cell>
          <cell r="B1636">
            <v>2902</v>
          </cell>
        </row>
        <row r="1637">
          <cell r="A1637">
            <v>31350</v>
          </cell>
          <cell r="B1637">
            <v>2905</v>
          </cell>
        </row>
        <row r="1638">
          <cell r="A1638">
            <v>31360</v>
          </cell>
          <cell r="B1638">
            <v>2908</v>
          </cell>
        </row>
        <row r="1639">
          <cell r="A1639">
            <v>31370</v>
          </cell>
          <cell r="B1639">
            <v>2911</v>
          </cell>
        </row>
        <row r="1640">
          <cell r="A1640">
            <v>31380</v>
          </cell>
          <cell r="B1640">
            <v>2914</v>
          </cell>
        </row>
        <row r="1641">
          <cell r="A1641">
            <v>31390</v>
          </cell>
          <cell r="B1641">
            <v>2917</v>
          </cell>
        </row>
        <row r="1642">
          <cell r="A1642">
            <v>31400</v>
          </cell>
          <cell r="B1642">
            <v>2920</v>
          </cell>
        </row>
        <row r="1643">
          <cell r="A1643">
            <v>31410</v>
          </cell>
          <cell r="B1643">
            <v>2923</v>
          </cell>
        </row>
        <row r="1644">
          <cell r="A1644">
            <v>31420</v>
          </cell>
          <cell r="B1644">
            <v>2926</v>
          </cell>
        </row>
        <row r="1645">
          <cell r="A1645">
            <v>31430</v>
          </cell>
          <cell r="B1645">
            <v>2929</v>
          </cell>
        </row>
        <row r="1646">
          <cell r="A1646">
            <v>31440</v>
          </cell>
          <cell r="B1646">
            <v>2932</v>
          </cell>
        </row>
        <row r="1647">
          <cell r="A1647">
            <v>31450</v>
          </cell>
          <cell r="B1647">
            <v>2935</v>
          </cell>
        </row>
        <row r="1648">
          <cell r="A1648">
            <v>31460</v>
          </cell>
          <cell r="B1648">
            <v>2938</v>
          </cell>
        </row>
        <row r="1649">
          <cell r="A1649">
            <v>31470</v>
          </cell>
          <cell r="B1649">
            <v>2941</v>
          </cell>
        </row>
        <row r="1650">
          <cell r="A1650">
            <v>31480</v>
          </cell>
          <cell r="B1650">
            <v>2944</v>
          </cell>
        </row>
        <row r="1651">
          <cell r="A1651">
            <v>31490</v>
          </cell>
          <cell r="B1651">
            <v>2947</v>
          </cell>
        </row>
        <row r="1652">
          <cell r="A1652">
            <v>31500</v>
          </cell>
          <cell r="B1652">
            <v>2950</v>
          </cell>
        </row>
        <row r="1653">
          <cell r="A1653">
            <v>31510</v>
          </cell>
          <cell r="B1653">
            <v>2953</v>
          </cell>
        </row>
        <row r="1654">
          <cell r="A1654">
            <v>31520</v>
          </cell>
          <cell r="B1654">
            <v>2956</v>
          </cell>
        </row>
        <row r="1655">
          <cell r="A1655">
            <v>31530</v>
          </cell>
          <cell r="B1655">
            <v>2959</v>
          </cell>
        </row>
        <row r="1656">
          <cell r="A1656">
            <v>31540</v>
          </cell>
          <cell r="B1656">
            <v>2962</v>
          </cell>
        </row>
        <row r="1657">
          <cell r="A1657">
            <v>31550</v>
          </cell>
          <cell r="B1657">
            <v>2965</v>
          </cell>
        </row>
        <row r="1658">
          <cell r="A1658">
            <v>31560</v>
          </cell>
          <cell r="B1658">
            <v>2968</v>
          </cell>
        </row>
        <row r="1659">
          <cell r="A1659">
            <v>31570</v>
          </cell>
          <cell r="B1659">
            <v>2971</v>
          </cell>
        </row>
        <row r="1660">
          <cell r="A1660">
            <v>31580</v>
          </cell>
          <cell r="B1660">
            <v>2974</v>
          </cell>
        </row>
        <row r="1661">
          <cell r="A1661">
            <v>31590</v>
          </cell>
          <cell r="B1661">
            <v>2977</v>
          </cell>
        </row>
        <row r="1662">
          <cell r="A1662">
            <v>31600</v>
          </cell>
          <cell r="B1662">
            <v>2980</v>
          </cell>
        </row>
        <row r="1663">
          <cell r="A1663">
            <v>31610</v>
          </cell>
          <cell r="B1663">
            <v>2983</v>
          </cell>
        </row>
        <row r="1664">
          <cell r="A1664">
            <v>31620</v>
          </cell>
          <cell r="B1664">
            <v>2986</v>
          </cell>
        </row>
        <row r="1665">
          <cell r="A1665">
            <v>31630</v>
          </cell>
          <cell r="B1665">
            <v>2989</v>
          </cell>
        </row>
        <row r="1666">
          <cell r="A1666">
            <v>31640</v>
          </cell>
          <cell r="B1666">
            <v>2992</v>
          </cell>
        </row>
        <row r="1667">
          <cell r="A1667">
            <v>31650</v>
          </cell>
          <cell r="B1667">
            <v>2995</v>
          </cell>
        </row>
        <row r="1668">
          <cell r="A1668">
            <v>31660</v>
          </cell>
          <cell r="B1668">
            <v>2998</v>
          </cell>
        </row>
        <row r="1669">
          <cell r="A1669">
            <v>31670</v>
          </cell>
          <cell r="B1669">
            <v>3001</v>
          </cell>
        </row>
        <row r="1670">
          <cell r="A1670">
            <v>31680</v>
          </cell>
          <cell r="B1670">
            <v>3004</v>
          </cell>
        </row>
        <row r="1671">
          <cell r="A1671">
            <v>31690</v>
          </cell>
          <cell r="B1671">
            <v>3007</v>
          </cell>
        </row>
        <row r="1672">
          <cell r="A1672">
            <v>31700</v>
          </cell>
          <cell r="B1672">
            <v>3010</v>
          </cell>
        </row>
        <row r="1673">
          <cell r="A1673">
            <v>31710</v>
          </cell>
          <cell r="B1673">
            <v>3013</v>
          </cell>
        </row>
        <row r="1674">
          <cell r="A1674">
            <v>31720</v>
          </cell>
          <cell r="B1674">
            <v>3016</v>
          </cell>
        </row>
        <row r="1675">
          <cell r="A1675">
            <v>31730</v>
          </cell>
          <cell r="B1675">
            <v>3019</v>
          </cell>
        </row>
        <row r="1676">
          <cell r="A1676">
            <v>31740</v>
          </cell>
          <cell r="B1676">
            <v>3022</v>
          </cell>
        </row>
        <row r="1677">
          <cell r="A1677">
            <v>31750</v>
          </cell>
          <cell r="B1677">
            <v>3025</v>
          </cell>
        </row>
        <row r="1678">
          <cell r="A1678">
            <v>31760</v>
          </cell>
          <cell r="B1678">
            <v>3028</v>
          </cell>
        </row>
        <row r="1679">
          <cell r="A1679">
            <v>31770</v>
          </cell>
          <cell r="B1679">
            <v>3031</v>
          </cell>
        </row>
        <row r="1680">
          <cell r="A1680">
            <v>31780</v>
          </cell>
          <cell r="B1680">
            <v>3034</v>
          </cell>
        </row>
        <row r="1681">
          <cell r="A1681">
            <v>31790</v>
          </cell>
          <cell r="B1681">
            <v>3037</v>
          </cell>
        </row>
        <row r="1682">
          <cell r="A1682">
            <v>31800</v>
          </cell>
          <cell r="B1682">
            <v>3040</v>
          </cell>
        </row>
        <row r="1683">
          <cell r="A1683">
            <v>31810</v>
          </cell>
          <cell r="B1683">
            <v>3043</v>
          </cell>
        </row>
        <row r="1684">
          <cell r="A1684">
            <v>31820</v>
          </cell>
          <cell r="B1684">
            <v>3046</v>
          </cell>
        </row>
        <row r="1685">
          <cell r="A1685">
            <v>31830</v>
          </cell>
          <cell r="B1685">
            <v>3049</v>
          </cell>
        </row>
        <row r="1686">
          <cell r="A1686">
            <v>31840</v>
          </cell>
          <cell r="B1686">
            <v>3052</v>
          </cell>
        </row>
        <row r="1687">
          <cell r="A1687">
            <v>31850</v>
          </cell>
          <cell r="B1687">
            <v>3055</v>
          </cell>
        </row>
        <row r="1688">
          <cell r="A1688">
            <v>31860</v>
          </cell>
          <cell r="B1688">
            <v>3058</v>
          </cell>
        </row>
        <row r="1689">
          <cell r="A1689">
            <v>31870</v>
          </cell>
          <cell r="B1689">
            <v>3061</v>
          </cell>
        </row>
        <row r="1690">
          <cell r="A1690">
            <v>31880</v>
          </cell>
          <cell r="B1690">
            <v>3064</v>
          </cell>
        </row>
        <row r="1691">
          <cell r="A1691">
            <v>31890</v>
          </cell>
          <cell r="B1691">
            <v>3067</v>
          </cell>
        </row>
        <row r="1692">
          <cell r="A1692">
            <v>31900</v>
          </cell>
          <cell r="B1692">
            <v>3070</v>
          </cell>
        </row>
        <row r="1693">
          <cell r="A1693">
            <v>31910</v>
          </cell>
          <cell r="B1693">
            <v>3073</v>
          </cell>
        </row>
        <row r="1694">
          <cell r="A1694">
            <v>31920</v>
          </cell>
          <cell r="B1694">
            <v>3076</v>
          </cell>
        </row>
        <row r="1695">
          <cell r="A1695">
            <v>31930</v>
          </cell>
          <cell r="B1695">
            <v>3079</v>
          </cell>
        </row>
        <row r="1696">
          <cell r="A1696">
            <v>31940</v>
          </cell>
          <cell r="B1696">
            <v>3082</v>
          </cell>
        </row>
        <row r="1697">
          <cell r="A1697">
            <v>31950</v>
          </cell>
          <cell r="B1697">
            <v>3085</v>
          </cell>
        </row>
        <row r="1698">
          <cell r="A1698">
            <v>31960</v>
          </cell>
          <cell r="B1698">
            <v>3088</v>
          </cell>
        </row>
        <row r="1699">
          <cell r="A1699">
            <v>31970</v>
          </cell>
          <cell r="B1699">
            <v>3091</v>
          </cell>
        </row>
        <row r="1700">
          <cell r="A1700">
            <v>31980</v>
          </cell>
          <cell r="B1700">
            <v>3094</v>
          </cell>
        </row>
        <row r="1701">
          <cell r="A1701">
            <v>31990</v>
          </cell>
          <cell r="B1701">
            <v>3097</v>
          </cell>
        </row>
        <row r="1702">
          <cell r="A1702">
            <v>32000</v>
          </cell>
          <cell r="B1702">
            <v>3100</v>
          </cell>
        </row>
        <row r="1703">
          <cell r="A1703">
            <v>32010</v>
          </cell>
          <cell r="B1703">
            <v>3103</v>
          </cell>
        </row>
        <row r="1704">
          <cell r="A1704">
            <v>32020</v>
          </cell>
          <cell r="B1704">
            <v>3106</v>
          </cell>
        </row>
        <row r="1705">
          <cell r="A1705">
            <v>32030</v>
          </cell>
          <cell r="B1705">
            <v>3109</v>
          </cell>
        </row>
        <row r="1706">
          <cell r="A1706">
            <v>32040</v>
          </cell>
          <cell r="B1706">
            <v>3112</v>
          </cell>
        </row>
        <row r="1707">
          <cell r="A1707">
            <v>32050</v>
          </cell>
          <cell r="B1707">
            <v>3115</v>
          </cell>
        </row>
        <row r="1708">
          <cell r="A1708">
            <v>32060</v>
          </cell>
          <cell r="B1708">
            <v>3118</v>
          </cell>
        </row>
        <row r="1709">
          <cell r="A1709">
            <v>32070</v>
          </cell>
          <cell r="B1709">
            <v>3121</v>
          </cell>
        </row>
        <row r="1710">
          <cell r="A1710">
            <v>32080</v>
          </cell>
          <cell r="B1710">
            <v>3124</v>
          </cell>
        </row>
        <row r="1711">
          <cell r="A1711">
            <v>32090</v>
          </cell>
          <cell r="B1711">
            <v>3127</v>
          </cell>
        </row>
        <row r="1712">
          <cell r="A1712">
            <v>32100</v>
          </cell>
          <cell r="B1712">
            <v>3130</v>
          </cell>
        </row>
        <row r="1713">
          <cell r="A1713">
            <v>32110</v>
          </cell>
          <cell r="B1713">
            <v>3133</v>
          </cell>
        </row>
        <row r="1714">
          <cell r="A1714">
            <v>32120</v>
          </cell>
          <cell r="B1714">
            <v>3136</v>
          </cell>
        </row>
        <row r="1715">
          <cell r="A1715">
            <v>32130</v>
          </cell>
          <cell r="B1715">
            <v>3139</v>
          </cell>
        </row>
        <row r="1716">
          <cell r="A1716">
            <v>32140</v>
          </cell>
          <cell r="B1716">
            <v>3142</v>
          </cell>
        </row>
        <row r="1717">
          <cell r="A1717">
            <v>32150</v>
          </cell>
          <cell r="B1717">
            <v>3145</v>
          </cell>
        </row>
        <row r="1718">
          <cell r="A1718">
            <v>32160</v>
          </cell>
          <cell r="B1718">
            <v>3148</v>
          </cell>
        </row>
        <row r="1719">
          <cell r="A1719">
            <v>32170</v>
          </cell>
          <cell r="B1719">
            <v>3151</v>
          </cell>
        </row>
        <row r="1720">
          <cell r="A1720">
            <v>32180</v>
          </cell>
          <cell r="B1720">
            <v>3154</v>
          </cell>
        </row>
        <row r="1721">
          <cell r="A1721">
            <v>32190</v>
          </cell>
          <cell r="B1721">
            <v>3157</v>
          </cell>
        </row>
        <row r="1722">
          <cell r="A1722">
            <v>32200</v>
          </cell>
          <cell r="B1722">
            <v>3160</v>
          </cell>
        </row>
        <row r="1723">
          <cell r="A1723">
            <v>32210</v>
          </cell>
          <cell r="B1723">
            <v>3163</v>
          </cell>
        </row>
        <row r="1724">
          <cell r="A1724">
            <v>32220</v>
          </cell>
          <cell r="B1724">
            <v>3166</v>
          </cell>
        </row>
        <row r="1725">
          <cell r="A1725">
            <v>32230</v>
          </cell>
          <cell r="B1725">
            <v>3169</v>
          </cell>
        </row>
        <row r="1726">
          <cell r="A1726">
            <v>32240</v>
          </cell>
          <cell r="B1726">
            <v>3172</v>
          </cell>
        </row>
        <row r="1727">
          <cell r="A1727">
            <v>32250</v>
          </cell>
          <cell r="B1727">
            <v>3175</v>
          </cell>
        </row>
        <row r="1728">
          <cell r="A1728">
            <v>32260</v>
          </cell>
          <cell r="B1728">
            <v>3178</v>
          </cell>
        </row>
        <row r="1729">
          <cell r="A1729">
            <v>32270</v>
          </cell>
          <cell r="B1729">
            <v>3181</v>
          </cell>
        </row>
        <row r="1730">
          <cell r="A1730">
            <v>32280</v>
          </cell>
          <cell r="B1730">
            <v>3184</v>
          </cell>
        </row>
        <row r="1731">
          <cell r="A1731">
            <v>32290</v>
          </cell>
          <cell r="B1731">
            <v>3187</v>
          </cell>
        </row>
        <row r="1732">
          <cell r="A1732">
            <v>32300</v>
          </cell>
          <cell r="B1732">
            <v>3190</v>
          </cell>
        </row>
        <row r="1733">
          <cell r="A1733">
            <v>32310</v>
          </cell>
          <cell r="B1733">
            <v>3193</v>
          </cell>
        </row>
        <row r="1734">
          <cell r="A1734">
            <v>32320</v>
          </cell>
          <cell r="B1734">
            <v>3196</v>
          </cell>
        </row>
        <row r="1735">
          <cell r="A1735">
            <v>32330</v>
          </cell>
          <cell r="B1735">
            <v>3199</v>
          </cell>
        </row>
        <row r="1736">
          <cell r="A1736">
            <v>32340</v>
          </cell>
          <cell r="B1736">
            <v>3202</v>
          </cell>
        </row>
        <row r="1737">
          <cell r="A1737">
            <v>32350</v>
          </cell>
          <cell r="B1737">
            <v>3205</v>
          </cell>
        </row>
        <row r="1738">
          <cell r="A1738">
            <v>32360</v>
          </cell>
          <cell r="B1738">
            <v>3208</v>
          </cell>
        </row>
        <row r="1739">
          <cell r="A1739">
            <v>32370</v>
          </cell>
          <cell r="B1739">
            <v>3211</v>
          </cell>
        </row>
        <row r="1740">
          <cell r="A1740">
            <v>32380</v>
          </cell>
          <cell r="B1740">
            <v>3214</v>
          </cell>
        </row>
        <row r="1741">
          <cell r="A1741">
            <v>32390</v>
          </cell>
          <cell r="B1741">
            <v>3217</v>
          </cell>
        </row>
        <row r="1742">
          <cell r="A1742">
            <v>32400</v>
          </cell>
          <cell r="B1742">
            <v>3220</v>
          </cell>
        </row>
        <row r="1743">
          <cell r="A1743">
            <v>32410</v>
          </cell>
          <cell r="B1743">
            <v>3223</v>
          </cell>
        </row>
        <row r="1744">
          <cell r="A1744">
            <v>32420</v>
          </cell>
          <cell r="B1744">
            <v>3226</v>
          </cell>
        </row>
        <row r="1745">
          <cell r="A1745">
            <v>32430</v>
          </cell>
          <cell r="B1745">
            <v>3229</v>
          </cell>
        </row>
        <row r="1746">
          <cell r="A1746">
            <v>32440</v>
          </cell>
          <cell r="B1746">
            <v>3232</v>
          </cell>
        </row>
        <row r="1747">
          <cell r="A1747">
            <v>32450</v>
          </cell>
          <cell r="B1747">
            <v>3235</v>
          </cell>
        </row>
        <row r="1748">
          <cell r="A1748">
            <v>32460</v>
          </cell>
          <cell r="B1748">
            <v>3238</v>
          </cell>
        </row>
        <row r="1749">
          <cell r="A1749">
            <v>32470</v>
          </cell>
          <cell r="B1749">
            <v>3241</v>
          </cell>
        </row>
        <row r="1750">
          <cell r="A1750">
            <v>32480</v>
          </cell>
          <cell r="B1750">
            <v>3244</v>
          </cell>
        </row>
        <row r="1751">
          <cell r="A1751">
            <v>32490</v>
          </cell>
          <cell r="B1751">
            <v>3247</v>
          </cell>
        </row>
        <row r="1752">
          <cell r="A1752">
            <v>32500</v>
          </cell>
          <cell r="B1752">
            <v>3250</v>
          </cell>
        </row>
        <row r="1753">
          <cell r="A1753">
            <v>32510</v>
          </cell>
          <cell r="B1753">
            <v>3253</v>
          </cell>
        </row>
        <row r="1754">
          <cell r="A1754">
            <v>32520</v>
          </cell>
          <cell r="B1754">
            <v>3256</v>
          </cell>
        </row>
        <row r="1755">
          <cell r="A1755">
            <v>32530</v>
          </cell>
          <cell r="B1755">
            <v>3259</v>
          </cell>
        </row>
        <row r="1756">
          <cell r="A1756">
            <v>32540</v>
          </cell>
          <cell r="B1756">
            <v>3262</v>
          </cell>
        </row>
        <row r="1757">
          <cell r="A1757">
            <v>32550</v>
          </cell>
          <cell r="B1757">
            <v>3265</v>
          </cell>
        </row>
        <row r="1758">
          <cell r="A1758">
            <v>32560</v>
          </cell>
          <cell r="B1758">
            <v>3268</v>
          </cell>
        </row>
        <row r="1759">
          <cell r="A1759">
            <v>32570</v>
          </cell>
          <cell r="B1759">
            <v>3271</v>
          </cell>
        </row>
        <row r="1760">
          <cell r="A1760">
            <v>32580</v>
          </cell>
          <cell r="B1760">
            <v>3274</v>
          </cell>
        </row>
        <row r="1761">
          <cell r="A1761">
            <v>32590</v>
          </cell>
          <cell r="B1761">
            <v>3277</v>
          </cell>
        </row>
        <row r="1762">
          <cell r="A1762">
            <v>32600</v>
          </cell>
          <cell r="B1762">
            <v>3280</v>
          </cell>
        </row>
        <row r="1763">
          <cell r="A1763">
            <v>32610</v>
          </cell>
          <cell r="B1763">
            <v>3283</v>
          </cell>
        </row>
        <row r="1764">
          <cell r="A1764">
            <v>32620</v>
          </cell>
          <cell r="B1764">
            <v>3286</v>
          </cell>
        </row>
        <row r="1765">
          <cell r="A1765">
            <v>32630</v>
          </cell>
          <cell r="B1765">
            <v>3289</v>
          </cell>
        </row>
        <row r="1766">
          <cell r="A1766">
            <v>32640</v>
          </cell>
          <cell r="B1766">
            <v>3292</v>
          </cell>
        </row>
        <row r="1767">
          <cell r="A1767">
            <v>32650</v>
          </cell>
          <cell r="B1767">
            <v>3295</v>
          </cell>
        </row>
        <row r="1768">
          <cell r="A1768">
            <v>32660</v>
          </cell>
          <cell r="B1768">
            <v>3298</v>
          </cell>
        </row>
        <row r="1769">
          <cell r="A1769">
            <v>32670</v>
          </cell>
          <cell r="B1769">
            <v>3301</v>
          </cell>
        </row>
        <row r="1770">
          <cell r="A1770">
            <v>32680</v>
          </cell>
          <cell r="B1770">
            <v>3304</v>
          </cell>
        </row>
        <row r="1771">
          <cell r="A1771">
            <v>32690</v>
          </cell>
          <cell r="B1771">
            <v>3307</v>
          </cell>
        </row>
        <row r="1772">
          <cell r="A1772">
            <v>32700</v>
          </cell>
          <cell r="B1772">
            <v>3310</v>
          </cell>
        </row>
        <row r="1773">
          <cell r="A1773">
            <v>32710</v>
          </cell>
          <cell r="B1773">
            <v>3313</v>
          </cell>
        </row>
        <row r="1774">
          <cell r="A1774">
            <v>32720</v>
          </cell>
          <cell r="B1774">
            <v>3316</v>
          </cell>
        </row>
        <row r="1775">
          <cell r="A1775">
            <v>32730</v>
          </cell>
          <cell r="B1775">
            <v>3319</v>
          </cell>
        </row>
        <row r="1776">
          <cell r="A1776">
            <v>32740</v>
          </cell>
          <cell r="B1776">
            <v>3322</v>
          </cell>
        </row>
        <row r="1777">
          <cell r="A1777">
            <v>32750</v>
          </cell>
          <cell r="B1777">
            <v>3325</v>
          </cell>
        </row>
        <row r="1778">
          <cell r="A1778">
            <v>32760</v>
          </cell>
          <cell r="B1778">
            <v>3328</v>
          </cell>
        </row>
        <row r="1779">
          <cell r="A1779">
            <v>32770</v>
          </cell>
          <cell r="B1779">
            <v>3331</v>
          </cell>
        </row>
        <row r="1780">
          <cell r="A1780">
            <v>32780</v>
          </cell>
          <cell r="B1780">
            <v>3334</v>
          </cell>
        </row>
        <row r="1781">
          <cell r="A1781">
            <v>32790</v>
          </cell>
          <cell r="B1781">
            <v>3337</v>
          </cell>
        </row>
        <row r="1782">
          <cell r="A1782">
            <v>32800</v>
          </cell>
          <cell r="B1782">
            <v>3340</v>
          </cell>
        </row>
        <row r="1783">
          <cell r="A1783">
            <v>32810</v>
          </cell>
          <cell r="B1783">
            <v>3343</v>
          </cell>
        </row>
        <row r="1784">
          <cell r="A1784">
            <v>32820</v>
          </cell>
          <cell r="B1784">
            <v>3346</v>
          </cell>
        </row>
        <row r="1785">
          <cell r="A1785">
            <v>32830</v>
          </cell>
          <cell r="B1785">
            <v>3349</v>
          </cell>
        </row>
        <row r="1786">
          <cell r="A1786">
            <v>32840</v>
          </cell>
          <cell r="B1786">
            <v>3352</v>
          </cell>
        </row>
        <row r="1787">
          <cell r="A1787">
            <v>32850</v>
          </cell>
          <cell r="B1787">
            <v>3355</v>
          </cell>
        </row>
        <row r="1788">
          <cell r="A1788">
            <v>32860</v>
          </cell>
          <cell r="B1788">
            <v>3358</v>
          </cell>
        </row>
        <row r="1789">
          <cell r="A1789">
            <v>32870</v>
          </cell>
          <cell r="B1789">
            <v>3361</v>
          </cell>
        </row>
        <row r="1790">
          <cell r="A1790">
            <v>32880</v>
          </cell>
          <cell r="B1790">
            <v>3364</v>
          </cell>
        </row>
        <row r="1791">
          <cell r="A1791">
            <v>32890</v>
          </cell>
          <cell r="B1791">
            <v>3367</v>
          </cell>
        </row>
        <row r="1792">
          <cell r="A1792">
            <v>32900</v>
          </cell>
          <cell r="B1792">
            <v>3370</v>
          </cell>
        </row>
        <row r="1793">
          <cell r="A1793">
            <v>32910</v>
          </cell>
          <cell r="B1793">
            <v>3373</v>
          </cell>
        </row>
        <row r="1794">
          <cell r="A1794">
            <v>32920</v>
          </cell>
          <cell r="B1794">
            <v>3376</v>
          </cell>
        </row>
        <row r="1795">
          <cell r="A1795">
            <v>32930</v>
          </cell>
          <cell r="B1795">
            <v>3379</v>
          </cell>
        </row>
        <row r="1796">
          <cell r="A1796">
            <v>32940</v>
          </cell>
          <cell r="B1796">
            <v>3382</v>
          </cell>
        </row>
        <row r="1797">
          <cell r="A1797">
            <v>32950</v>
          </cell>
          <cell r="B1797">
            <v>3385</v>
          </cell>
        </row>
        <row r="1798">
          <cell r="A1798">
            <v>32960</v>
          </cell>
          <cell r="B1798">
            <v>3388</v>
          </cell>
        </row>
        <row r="1799">
          <cell r="A1799">
            <v>32970</v>
          </cell>
          <cell r="B1799">
            <v>3391</v>
          </cell>
        </row>
        <row r="1800">
          <cell r="A1800">
            <v>32980</v>
          </cell>
          <cell r="B1800">
            <v>3394</v>
          </cell>
        </row>
        <row r="1801">
          <cell r="A1801">
            <v>32990</v>
          </cell>
          <cell r="B1801">
            <v>3397</v>
          </cell>
        </row>
        <row r="1802">
          <cell r="A1802">
            <v>33000</v>
          </cell>
          <cell r="B1802">
            <v>3400</v>
          </cell>
        </row>
        <row r="1803">
          <cell r="A1803">
            <v>33010</v>
          </cell>
          <cell r="B1803">
            <v>3403</v>
          </cell>
        </row>
        <row r="1804">
          <cell r="A1804">
            <v>33020</v>
          </cell>
          <cell r="B1804">
            <v>3406</v>
          </cell>
        </row>
        <row r="1805">
          <cell r="A1805">
            <v>33030</v>
          </cell>
          <cell r="B1805">
            <v>3409</v>
          </cell>
        </row>
        <row r="1806">
          <cell r="A1806">
            <v>33040</v>
          </cell>
          <cell r="B1806">
            <v>3412</v>
          </cell>
        </row>
        <row r="1807">
          <cell r="A1807">
            <v>33050</v>
          </cell>
          <cell r="B1807">
            <v>3415</v>
          </cell>
        </row>
        <row r="1808">
          <cell r="A1808">
            <v>33060</v>
          </cell>
          <cell r="B1808">
            <v>3418</v>
          </cell>
        </row>
        <row r="1809">
          <cell r="A1809">
            <v>33070</v>
          </cell>
          <cell r="B1809">
            <v>3421</v>
          </cell>
        </row>
        <row r="1810">
          <cell r="A1810">
            <v>33080</v>
          </cell>
          <cell r="B1810">
            <v>3424</v>
          </cell>
        </row>
        <row r="1811">
          <cell r="A1811">
            <v>33090</v>
          </cell>
          <cell r="B1811">
            <v>3427</v>
          </cell>
        </row>
        <row r="1812">
          <cell r="A1812">
            <v>33100</v>
          </cell>
          <cell r="B1812">
            <v>3430</v>
          </cell>
        </row>
        <row r="1813">
          <cell r="A1813">
            <v>33110</v>
          </cell>
          <cell r="B1813">
            <v>3433</v>
          </cell>
        </row>
        <row r="1814">
          <cell r="A1814">
            <v>33120</v>
          </cell>
          <cell r="B1814">
            <v>3436</v>
          </cell>
        </row>
        <row r="1815">
          <cell r="A1815">
            <v>33130</v>
          </cell>
          <cell r="B1815">
            <v>3439</v>
          </cell>
        </row>
        <row r="1816">
          <cell r="A1816">
            <v>33140</v>
          </cell>
          <cell r="B1816">
            <v>3442</v>
          </cell>
        </row>
        <row r="1817">
          <cell r="A1817">
            <v>33150</v>
          </cell>
          <cell r="B1817">
            <v>3445</v>
          </cell>
        </row>
        <row r="1818">
          <cell r="A1818">
            <v>33160</v>
          </cell>
          <cell r="B1818">
            <v>3448</v>
          </cell>
        </row>
        <row r="1819">
          <cell r="A1819">
            <v>33170</v>
          </cell>
          <cell r="B1819">
            <v>3451</v>
          </cell>
        </row>
        <row r="1820">
          <cell r="A1820">
            <v>33180</v>
          </cell>
          <cell r="B1820">
            <v>3454</v>
          </cell>
        </row>
        <row r="1821">
          <cell r="A1821">
            <v>33190</v>
          </cell>
          <cell r="B1821">
            <v>3457</v>
          </cell>
        </row>
        <row r="1822">
          <cell r="A1822">
            <v>33200</v>
          </cell>
          <cell r="B1822">
            <v>3460</v>
          </cell>
        </row>
        <row r="1823">
          <cell r="A1823">
            <v>33210</v>
          </cell>
          <cell r="B1823">
            <v>3463</v>
          </cell>
        </row>
        <row r="1824">
          <cell r="A1824">
            <v>33220</v>
          </cell>
          <cell r="B1824">
            <v>3466</v>
          </cell>
        </row>
        <row r="1825">
          <cell r="A1825">
            <v>33230</v>
          </cell>
          <cell r="B1825">
            <v>3469</v>
          </cell>
        </row>
        <row r="1826">
          <cell r="A1826">
            <v>33240</v>
          </cell>
          <cell r="B1826">
            <v>3472</v>
          </cell>
        </row>
        <row r="1827">
          <cell r="A1827">
            <v>33250</v>
          </cell>
          <cell r="B1827">
            <v>3475</v>
          </cell>
        </row>
        <row r="1828">
          <cell r="A1828">
            <v>33260</v>
          </cell>
          <cell r="B1828">
            <v>3478</v>
          </cell>
        </row>
        <row r="1829">
          <cell r="A1829">
            <v>33270</v>
          </cell>
          <cell r="B1829">
            <v>3481</v>
          </cell>
        </row>
        <row r="1830">
          <cell r="A1830">
            <v>33280</v>
          </cell>
          <cell r="B1830">
            <v>3484</v>
          </cell>
        </row>
        <row r="1831">
          <cell r="A1831">
            <v>33290</v>
          </cell>
          <cell r="B1831">
            <v>3487</v>
          </cell>
        </row>
        <row r="1832">
          <cell r="A1832">
            <v>33300</v>
          </cell>
          <cell r="B1832">
            <v>3490</v>
          </cell>
        </row>
        <row r="1833">
          <cell r="A1833">
            <v>33310</v>
          </cell>
          <cell r="B1833">
            <v>3493</v>
          </cell>
        </row>
        <row r="1834">
          <cell r="A1834">
            <v>33320</v>
          </cell>
          <cell r="B1834">
            <v>3496</v>
          </cell>
        </row>
        <row r="1835">
          <cell r="A1835">
            <v>33330</v>
          </cell>
          <cell r="B1835">
            <v>3499</v>
          </cell>
        </row>
        <row r="1836">
          <cell r="A1836">
            <v>33340</v>
          </cell>
          <cell r="B1836">
            <v>3502</v>
          </cell>
        </row>
        <row r="1837">
          <cell r="A1837">
            <v>33350</v>
          </cell>
          <cell r="B1837">
            <v>3505</v>
          </cell>
        </row>
        <row r="1838">
          <cell r="A1838">
            <v>33360</v>
          </cell>
          <cell r="B1838">
            <v>3508</v>
          </cell>
        </row>
        <row r="1839">
          <cell r="A1839">
            <v>33370</v>
          </cell>
          <cell r="B1839">
            <v>3511</v>
          </cell>
        </row>
        <row r="1840">
          <cell r="A1840">
            <v>33380</v>
          </cell>
          <cell r="B1840">
            <v>3514</v>
          </cell>
        </row>
        <row r="1841">
          <cell r="A1841">
            <v>33390</v>
          </cell>
          <cell r="B1841">
            <v>3517</v>
          </cell>
        </row>
        <row r="1842">
          <cell r="A1842">
            <v>33400</v>
          </cell>
          <cell r="B1842">
            <v>3520</v>
          </cell>
        </row>
        <row r="1843">
          <cell r="A1843">
            <v>33410</v>
          </cell>
          <cell r="B1843">
            <v>3523</v>
          </cell>
        </row>
        <row r="1844">
          <cell r="A1844">
            <v>33420</v>
          </cell>
          <cell r="B1844">
            <v>3526</v>
          </cell>
        </row>
        <row r="1845">
          <cell r="A1845">
            <v>33430</v>
          </cell>
          <cell r="B1845">
            <v>3529</v>
          </cell>
        </row>
        <row r="1846">
          <cell r="A1846">
            <v>33440</v>
          </cell>
          <cell r="B1846">
            <v>3532</v>
          </cell>
        </row>
        <row r="1847">
          <cell r="A1847">
            <v>33450</v>
          </cell>
          <cell r="B1847">
            <v>3535</v>
          </cell>
        </row>
        <row r="1848">
          <cell r="A1848">
            <v>33460</v>
          </cell>
          <cell r="B1848">
            <v>3538</v>
          </cell>
        </row>
        <row r="1849">
          <cell r="A1849">
            <v>33470</v>
          </cell>
          <cell r="B1849">
            <v>3541</v>
          </cell>
        </row>
        <row r="1850">
          <cell r="A1850">
            <v>33480</v>
          </cell>
          <cell r="B1850">
            <v>3544</v>
          </cell>
        </row>
        <row r="1851">
          <cell r="A1851">
            <v>33490</v>
          </cell>
          <cell r="B1851">
            <v>3547</v>
          </cell>
        </row>
        <row r="1852">
          <cell r="A1852">
            <v>33500</v>
          </cell>
          <cell r="B1852">
            <v>3550</v>
          </cell>
        </row>
        <row r="1853">
          <cell r="A1853">
            <v>33510</v>
          </cell>
          <cell r="B1853">
            <v>3553</v>
          </cell>
        </row>
        <row r="1854">
          <cell r="A1854">
            <v>33520</v>
          </cell>
          <cell r="B1854">
            <v>3556</v>
          </cell>
        </row>
        <row r="1855">
          <cell r="A1855">
            <v>33530</v>
          </cell>
          <cell r="B1855">
            <v>3559</v>
          </cell>
        </row>
        <row r="1856">
          <cell r="A1856">
            <v>33540</v>
          </cell>
          <cell r="B1856">
            <v>3562</v>
          </cell>
        </row>
        <row r="1857">
          <cell r="A1857">
            <v>33550</v>
          </cell>
          <cell r="B1857">
            <v>3565</v>
          </cell>
        </row>
        <row r="1858">
          <cell r="A1858">
            <v>33560</v>
          </cell>
          <cell r="B1858">
            <v>3568</v>
          </cell>
        </row>
        <row r="1859">
          <cell r="A1859">
            <v>33570</v>
          </cell>
          <cell r="B1859">
            <v>3571</v>
          </cell>
        </row>
        <row r="1860">
          <cell r="A1860">
            <v>33580</v>
          </cell>
          <cell r="B1860">
            <v>3574</v>
          </cell>
        </row>
        <row r="1861">
          <cell r="A1861">
            <v>33590</v>
          </cell>
          <cell r="B1861">
            <v>3577</v>
          </cell>
        </row>
        <row r="1862">
          <cell r="A1862">
            <v>33600</v>
          </cell>
          <cell r="B1862">
            <v>3580</v>
          </cell>
        </row>
        <row r="1863">
          <cell r="A1863">
            <v>33610</v>
          </cell>
          <cell r="B1863">
            <v>3583</v>
          </cell>
        </row>
        <row r="1864">
          <cell r="A1864">
            <v>33620</v>
          </cell>
          <cell r="B1864">
            <v>3586</v>
          </cell>
        </row>
        <row r="1865">
          <cell r="A1865">
            <v>33630</v>
          </cell>
          <cell r="B1865">
            <v>3589</v>
          </cell>
        </row>
        <row r="1866">
          <cell r="A1866">
            <v>33640</v>
          </cell>
          <cell r="B1866">
            <v>3592</v>
          </cell>
        </row>
        <row r="1867">
          <cell r="A1867">
            <v>33650</v>
          </cell>
          <cell r="B1867">
            <v>3595</v>
          </cell>
        </row>
        <row r="1868">
          <cell r="A1868">
            <v>33660</v>
          </cell>
          <cell r="B1868">
            <v>3598</v>
          </cell>
        </row>
        <row r="1869">
          <cell r="A1869">
            <v>33670</v>
          </cell>
          <cell r="B1869">
            <v>3601</v>
          </cell>
        </row>
        <row r="1870">
          <cell r="A1870">
            <v>33680</v>
          </cell>
          <cell r="B1870">
            <v>3604</v>
          </cell>
        </row>
        <row r="1871">
          <cell r="A1871">
            <v>33690</v>
          </cell>
          <cell r="B1871">
            <v>3607</v>
          </cell>
        </row>
        <row r="1872">
          <cell r="A1872">
            <v>33700</v>
          </cell>
          <cell r="B1872">
            <v>3610</v>
          </cell>
        </row>
        <row r="1873">
          <cell r="A1873">
            <v>33710</v>
          </cell>
          <cell r="B1873">
            <v>3613</v>
          </cell>
        </row>
        <row r="1874">
          <cell r="A1874">
            <v>33720</v>
          </cell>
          <cell r="B1874">
            <v>3616</v>
          </cell>
        </row>
        <row r="1875">
          <cell r="A1875">
            <v>33730</v>
          </cell>
          <cell r="B1875">
            <v>3619</v>
          </cell>
        </row>
        <row r="1876">
          <cell r="A1876">
            <v>33740</v>
          </cell>
          <cell r="B1876">
            <v>3622</v>
          </cell>
        </row>
        <row r="1877">
          <cell r="A1877">
            <v>33750</v>
          </cell>
          <cell r="B1877">
            <v>3625</v>
          </cell>
        </row>
        <row r="1878">
          <cell r="A1878">
            <v>33760</v>
          </cell>
          <cell r="B1878">
            <v>3628</v>
          </cell>
        </row>
        <row r="1879">
          <cell r="A1879">
            <v>33770</v>
          </cell>
          <cell r="B1879">
            <v>3631</v>
          </cell>
        </row>
        <row r="1880">
          <cell r="A1880">
            <v>33780</v>
          </cell>
          <cell r="B1880">
            <v>3634</v>
          </cell>
        </row>
        <row r="1881">
          <cell r="A1881">
            <v>33790</v>
          </cell>
          <cell r="B1881">
            <v>3637</v>
          </cell>
        </row>
        <row r="1882">
          <cell r="A1882">
            <v>33800</v>
          </cell>
          <cell r="B1882">
            <v>3640</v>
          </cell>
        </row>
        <row r="1883">
          <cell r="A1883">
            <v>33810</v>
          </cell>
          <cell r="B1883">
            <v>3643</v>
          </cell>
        </row>
        <row r="1884">
          <cell r="A1884">
            <v>33820</v>
          </cell>
          <cell r="B1884">
            <v>3646</v>
          </cell>
        </row>
        <row r="1885">
          <cell r="A1885">
            <v>33830</v>
          </cell>
          <cell r="B1885">
            <v>3649</v>
          </cell>
        </row>
        <row r="1886">
          <cell r="A1886">
            <v>33840</v>
          </cell>
          <cell r="B1886">
            <v>3652</v>
          </cell>
        </row>
        <row r="1887">
          <cell r="A1887">
            <v>33850</v>
          </cell>
          <cell r="B1887">
            <v>3655</v>
          </cell>
        </row>
        <row r="1888">
          <cell r="A1888">
            <v>33860</v>
          </cell>
          <cell r="B1888">
            <v>3658</v>
          </cell>
        </row>
        <row r="1889">
          <cell r="A1889">
            <v>33870</v>
          </cell>
          <cell r="B1889">
            <v>3661</v>
          </cell>
        </row>
        <row r="1890">
          <cell r="A1890">
            <v>33880</v>
          </cell>
          <cell r="B1890">
            <v>3664</v>
          </cell>
        </row>
        <row r="1891">
          <cell r="A1891">
            <v>33890</v>
          </cell>
          <cell r="B1891">
            <v>3667</v>
          </cell>
        </row>
        <row r="1892">
          <cell r="A1892">
            <v>33900</v>
          </cell>
          <cell r="B1892">
            <v>3670</v>
          </cell>
        </row>
        <row r="1893">
          <cell r="A1893">
            <v>33910</v>
          </cell>
          <cell r="B1893">
            <v>3673</v>
          </cell>
        </row>
        <row r="1894">
          <cell r="A1894">
            <v>33920</v>
          </cell>
          <cell r="B1894">
            <v>3676</v>
          </cell>
        </row>
        <row r="1895">
          <cell r="A1895">
            <v>33930</v>
          </cell>
          <cell r="B1895">
            <v>3679</v>
          </cell>
        </row>
        <row r="1896">
          <cell r="A1896">
            <v>33940</v>
          </cell>
          <cell r="B1896">
            <v>3682</v>
          </cell>
        </row>
        <row r="1897">
          <cell r="A1897">
            <v>33950</v>
          </cell>
          <cell r="B1897">
            <v>3685</v>
          </cell>
        </row>
        <row r="1898">
          <cell r="A1898">
            <v>33960</v>
          </cell>
          <cell r="B1898">
            <v>3688</v>
          </cell>
        </row>
        <row r="1899">
          <cell r="A1899">
            <v>33970</v>
          </cell>
          <cell r="B1899">
            <v>3691</v>
          </cell>
        </row>
        <row r="1900">
          <cell r="A1900">
            <v>33980</v>
          </cell>
          <cell r="B1900">
            <v>3694</v>
          </cell>
        </row>
        <row r="1901">
          <cell r="A1901">
            <v>33990</v>
          </cell>
          <cell r="B1901">
            <v>3697</v>
          </cell>
        </row>
        <row r="1902">
          <cell r="A1902">
            <v>34000</v>
          </cell>
          <cell r="B1902">
            <v>3700</v>
          </cell>
        </row>
        <row r="1903">
          <cell r="A1903">
            <v>34010</v>
          </cell>
          <cell r="B1903">
            <v>3703</v>
          </cell>
        </row>
        <row r="1904">
          <cell r="A1904">
            <v>34020</v>
          </cell>
          <cell r="B1904">
            <v>3706</v>
          </cell>
        </row>
        <row r="1905">
          <cell r="A1905">
            <v>34030</v>
          </cell>
          <cell r="B1905">
            <v>3709</v>
          </cell>
        </row>
        <row r="1906">
          <cell r="A1906">
            <v>34040</v>
          </cell>
          <cell r="B1906">
            <v>3712</v>
          </cell>
        </row>
        <row r="1907">
          <cell r="A1907">
            <v>34050</v>
          </cell>
          <cell r="B1907">
            <v>3715</v>
          </cell>
        </row>
        <row r="1908">
          <cell r="A1908">
            <v>34060</v>
          </cell>
          <cell r="B1908">
            <v>3718</v>
          </cell>
        </row>
        <row r="1909">
          <cell r="A1909">
            <v>34070</v>
          </cell>
          <cell r="B1909">
            <v>3721</v>
          </cell>
        </row>
        <row r="1910">
          <cell r="A1910">
            <v>34080</v>
          </cell>
          <cell r="B1910">
            <v>3724</v>
          </cell>
        </row>
        <row r="1911">
          <cell r="A1911">
            <v>34090</v>
          </cell>
          <cell r="B1911">
            <v>3727</v>
          </cell>
        </row>
        <row r="1912">
          <cell r="A1912">
            <v>34100</v>
          </cell>
          <cell r="B1912">
            <v>3730</v>
          </cell>
        </row>
        <row r="1913">
          <cell r="A1913">
            <v>34110</v>
          </cell>
          <cell r="B1913">
            <v>3733</v>
          </cell>
        </row>
        <row r="1914">
          <cell r="A1914">
            <v>34120</v>
          </cell>
          <cell r="B1914">
            <v>3736</v>
          </cell>
        </row>
        <row r="1915">
          <cell r="A1915">
            <v>34130</v>
          </cell>
          <cell r="B1915">
            <v>3739</v>
          </cell>
        </row>
        <row r="1916">
          <cell r="A1916">
            <v>34140</v>
          </cell>
          <cell r="B1916">
            <v>3742</v>
          </cell>
        </row>
        <row r="1917">
          <cell r="A1917">
            <v>34150</v>
          </cell>
          <cell r="B1917">
            <v>3745</v>
          </cell>
        </row>
        <row r="1918">
          <cell r="A1918">
            <v>34160</v>
          </cell>
          <cell r="B1918">
            <v>3748</v>
          </cell>
        </row>
        <row r="1919">
          <cell r="A1919">
            <v>34170</v>
          </cell>
          <cell r="B1919">
            <v>3751</v>
          </cell>
        </row>
        <row r="1920">
          <cell r="A1920">
            <v>34180</v>
          </cell>
          <cell r="B1920">
            <v>3754</v>
          </cell>
        </row>
        <row r="1921">
          <cell r="A1921">
            <v>34190</v>
          </cell>
          <cell r="B1921">
            <v>3757</v>
          </cell>
        </row>
        <row r="1922">
          <cell r="A1922">
            <v>34200</v>
          </cell>
          <cell r="B1922">
            <v>3760</v>
          </cell>
        </row>
        <row r="1923">
          <cell r="A1923">
            <v>34210</v>
          </cell>
          <cell r="B1923">
            <v>3763</v>
          </cell>
        </row>
        <row r="1924">
          <cell r="A1924">
            <v>34220</v>
          </cell>
          <cell r="B1924">
            <v>3766</v>
          </cell>
        </row>
        <row r="1925">
          <cell r="A1925">
            <v>34230</v>
          </cell>
          <cell r="B1925">
            <v>3769</v>
          </cell>
        </row>
        <row r="1926">
          <cell r="A1926">
            <v>34240</v>
          </cell>
          <cell r="B1926">
            <v>3772</v>
          </cell>
        </row>
        <row r="1927">
          <cell r="A1927">
            <v>34250</v>
          </cell>
          <cell r="B1927">
            <v>3775</v>
          </cell>
        </row>
        <row r="1928">
          <cell r="A1928">
            <v>34260</v>
          </cell>
          <cell r="B1928">
            <v>3778</v>
          </cell>
        </row>
        <row r="1929">
          <cell r="A1929">
            <v>34270</v>
          </cell>
          <cell r="B1929">
            <v>3781</v>
          </cell>
        </row>
        <row r="1930">
          <cell r="A1930">
            <v>34280</v>
          </cell>
          <cell r="B1930">
            <v>3784</v>
          </cell>
        </row>
        <row r="1931">
          <cell r="A1931">
            <v>34290</v>
          </cell>
          <cell r="B1931">
            <v>3787</v>
          </cell>
        </row>
        <row r="1932">
          <cell r="A1932">
            <v>34300</v>
          </cell>
          <cell r="B1932">
            <v>3790</v>
          </cell>
        </row>
        <row r="1933">
          <cell r="A1933">
            <v>34310</v>
          </cell>
          <cell r="B1933">
            <v>3793</v>
          </cell>
        </row>
        <row r="1934">
          <cell r="A1934">
            <v>34320</v>
          </cell>
          <cell r="B1934">
            <v>3796</v>
          </cell>
        </row>
        <row r="1935">
          <cell r="A1935">
            <v>34330</v>
          </cell>
          <cell r="B1935">
            <v>3799</v>
          </cell>
        </row>
        <row r="1936">
          <cell r="A1936">
            <v>34340</v>
          </cell>
          <cell r="B1936">
            <v>3802</v>
          </cell>
        </row>
        <row r="1937">
          <cell r="A1937">
            <v>34350</v>
          </cell>
          <cell r="B1937">
            <v>3805</v>
          </cell>
        </row>
        <row r="1938">
          <cell r="A1938">
            <v>34360</v>
          </cell>
          <cell r="B1938">
            <v>3808</v>
          </cell>
        </row>
        <row r="1939">
          <cell r="A1939">
            <v>34370</v>
          </cell>
          <cell r="B1939">
            <v>3811</v>
          </cell>
        </row>
        <row r="1940">
          <cell r="A1940">
            <v>34380</v>
          </cell>
          <cell r="B1940">
            <v>3814</v>
          </cell>
        </row>
        <row r="1941">
          <cell r="A1941">
            <v>34390</v>
          </cell>
          <cell r="B1941">
            <v>3817</v>
          </cell>
        </row>
        <row r="1942">
          <cell r="A1942">
            <v>34400</v>
          </cell>
          <cell r="B1942">
            <v>3820</v>
          </cell>
        </row>
        <row r="1943">
          <cell r="A1943">
            <v>34410</v>
          </cell>
          <cell r="B1943">
            <v>3823</v>
          </cell>
        </row>
        <row r="1944">
          <cell r="A1944">
            <v>34420</v>
          </cell>
          <cell r="B1944">
            <v>3826</v>
          </cell>
        </row>
        <row r="1945">
          <cell r="A1945">
            <v>34430</v>
          </cell>
          <cell r="B1945">
            <v>3829</v>
          </cell>
        </row>
        <row r="1946">
          <cell r="A1946">
            <v>34440</v>
          </cell>
          <cell r="B1946">
            <v>3832</v>
          </cell>
        </row>
        <row r="1947">
          <cell r="A1947">
            <v>34450</v>
          </cell>
          <cell r="B1947">
            <v>3835</v>
          </cell>
        </row>
        <row r="1948">
          <cell r="A1948">
            <v>34460</v>
          </cell>
          <cell r="B1948">
            <v>3838</v>
          </cell>
        </row>
        <row r="1949">
          <cell r="A1949">
            <v>34470</v>
          </cell>
          <cell r="B1949">
            <v>3841</v>
          </cell>
        </row>
        <row r="1950">
          <cell r="A1950">
            <v>34480</v>
          </cell>
          <cell r="B1950">
            <v>3844</v>
          </cell>
        </row>
        <row r="1951">
          <cell r="A1951">
            <v>34490</v>
          </cell>
          <cell r="B1951">
            <v>3847</v>
          </cell>
        </row>
        <row r="1952">
          <cell r="A1952">
            <v>34500</v>
          </cell>
          <cell r="B1952">
            <v>3850</v>
          </cell>
        </row>
        <row r="1953">
          <cell r="A1953">
            <v>34510</v>
          </cell>
          <cell r="B1953">
            <v>3853</v>
          </cell>
        </row>
        <row r="1954">
          <cell r="A1954">
            <v>34520</v>
          </cell>
          <cell r="B1954">
            <v>3856</v>
          </cell>
        </row>
        <row r="1955">
          <cell r="A1955">
            <v>34530</v>
          </cell>
          <cell r="B1955">
            <v>3859</v>
          </cell>
        </row>
        <row r="1956">
          <cell r="A1956">
            <v>34540</v>
          </cell>
          <cell r="B1956">
            <v>3862</v>
          </cell>
        </row>
        <row r="1957">
          <cell r="A1957">
            <v>34550</v>
          </cell>
          <cell r="B1957">
            <v>3865</v>
          </cell>
        </row>
        <row r="1958">
          <cell r="A1958">
            <v>34560</v>
          </cell>
          <cell r="B1958">
            <v>3868</v>
          </cell>
        </row>
        <row r="1959">
          <cell r="A1959">
            <v>34570</v>
          </cell>
          <cell r="B1959">
            <v>3871</v>
          </cell>
        </row>
        <row r="1960">
          <cell r="A1960">
            <v>34580</v>
          </cell>
          <cell r="B1960">
            <v>3874</v>
          </cell>
        </row>
        <row r="1961">
          <cell r="A1961">
            <v>34590</v>
          </cell>
          <cell r="B1961">
            <v>3877</v>
          </cell>
        </row>
        <row r="1962">
          <cell r="A1962">
            <v>34600</v>
          </cell>
          <cell r="B1962">
            <v>3880</v>
          </cell>
        </row>
        <row r="1963">
          <cell r="A1963">
            <v>34610</v>
          </cell>
          <cell r="B1963">
            <v>3883</v>
          </cell>
        </row>
        <row r="1964">
          <cell r="A1964">
            <v>34620</v>
          </cell>
          <cell r="B1964">
            <v>3886</v>
          </cell>
        </row>
        <row r="1965">
          <cell r="A1965">
            <v>34630</v>
          </cell>
          <cell r="B1965">
            <v>3889</v>
          </cell>
        </row>
        <row r="1966">
          <cell r="A1966">
            <v>34640</v>
          </cell>
          <cell r="B1966">
            <v>3892</v>
          </cell>
        </row>
        <row r="1967">
          <cell r="A1967">
            <v>34650</v>
          </cell>
          <cell r="B1967">
            <v>3895</v>
          </cell>
        </row>
        <row r="1968">
          <cell r="A1968">
            <v>34660</v>
          </cell>
          <cell r="B1968">
            <v>3898</v>
          </cell>
        </row>
        <row r="1969">
          <cell r="A1969">
            <v>34670</v>
          </cell>
          <cell r="B1969">
            <v>3901</v>
          </cell>
        </row>
        <row r="1970">
          <cell r="A1970">
            <v>34680</v>
          </cell>
          <cell r="B1970">
            <v>3904</v>
          </cell>
        </row>
        <row r="1971">
          <cell r="A1971">
            <v>34690</v>
          </cell>
          <cell r="B1971">
            <v>3907</v>
          </cell>
        </row>
        <row r="1972">
          <cell r="A1972">
            <v>34700</v>
          </cell>
          <cell r="B1972">
            <v>3910</v>
          </cell>
        </row>
        <row r="1973">
          <cell r="A1973">
            <v>34710</v>
          </cell>
          <cell r="B1973">
            <v>3913</v>
          </cell>
        </row>
        <row r="1974">
          <cell r="A1974">
            <v>34720</v>
          </cell>
          <cell r="B1974">
            <v>3916</v>
          </cell>
        </row>
        <row r="1975">
          <cell r="A1975">
            <v>34730</v>
          </cell>
          <cell r="B1975">
            <v>3919</v>
          </cell>
        </row>
        <row r="1976">
          <cell r="A1976">
            <v>34740</v>
          </cell>
          <cell r="B1976">
            <v>3922</v>
          </cell>
        </row>
        <row r="1977">
          <cell r="A1977">
            <v>34750</v>
          </cell>
          <cell r="B1977">
            <v>3925</v>
          </cell>
        </row>
        <row r="1978">
          <cell r="A1978">
            <v>34760</v>
          </cell>
          <cell r="B1978">
            <v>3928</v>
          </cell>
        </row>
        <row r="1979">
          <cell r="A1979">
            <v>34770</v>
          </cell>
          <cell r="B1979">
            <v>3931</v>
          </cell>
        </row>
        <row r="1980">
          <cell r="A1980">
            <v>34780</v>
          </cell>
          <cell r="B1980">
            <v>3934</v>
          </cell>
        </row>
        <row r="1981">
          <cell r="A1981">
            <v>34790</v>
          </cell>
          <cell r="B1981">
            <v>3937</v>
          </cell>
        </row>
        <row r="1982">
          <cell r="A1982">
            <v>34800</v>
          </cell>
          <cell r="B1982">
            <v>3940</v>
          </cell>
        </row>
        <row r="1983">
          <cell r="A1983">
            <v>34810</v>
          </cell>
          <cell r="B1983">
            <v>3943</v>
          </cell>
        </row>
        <row r="1984">
          <cell r="A1984">
            <v>34820</v>
          </cell>
          <cell r="B1984">
            <v>3946</v>
          </cell>
        </row>
        <row r="1985">
          <cell r="A1985">
            <v>34830</v>
          </cell>
          <cell r="B1985">
            <v>3949</v>
          </cell>
        </row>
        <row r="1986">
          <cell r="A1986">
            <v>34840</v>
          </cell>
          <cell r="B1986">
            <v>3952</v>
          </cell>
        </row>
        <row r="1987">
          <cell r="A1987">
            <v>34850</v>
          </cell>
          <cell r="B1987">
            <v>3955</v>
          </cell>
        </row>
        <row r="1988">
          <cell r="A1988">
            <v>34860</v>
          </cell>
          <cell r="B1988">
            <v>3958</v>
          </cell>
        </row>
        <row r="1989">
          <cell r="A1989">
            <v>34870</v>
          </cell>
          <cell r="B1989">
            <v>3961</v>
          </cell>
        </row>
        <row r="1990">
          <cell r="A1990">
            <v>34880</v>
          </cell>
          <cell r="B1990">
            <v>3964</v>
          </cell>
        </row>
        <row r="1991">
          <cell r="A1991">
            <v>34890</v>
          </cell>
          <cell r="B1991">
            <v>3967</v>
          </cell>
        </row>
        <row r="1992">
          <cell r="A1992">
            <v>34900</v>
          </cell>
          <cell r="B1992">
            <v>3970</v>
          </cell>
        </row>
        <row r="1993">
          <cell r="A1993">
            <v>34910</v>
          </cell>
          <cell r="B1993">
            <v>3973</v>
          </cell>
        </row>
        <row r="1994">
          <cell r="A1994">
            <v>34920</v>
          </cell>
          <cell r="B1994">
            <v>3976</v>
          </cell>
        </row>
        <row r="1995">
          <cell r="A1995">
            <v>34930</v>
          </cell>
          <cell r="B1995">
            <v>3979</v>
          </cell>
        </row>
        <row r="1996">
          <cell r="A1996">
            <v>34940</v>
          </cell>
          <cell r="B1996">
            <v>3982</v>
          </cell>
        </row>
        <row r="1997">
          <cell r="A1997">
            <v>34950</v>
          </cell>
          <cell r="B1997">
            <v>3985</v>
          </cell>
        </row>
        <row r="1998">
          <cell r="A1998">
            <v>34960</v>
          </cell>
          <cell r="B1998">
            <v>3988</v>
          </cell>
        </row>
        <row r="1999">
          <cell r="A1999">
            <v>34970</v>
          </cell>
          <cell r="B1999">
            <v>3991</v>
          </cell>
        </row>
        <row r="2000">
          <cell r="A2000">
            <v>34980</v>
          </cell>
          <cell r="B2000">
            <v>3994</v>
          </cell>
        </row>
        <row r="2001">
          <cell r="A2001">
            <v>34990</v>
          </cell>
          <cell r="B2001">
            <v>3997</v>
          </cell>
        </row>
        <row r="2002">
          <cell r="A2002">
            <v>35000</v>
          </cell>
          <cell r="B2002">
            <v>4000</v>
          </cell>
        </row>
        <row r="2003">
          <cell r="A2003">
            <v>35010</v>
          </cell>
          <cell r="B2003">
            <v>4003</v>
          </cell>
        </row>
        <row r="2004">
          <cell r="A2004">
            <v>35020</v>
          </cell>
          <cell r="B2004">
            <v>4006</v>
          </cell>
        </row>
        <row r="2005">
          <cell r="A2005">
            <v>35030</v>
          </cell>
          <cell r="B2005">
            <v>4009</v>
          </cell>
        </row>
        <row r="2006">
          <cell r="A2006">
            <v>35040</v>
          </cell>
          <cell r="B2006">
            <v>4012</v>
          </cell>
        </row>
        <row r="2007">
          <cell r="A2007">
            <v>35050</v>
          </cell>
          <cell r="B2007">
            <v>4015</v>
          </cell>
        </row>
        <row r="2008">
          <cell r="A2008">
            <v>35060</v>
          </cell>
          <cell r="B2008">
            <v>4018</v>
          </cell>
        </row>
        <row r="2009">
          <cell r="A2009">
            <v>35070</v>
          </cell>
          <cell r="B2009">
            <v>4021</v>
          </cell>
        </row>
        <row r="2010">
          <cell r="A2010">
            <v>35080</v>
          </cell>
          <cell r="B2010">
            <v>4024</v>
          </cell>
        </row>
        <row r="2011">
          <cell r="A2011">
            <v>35090</v>
          </cell>
          <cell r="B2011">
            <v>4027</v>
          </cell>
        </row>
        <row r="2012">
          <cell r="A2012">
            <v>35100</v>
          </cell>
          <cell r="B2012">
            <v>4030</v>
          </cell>
        </row>
        <row r="2013">
          <cell r="A2013">
            <v>35110</v>
          </cell>
          <cell r="B2013">
            <v>4033</v>
          </cell>
        </row>
        <row r="2014">
          <cell r="A2014">
            <v>35120</v>
          </cell>
          <cell r="B2014">
            <v>4036</v>
          </cell>
        </row>
        <row r="2015">
          <cell r="A2015">
            <v>35130</v>
          </cell>
          <cell r="B2015">
            <v>4039</v>
          </cell>
        </row>
        <row r="2016">
          <cell r="A2016">
            <v>35140</v>
          </cell>
          <cell r="B2016">
            <v>4042</v>
          </cell>
        </row>
        <row r="2017">
          <cell r="A2017">
            <v>35150</v>
          </cell>
          <cell r="B2017">
            <v>4045</v>
          </cell>
        </row>
        <row r="2018">
          <cell r="A2018">
            <v>35160</v>
          </cell>
          <cell r="B2018">
            <v>4048</v>
          </cell>
        </row>
        <row r="2019">
          <cell r="A2019">
            <v>35170</v>
          </cell>
          <cell r="B2019">
            <v>4051</v>
          </cell>
        </row>
        <row r="2020">
          <cell r="A2020">
            <v>35180</v>
          </cell>
          <cell r="B2020">
            <v>4054</v>
          </cell>
        </row>
        <row r="2021">
          <cell r="A2021">
            <v>35190</v>
          </cell>
          <cell r="B2021">
            <v>4057</v>
          </cell>
        </row>
        <row r="2022">
          <cell r="A2022">
            <v>35200</v>
          </cell>
          <cell r="B2022">
            <v>4060</v>
          </cell>
        </row>
        <row r="2023">
          <cell r="A2023">
            <v>35210</v>
          </cell>
          <cell r="B2023">
            <v>4063</v>
          </cell>
        </row>
        <row r="2024">
          <cell r="A2024">
            <v>35220</v>
          </cell>
          <cell r="B2024">
            <v>4066</v>
          </cell>
        </row>
        <row r="2025">
          <cell r="A2025">
            <v>35230</v>
          </cell>
          <cell r="B2025">
            <v>4069</v>
          </cell>
        </row>
        <row r="2026">
          <cell r="A2026">
            <v>35240</v>
          </cell>
          <cell r="B2026">
            <v>4072</v>
          </cell>
        </row>
        <row r="2027">
          <cell r="A2027">
            <v>35250</v>
          </cell>
          <cell r="B2027">
            <v>4075</v>
          </cell>
        </row>
        <row r="2028">
          <cell r="A2028">
            <v>35260</v>
          </cell>
          <cell r="B2028">
            <v>4078</v>
          </cell>
        </row>
        <row r="2029">
          <cell r="A2029">
            <v>35270</v>
          </cell>
          <cell r="B2029">
            <v>4081</v>
          </cell>
        </row>
        <row r="2030">
          <cell r="A2030">
            <v>35280</v>
          </cell>
          <cell r="B2030">
            <v>4084</v>
          </cell>
        </row>
        <row r="2031">
          <cell r="A2031">
            <v>35290</v>
          </cell>
          <cell r="B2031">
            <v>4087</v>
          </cell>
        </row>
        <row r="2032">
          <cell r="A2032">
            <v>35300</v>
          </cell>
          <cell r="B2032">
            <v>4090</v>
          </cell>
        </row>
        <row r="2033">
          <cell r="A2033">
            <v>35310</v>
          </cell>
          <cell r="B2033">
            <v>4093</v>
          </cell>
        </row>
        <row r="2034">
          <cell r="A2034">
            <v>35320</v>
          </cell>
          <cell r="B2034">
            <v>4096</v>
          </cell>
        </row>
        <row r="2035">
          <cell r="A2035">
            <v>35330</v>
          </cell>
          <cell r="B2035">
            <v>4099</v>
          </cell>
        </row>
        <row r="2036">
          <cell r="A2036">
            <v>35340</v>
          </cell>
          <cell r="B2036">
            <v>4102</v>
          </cell>
        </row>
        <row r="2037">
          <cell r="A2037">
            <v>35350</v>
          </cell>
          <cell r="B2037">
            <v>4105</v>
          </cell>
        </row>
        <row r="2038">
          <cell r="A2038">
            <v>35360</v>
          </cell>
          <cell r="B2038">
            <v>4108</v>
          </cell>
        </row>
        <row r="2039">
          <cell r="A2039">
            <v>35370</v>
          </cell>
          <cell r="B2039">
            <v>4111</v>
          </cell>
        </row>
        <row r="2040">
          <cell r="A2040">
            <v>35380</v>
          </cell>
          <cell r="B2040">
            <v>4114</v>
          </cell>
        </row>
        <row r="2041">
          <cell r="A2041">
            <v>35390</v>
          </cell>
          <cell r="B2041">
            <v>4117</v>
          </cell>
        </row>
        <row r="2042">
          <cell r="A2042">
            <v>35400</v>
          </cell>
          <cell r="B2042">
            <v>4120</v>
          </cell>
        </row>
        <row r="2043">
          <cell r="A2043">
            <v>35410</v>
          </cell>
          <cell r="B2043">
            <v>4123</v>
          </cell>
        </row>
        <row r="2044">
          <cell r="A2044">
            <v>35420</v>
          </cell>
          <cell r="B2044">
            <v>4126</v>
          </cell>
        </row>
        <row r="2045">
          <cell r="A2045">
            <v>35430</v>
          </cell>
          <cell r="B2045">
            <v>4129</v>
          </cell>
        </row>
        <row r="2046">
          <cell r="A2046">
            <v>35440</v>
          </cell>
          <cell r="B2046">
            <v>4132</v>
          </cell>
        </row>
        <row r="2047">
          <cell r="A2047">
            <v>35450</v>
          </cell>
          <cell r="B2047">
            <v>4135</v>
          </cell>
        </row>
        <row r="2048">
          <cell r="A2048">
            <v>35460</v>
          </cell>
          <cell r="B2048">
            <v>4138</v>
          </cell>
        </row>
        <row r="2049">
          <cell r="A2049">
            <v>35470</v>
          </cell>
          <cell r="B2049">
            <v>4141</v>
          </cell>
        </row>
        <row r="2050">
          <cell r="A2050">
            <v>35480</v>
          </cell>
          <cell r="B2050">
            <v>4144</v>
          </cell>
        </row>
        <row r="2051">
          <cell r="A2051">
            <v>35490</v>
          </cell>
          <cell r="B2051">
            <v>4147</v>
          </cell>
        </row>
        <row r="2052">
          <cell r="A2052">
            <v>35500</v>
          </cell>
          <cell r="B2052">
            <v>4150</v>
          </cell>
        </row>
        <row r="2053">
          <cell r="A2053">
            <v>35510</v>
          </cell>
          <cell r="B2053">
            <v>4153</v>
          </cell>
        </row>
        <row r="2054">
          <cell r="A2054">
            <v>35520</v>
          </cell>
          <cell r="B2054">
            <v>4156</v>
          </cell>
        </row>
        <row r="2055">
          <cell r="A2055">
            <v>35530</v>
          </cell>
          <cell r="B2055">
            <v>4159</v>
          </cell>
        </row>
        <row r="2056">
          <cell r="A2056">
            <v>35540</v>
          </cell>
          <cell r="B2056">
            <v>4162</v>
          </cell>
        </row>
        <row r="2057">
          <cell r="A2057">
            <v>35550</v>
          </cell>
          <cell r="B2057">
            <v>4165</v>
          </cell>
        </row>
        <row r="2058">
          <cell r="A2058">
            <v>35560</v>
          </cell>
          <cell r="B2058">
            <v>4168</v>
          </cell>
        </row>
        <row r="2059">
          <cell r="A2059">
            <v>35570</v>
          </cell>
          <cell r="B2059">
            <v>4171</v>
          </cell>
        </row>
        <row r="2060">
          <cell r="A2060">
            <v>35580</v>
          </cell>
          <cell r="B2060">
            <v>4174</v>
          </cell>
        </row>
        <row r="2061">
          <cell r="A2061">
            <v>35590</v>
          </cell>
          <cell r="B2061">
            <v>4177</v>
          </cell>
        </row>
        <row r="2062">
          <cell r="A2062">
            <v>35600</v>
          </cell>
          <cell r="B2062">
            <v>4180</v>
          </cell>
        </row>
        <row r="2063">
          <cell r="A2063">
            <v>35610</v>
          </cell>
          <cell r="B2063">
            <v>4183</v>
          </cell>
        </row>
        <row r="2064">
          <cell r="A2064">
            <v>35620</v>
          </cell>
          <cell r="B2064">
            <v>4186</v>
          </cell>
        </row>
        <row r="2065">
          <cell r="A2065">
            <v>35630</v>
          </cell>
          <cell r="B2065">
            <v>4189</v>
          </cell>
        </row>
        <row r="2066">
          <cell r="A2066">
            <v>35640</v>
          </cell>
          <cell r="B2066">
            <v>4192</v>
          </cell>
        </row>
        <row r="2067">
          <cell r="A2067">
            <v>35650</v>
          </cell>
          <cell r="B2067">
            <v>4195</v>
          </cell>
        </row>
        <row r="2068">
          <cell r="A2068">
            <v>35660</v>
          </cell>
          <cell r="B2068">
            <v>4198</v>
          </cell>
        </row>
        <row r="2069">
          <cell r="A2069">
            <v>35670</v>
          </cell>
          <cell r="B2069">
            <v>4201</v>
          </cell>
        </row>
        <row r="2070">
          <cell r="A2070">
            <v>35680</v>
          </cell>
          <cell r="B2070">
            <v>4204</v>
          </cell>
        </row>
        <row r="2071">
          <cell r="A2071">
            <v>35690</v>
          </cell>
          <cell r="B2071">
            <v>4207</v>
          </cell>
        </row>
        <row r="2072">
          <cell r="A2072">
            <v>35700</v>
          </cell>
          <cell r="B2072">
            <v>4210</v>
          </cell>
        </row>
        <row r="2073">
          <cell r="A2073">
            <v>35710</v>
          </cell>
          <cell r="B2073">
            <v>4213</v>
          </cell>
        </row>
        <row r="2074">
          <cell r="A2074">
            <v>35720</v>
          </cell>
          <cell r="B2074">
            <v>4216</v>
          </cell>
        </row>
        <row r="2075">
          <cell r="A2075">
            <v>35730</v>
          </cell>
          <cell r="B2075">
            <v>4219</v>
          </cell>
        </row>
        <row r="2076">
          <cell r="A2076">
            <v>35740</v>
          </cell>
          <cell r="B2076">
            <v>4222</v>
          </cell>
        </row>
        <row r="2077">
          <cell r="A2077">
            <v>35750</v>
          </cell>
          <cell r="B2077">
            <v>4225</v>
          </cell>
        </row>
        <row r="2078">
          <cell r="A2078">
            <v>35760</v>
          </cell>
          <cell r="B2078">
            <v>4228</v>
          </cell>
        </row>
        <row r="2079">
          <cell r="A2079">
            <v>35770</v>
          </cell>
          <cell r="B2079">
            <v>4231</v>
          </cell>
        </row>
        <row r="2080">
          <cell r="A2080">
            <v>35780</v>
          </cell>
          <cell r="B2080">
            <v>4234</v>
          </cell>
        </row>
        <row r="2081">
          <cell r="A2081">
            <v>35790</v>
          </cell>
          <cell r="B2081">
            <v>4237</v>
          </cell>
        </row>
        <row r="2082">
          <cell r="A2082">
            <v>35800</v>
          </cell>
          <cell r="B2082">
            <v>4240</v>
          </cell>
        </row>
        <row r="2083">
          <cell r="A2083">
            <v>35810</v>
          </cell>
          <cell r="B2083">
            <v>4243</v>
          </cell>
        </row>
        <row r="2084">
          <cell r="A2084">
            <v>35820</v>
          </cell>
          <cell r="B2084">
            <v>4246</v>
          </cell>
        </row>
        <row r="2085">
          <cell r="A2085">
            <v>35830</v>
          </cell>
          <cell r="B2085">
            <v>4249</v>
          </cell>
        </row>
        <row r="2086">
          <cell r="A2086">
            <v>35840</v>
          </cell>
          <cell r="B2086">
            <v>4252</v>
          </cell>
        </row>
        <row r="2087">
          <cell r="A2087">
            <v>35850</v>
          </cell>
          <cell r="B2087">
            <v>4255</v>
          </cell>
        </row>
        <row r="2088">
          <cell r="A2088">
            <v>35860</v>
          </cell>
          <cell r="B2088">
            <v>4258</v>
          </cell>
        </row>
        <row r="2089">
          <cell r="A2089">
            <v>35870</v>
          </cell>
          <cell r="B2089">
            <v>4261</v>
          </cell>
        </row>
        <row r="2090">
          <cell r="A2090">
            <v>35880</v>
          </cell>
          <cell r="B2090">
            <v>4264</v>
          </cell>
        </row>
        <row r="2091">
          <cell r="A2091">
            <v>35890</v>
          </cell>
          <cell r="B2091">
            <v>4267</v>
          </cell>
        </row>
        <row r="2092">
          <cell r="A2092">
            <v>35900</v>
          </cell>
          <cell r="B2092">
            <v>4270</v>
          </cell>
        </row>
        <row r="2093">
          <cell r="A2093">
            <v>35910</v>
          </cell>
          <cell r="B2093">
            <v>4273</v>
          </cell>
        </row>
        <row r="2094">
          <cell r="A2094">
            <v>35920</v>
          </cell>
          <cell r="B2094">
            <v>4276</v>
          </cell>
        </row>
        <row r="2095">
          <cell r="A2095">
            <v>35930</v>
          </cell>
          <cell r="B2095">
            <v>4279</v>
          </cell>
        </row>
        <row r="2096">
          <cell r="A2096">
            <v>35940</v>
          </cell>
          <cell r="B2096">
            <v>4282</v>
          </cell>
        </row>
        <row r="2097">
          <cell r="A2097">
            <v>35950</v>
          </cell>
          <cell r="B2097">
            <v>4285</v>
          </cell>
        </row>
        <row r="2098">
          <cell r="A2098">
            <v>35960</v>
          </cell>
          <cell r="B2098">
            <v>4288</v>
          </cell>
        </row>
        <row r="2099">
          <cell r="A2099">
            <v>35970</v>
          </cell>
          <cell r="B2099">
            <v>4291</v>
          </cell>
        </row>
        <row r="2100">
          <cell r="A2100">
            <v>35980</v>
          </cell>
          <cell r="B2100">
            <v>4294</v>
          </cell>
        </row>
        <row r="2101">
          <cell r="A2101">
            <v>35990</v>
          </cell>
          <cell r="B2101">
            <v>4297</v>
          </cell>
        </row>
        <row r="2102">
          <cell r="A2102">
            <v>36000</v>
          </cell>
          <cell r="B2102">
            <v>4300</v>
          </cell>
        </row>
        <row r="2103">
          <cell r="A2103">
            <v>36010</v>
          </cell>
          <cell r="B2103">
            <v>4303</v>
          </cell>
        </row>
        <row r="2104">
          <cell r="A2104">
            <v>36020</v>
          </cell>
          <cell r="B2104">
            <v>4306</v>
          </cell>
        </row>
        <row r="2105">
          <cell r="A2105">
            <v>36030</v>
          </cell>
          <cell r="B2105">
            <v>4309</v>
          </cell>
        </row>
        <row r="2106">
          <cell r="A2106">
            <v>36040</v>
          </cell>
          <cell r="B2106">
            <v>4312</v>
          </cell>
        </row>
        <row r="2107">
          <cell r="A2107">
            <v>36050</v>
          </cell>
          <cell r="B2107">
            <v>4315</v>
          </cell>
        </row>
        <row r="2108">
          <cell r="A2108">
            <v>36060</v>
          </cell>
          <cell r="B2108">
            <v>4318</v>
          </cell>
        </row>
        <row r="2109">
          <cell r="A2109">
            <v>36070</v>
          </cell>
          <cell r="B2109">
            <v>4321</v>
          </cell>
        </row>
        <row r="2110">
          <cell r="A2110">
            <v>36080</v>
          </cell>
          <cell r="B2110">
            <v>4324</v>
          </cell>
        </row>
        <row r="2111">
          <cell r="A2111">
            <v>36090</v>
          </cell>
          <cell r="B2111">
            <v>4327</v>
          </cell>
        </row>
        <row r="2112">
          <cell r="A2112">
            <v>36100</v>
          </cell>
          <cell r="B2112">
            <v>4330</v>
          </cell>
        </row>
        <row r="2113">
          <cell r="A2113">
            <v>36110</v>
          </cell>
          <cell r="B2113">
            <v>4333</v>
          </cell>
        </row>
        <row r="2114">
          <cell r="A2114">
            <v>36120</v>
          </cell>
          <cell r="B2114">
            <v>4336</v>
          </cell>
        </row>
        <row r="2115">
          <cell r="A2115">
            <v>36130</v>
          </cell>
          <cell r="B2115">
            <v>4339</v>
          </cell>
        </row>
        <row r="2116">
          <cell r="A2116">
            <v>36140</v>
          </cell>
          <cell r="B2116">
            <v>4342</v>
          </cell>
        </row>
        <row r="2117">
          <cell r="A2117">
            <v>36150</v>
          </cell>
          <cell r="B2117">
            <v>4345</v>
          </cell>
        </row>
        <row r="2118">
          <cell r="A2118">
            <v>36160</v>
          </cell>
          <cell r="B2118">
            <v>4348</v>
          </cell>
        </row>
        <row r="2119">
          <cell r="A2119">
            <v>36170</v>
          </cell>
          <cell r="B2119">
            <v>4351</v>
          </cell>
        </row>
        <row r="2120">
          <cell r="A2120">
            <v>36180</v>
          </cell>
          <cell r="B2120">
            <v>4354</v>
          </cell>
        </row>
        <row r="2121">
          <cell r="A2121">
            <v>36190</v>
          </cell>
          <cell r="B2121">
            <v>4357</v>
          </cell>
        </row>
        <row r="2122">
          <cell r="A2122">
            <v>36200</v>
          </cell>
          <cell r="B2122">
            <v>4360</v>
          </cell>
        </row>
        <row r="2123">
          <cell r="A2123">
            <v>36210</v>
          </cell>
          <cell r="B2123">
            <v>4363</v>
          </cell>
        </row>
        <row r="2124">
          <cell r="A2124">
            <v>36220</v>
          </cell>
          <cell r="B2124">
            <v>4366</v>
          </cell>
        </row>
        <row r="2125">
          <cell r="A2125">
            <v>36230</v>
          </cell>
          <cell r="B2125">
            <v>4369</v>
          </cell>
        </row>
        <row r="2126">
          <cell r="A2126">
            <v>36240</v>
          </cell>
          <cell r="B2126">
            <v>4372</v>
          </cell>
        </row>
        <row r="2127">
          <cell r="A2127">
            <v>36250</v>
          </cell>
          <cell r="B2127">
            <v>4375</v>
          </cell>
        </row>
        <row r="2128">
          <cell r="A2128">
            <v>36260</v>
          </cell>
          <cell r="B2128">
            <v>4378</v>
          </cell>
        </row>
        <row r="2129">
          <cell r="A2129">
            <v>36270</v>
          </cell>
          <cell r="B2129">
            <v>4381</v>
          </cell>
        </row>
        <row r="2130">
          <cell r="A2130">
            <v>36280</v>
          </cell>
          <cell r="B2130">
            <v>4384</v>
          </cell>
        </row>
        <row r="2131">
          <cell r="A2131">
            <v>36290</v>
          </cell>
          <cell r="B2131">
            <v>4387</v>
          </cell>
        </row>
        <row r="2132">
          <cell r="A2132">
            <v>36300</v>
          </cell>
          <cell r="B2132">
            <v>4390</v>
          </cell>
        </row>
        <row r="2133">
          <cell r="A2133">
            <v>36310</v>
          </cell>
          <cell r="B2133">
            <v>4393</v>
          </cell>
        </row>
        <row r="2134">
          <cell r="A2134">
            <v>36320</v>
          </cell>
          <cell r="B2134">
            <v>4396</v>
          </cell>
        </row>
        <row r="2135">
          <cell r="A2135">
            <v>36330</v>
          </cell>
          <cell r="B2135">
            <v>4399</v>
          </cell>
        </row>
        <row r="2136">
          <cell r="A2136">
            <v>36340</v>
          </cell>
          <cell r="B2136">
            <v>4402</v>
          </cell>
        </row>
        <row r="2137">
          <cell r="A2137">
            <v>36350</v>
          </cell>
          <cell r="B2137">
            <v>4405</v>
          </cell>
        </row>
        <row r="2138">
          <cell r="A2138">
            <v>36360</v>
          </cell>
          <cell r="B2138">
            <v>4408</v>
          </cell>
        </row>
        <row r="2139">
          <cell r="A2139">
            <v>36370</v>
          </cell>
          <cell r="B2139">
            <v>4411</v>
          </cell>
        </row>
        <row r="2140">
          <cell r="A2140">
            <v>36380</v>
          </cell>
          <cell r="B2140">
            <v>4414</v>
          </cell>
        </row>
        <row r="2141">
          <cell r="A2141">
            <v>36390</v>
          </cell>
          <cell r="B2141">
            <v>4417</v>
          </cell>
        </row>
        <row r="2142">
          <cell r="A2142">
            <v>36400</v>
          </cell>
          <cell r="B2142">
            <v>4420</v>
          </cell>
        </row>
        <row r="2143">
          <cell r="A2143">
            <v>36410</v>
          </cell>
          <cell r="B2143">
            <v>4423</v>
          </cell>
        </row>
        <row r="2144">
          <cell r="A2144">
            <v>36420</v>
          </cell>
          <cell r="B2144">
            <v>4426</v>
          </cell>
        </row>
        <row r="2145">
          <cell r="A2145">
            <v>36430</v>
          </cell>
          <cell r="B2145">
            <v>4429</v>
          </cell>
        </row>
        <row r="2146">
          <cell r="A2146">
            <v>36440</v>
          </cell>
          <cell r="B2146">
            <v>4432</v>
          </cell>
        </row>
        <row r="2147">
          <cell r="A2147">
            <v>36450</v>
          </cell>
          <cell r="B2147">
            <v>4435</v>
          </cell>
        </row>
        <row r="2148">
          <cell r="A2148">
            <v>36460</v>
          </cell>
          <cell r="B2148">
            <v>4438</v>
          </cell>
        </row>
        <row r="2149">
          <cell r="A2149">
            <v>36470</v>
          </cell>
          <cell r="B2149">
            <v>4441</v>
          </cell>
        </row>
        <row r="2150">
          <cell r="A2150">
            <v>36480</v>
          </cell>
          <cell r="B2150">
            <v>4444</v>
          </cell>
        </row>
        <row r="2151">
          <cell r="A2151">
            <v>36490</v>
          </cell>
          <cell r="B2151">
            <v>4447</v>
          </cell>
        </row>
        <row r="2152">
          <cell r="A2152">
            <v>36500</v>
          </cell>
          <cell r="B2152">
            <v>4450</v>
          </cell>
        </row>
        <row r="2153">
          <cell r="A2153">
            <v>36510</v>
          </cell>
          <cell r="B2153">
            <v>4453</v>
          </cell>
        </row>
        <row r="2154">
          <cell r="A2154">
            <v>36520</v>
          </cell>
          <cell r="B2154">
            <v>4456</v>
          </cell>
        </row>
        <row r="2155">
          <cell r="A2155">
            <v>36530</v>
          </cell>
          <cell r="B2155">
            <v>4459</v>
          </cell>
        </row>
        <row r="2156">
          <cell r="A2156">
            <v>36540</v>
          </cell>
          <cell r="B2156">
            <v>4462</v>
          </cell>
        </row>
        <row r="2157">
          <cell r="A2157">
            <v>36550</v>
          </cell>
          <cell r="B2157">
            <v>4465</v>
          </cell>
        </row>
        <row r="2158">
          <cell r="A2158">
            <v>36560</v>
          </cell>
          <cell r="B2158">
            <v>4468</v>
          </cell>
        </row>
        <row r="2159">
          <cell r="A2159">
            <v>36570</v>
          </cell>
          <cell r="B2159">
            <v>4471</v>
          </cell>
        </row>
        <row r="2160">
          <cell r="A2160">
            <v>36580</v>
          </cell>
          <cell r="B2160">
            <v>4474</v>
          </cell>
        </row>
        <row r="2161">
          <cell r="A2161">
            <v>36590</v>
          </cell>
          <cell r="B2161">
            <v>4477</v>
          </cell>
        </row>
        <row r="2162">
          <cell r="A2162">
            <v>36600</v>
          </cell>
          <cell r="B2162">
            <v>4480</v>
          </cell>
        </row>
        <row r="2163">
          <cell r="A2163">
            <v>36610</v>
          </cell>
          <cell r="B2163">
            <v>4483</v>
          </cell>
        </row>
        <row r="2164">
          <cell r="A2164">
            <v>36620</v>
          </cell>
          <cell r="B2164">
            <v>4486</v>
          </cell>
        </row>
        <row r="2165">
          <cell r="A2165">
            <v>36630</v>
          </cell>
          <cell r="B2165">
            <v>4489</v>
          </cell>
        </row>
        <row r="2166">
          <cell r="A2166">
            <v>36640</v>
          </cell>
          <cell r="B2166">
            <v>4492</v>
          </cell>
        </row>
        <row r="2167">
          <cell r="A2167">
            <v>36650</v>
          </cell>
          <cell r="B2167">
            <v>4495</v>
          </cell>
        </row>
        <row r="2168">
          <cell r="A2168">
            <v>36660</v>
          </cell>
          <cell r="B2168">
            <v>4498</v>
          </cell>
        </row>
        <row r="2169">
          <cell r="A2169">
            <v>36670</v>
          </cell>
          <cell r="B2169">
            <v>4501</v>
          </cell>
        </row>
        <row r="2170">
          <cell r="A2170">
            <v>36680</v>
          </cell>
          <cell r="B2170">
            <v>4504</v>
          </cell>
        </row>
        <row r="2171">
          <cell r="A2171">
            <v>36690</v>
          </cell>
          <cell r="B2171">
            <v>4507</v>
          </cell>
        </row>
        <row r="2172">
          <cell r="A2172">
            <v>36700</v>
          </cell>
          <cell r="B2172">
            <v>4510</v>
          </cell>
        </row>
        <row r="2173">
          <cell r="A2173">
            <v>36710</v>
          </cell>
          <cell r="B2173">
            <v>4513</v>
          </cell>
        </row>
        <row r="2174">
          <cell r="A2174">
            <v>36720</v>
          </cell>
          <cell r="B2174">
            <v>4516</v>
          </cell>
        </row>
        <row r="2175">
          <cell r="A2175">
            <v>36730</v>
          </cell>
          <cell r="B2175">
            <v>4519</v>
          </cell>
        </row>
        <row r="2176">
          <cell r="A2176">
            <v>36740</v>
          </cell>
          <cell r="B2176">
            <v>4522</v>
          </cell>
        </row>
        <row r="2177">
          <cell r="A2177">
            <v>36750</v>
          </cell>
          <cell r="B2177">
            <v>4525</v>
          </cell>
        </row>
        <row r="2178">
          <cell r="A2178">
            <v>36760</v>
          </cell>
          <cell r="B2178">
            <v>4528</v>
          </cell>
        </row>
        <row r="2179">
          <cell r="A2179">
            <v>36770</v>
          </cell>
          <cell r="B2179">
            <v>4531</v>
          </cell>
        </row>
        <row r="2180">
          <cell r="A2180">
            <v>36780</v>
          </cell>
          <cell r="B2180">
            <v>4534</v>
          </cell>
        </row>
        <row r="2181">
          <cell r="A2181">
            <v>36790</v>
          </cell>
          <cell r="B2181">
            <v>4537</v>
          </cell>
        </row>
        <row r="2182">
          <cell r="A2182">
            <v>36800</v>
          </cell>
          <cell r="B2182">
            <v>4540</v>
          </cell>
        </row>
        <row r="2183">
          <cell r="A2183">
            <v>36810</v>
          </cell>
          <cell r="B2183">
            <v>4543</v>
          </cell>
        </row>
        <row r="2184">
          <cell r="A2184">
            <v>36820</v>
          </cell>
          <cell r="B2184">
            <v>4546</v>
          </cell>
        </row>
        <row r="2185">
          <cell r="A2185">
            <v>36830</v>
          </cell>
          <cell r="B2185">
            <v>4549</v>
          </cell>
        </row>
        <row r="2186">
          <cell r="A2186">
            <v>36840</v>
          </cell>
          <cell r="B2186">
            <v>4552</v>
          </cell>
        </row>
        <row r="2187">
          <cell r="A2187">
            <v>36850</v>
          </cell>
          <cell r="B2187">
            <v>4555</v>
          </cell>
        </row>
        <row r="2188">
          <cell r="A2188">
            <v>36860</v>
          </cell>
          <cell r="B2188">
            <v>4558</v>
          </cell>
        </row>
        <row r="2189">
          <cell r="A2189">
            <v>36870</v>
          </cell>
          <cell r="B2189">
            <v>4561</v>
          </cell>
        </row>
        <row r="2190">
          <cell r="A2190">
            <v>36880</v>
          </cell>
          <cell r="B2190">
            <v>4564</v>
          </cell>
        </row>
        <row r="2191">
          <cell r="A2191">
            <v>36890</v>
          </cell>
          <cell r="B2191">
            <v>4567</v>
          </cell>
        </row>
        <row r="2192">
          <cell r="A2192">
            <v>36900</v>
          </cell>
          <cell r="B2192">
            <v>4570</v>
          </cell>
        </row>
        <row r="2193">
          <cell r="A2193">
            <v>36910</v>
          </cell>
          <cell r="B2193">
            <v>4573</v>
          </cell>
        </row>
        <row r="2194">
          <cell r="A2194">
            <v>36920</v>
          </cell>
          <cell r="B2194">
            <v>4576</v>
          </cell>
        </row>
        <row r="2195">
          <cell r="A2195">
            <v>36930</v>
          </cell>
          <cell r="B2195">
            <v>4579</v>
          </cell>
        </row>
        <row r="2196">
          <cell r="A2196">
            <v>36940</v>
          </cell>
          <cell r="B2196">
            <v>4582</v>
          </cell>
        </row>
        <row r="2197">
          <cell r="A2197">
            <v>36950</v>
          </cell>
          <cell r="B2197">
            <v>4585</v>
          </cell>
        </row>
        <row r="2198">
          <cell r="A2198">
            <v>36960</v>
          </cell>
          <cell r="B2198">
            <v>4588</v>
          </cell>
        </row>
        <row r="2199">
          <cell r="A2199">
            <v>36970</v>
          </cell>
          <cell r="B2199">
            <v>4591</v>
          </cell>
        </row>
        <row r="2200">
          <cell r="A2200">
            <v>36980</v>
          </cell>
          <cell r="B2200">
            <v>4594</v>
          </cell>
        </row>
        <row r="2201">
          <cell r="A2201">
            <v>36990</v>
          </cell>
          <cell r="B2201">
            <v>4597</v>
          </cell>
        </row>
        <row r="2202">
          <cell r="A2202">
            <v>37000</v>
          </cell>
          <cell r="B2202">
            <v>4600</v>
          </cell>
        </row>
        <row r="2203">
          <cell r="A2203">
            <v>37010</v>
          </cell>
          <cell r="B2203">
            <v>4603</v>
          </cell>
        </row>
        <row r="2204">
          <cell r="A2204">
            <v>37020</v>
          </cell>
          <cell r="B2204">
            <v>4606</v>
          </cell>
        </row>
        <row r="2205">
          <cell r="A2205">
            <v>37030</v>
          </cell>
          <cell r="B2205">
            <v>4609</v>
          </cell>
        </row>
        <row r="2206">
          <cell r="A2206">
            <v>37040</v>
          </cell>
          <cell r="B2206">
            <v>4612</v>
          </cell>
        </row>
        <row r="2207">
          <cell r="A2207">
            <v>37050</v>
          </cell>
          <cell r="B2207">
            <v>4615</v>
          </cell>
        </row>
        <row r="2208">
          <cell r="A2208">
            <v>37060</v>
          </cell>
          <cell r="B2208">
            <v>4618</v>
          </cell>
        </row>
        <row r="2209">
          <cell r="A2209">
            <v>37070</v>
          </cell>
          <cell r="B2209">
            <v>4621</v>
          </cell>
        </row>
        <row r="2210">
          <cell r="A2210">
            <v>37080</v>
          </cell>
          <cell r="B2210">
            <v>4624</v>
          </cell>
        </row>
        <row r="2211">
          <cell r="A2211">
            <v>37090</v>
          </cell>
          <cell r="B2211">
            <v>4627</v>
          </cell>
        </row>
        <row r="2212">
          <cell r="A2212">
            <v>37100</v>
          </cell>
          <cell r="B2212">
            <v>4630</v>
          </cell>
        </row>
        <row r="2213">
          <cell r="A2213">
            <v>37110</v>
          </cell>
          <cell r="B2213">
            <v>4633</v>
          </cell>
        </row>
        <row r="2214">
          <cell r="A2214">
            <v>37120</v>
          </cell>
          <cell r="B2214">
            <v>4636</v>
          </cell>
        </row>
        <row r="2215">
          <cell r="A2215">
            <v>37130</v>
          </cell>
          <cell r="B2215">
            <v>4639</v>
          </cell>
        </row>
        <row r="2216">
          <cell r="A2216">
            <v>37140</v>
          </cell>
          <cell r="B2216">
            <v>4642</v>
          </cell>
        </row>
        <row r="2217">
          <cell r="A2217">
            <v>37150</v>
          </cell>
          <cell r="B2217">
            <v>4645</v>
          </cell>
        </row>
        <row r="2218">
          <cell r="A2218">
            <v>37160</v>
          </cell>
          <cell r="B2218">
            <v>4648</v>
          </cell>
        </row>
        <row r="2219">
          <cell r="A2219">
            <v>37170</v>
          </cell>
          <cell r="B2219">
            <v>4651</v>
          </cell>
        </row>
        <row r="2220">
          <cell r="A2220">
            <v>37180</v>
          </cell>
          <cell r="B2220">
            <v>4654</v>
          </cell>
        </row>
        <row r="2221">
          <cell r="A2221">
            <v>37190</v>
          </cell>
          <cell r="B2221">
            <v>4657</v>
          </cell>
        </row>
        <row r="2222">
          <cell r="A2222">
            <v>37200</v>
          </cell>
          <cell r="B2222">
            <v>4660</v>
          </cell>
        </row>
        <row r="2223">
          <cell r="A2223">
            <v>37210</v>
          </cell>
          <cell r="B2223">
            <v>4663</v>
          </cell>
        </row>
        <row r="2224">
          <cell r="A2224">
            <v>37220</v>
          </cell>
          <cell r="B2224">
            <v>4666</v>
          </cell>
        </row>
        <row r="2225">
          <cell r="A2225">
            <v>37230</v>
          </cell>
          <cell r="B2225">
            <v>4669</v>
          </cell>
        </row>
        <row r="2226">
          <cell r="A2226">
            <v>37240</v>
          </cell>
          <cell r="B2226">
            <v>4672</v>
          </cell>
        </row>
        <row r="2227">
          <cell r="A2227">
            <v>37250</v>
          </cell>
          <cell r="B2227">
            <v>4675</v>
          </cell>
        </row>
        <row r="2228">
          <cell r="A2228">
            <v>37260</v>
          </cell>
          <cell r="B2228">
            <v>4678</v>
          </cell>
        </row>
        <row r="2229">
          <cell r="A2229">
            <v>37270</v>
          </cell>
          <cell r="B2229">
            <v>4681</v>
          </cell>
        </row>
        <row r="2230">
          <cell r="A2230">
            <v>37280</v>
          </cell>
          <cell r="B2230">
            <v>4684</v>
          </cell>
        </row>
        <row r="2231">
          <cell r="A2231">
            <v>37290</v>
          </cell>
          <cell r="B2231">
            <v>4687</v>
          </cell>
        </row>
        <row r="2232">
          <cell r="A2232">
            <v>37300</v>
          </cell>
          <cell r="B2232">
            <v>4690</v>
          </cell>
        </row>
        <row r="2233">
          <cell r="A2233">
            <v>37310</v>
          </cell>
          <cell r="B2233">
            <v>4693</v>
          </cell>
        </row>
        <row r="2234">
          <cell r="A2234">
            <v>37320</v>
          </cell>
          <cell r="B2234">
            <v>4696</v>
          </cell>
        </row>
        <row r="2235">
          <cell r="A2235">
            <v>37330</v>
          </cell>
          <cell r="B2235">
            <v>4699</v>
          </cell>
        </row>
        <row r="2236">
          <cell r="A2236">
            <v>37340</v>
          </cell>
          <cell r="B2236">
            <v>4702</v>
          </cell>
        </row>
        <row r="2237">
          <cell r="A2237">
            <v>37350</v>
          </cell>
          <cell r="B2237">
            <v>4705</v>
          </cell>
        </row>
        <row r="2238">
          <cell r="A2238">
            <v>37360</v>
          </cell>
          <cell r="B2238">
            <v>4708</v>
          </cell>
        </row>
        <row r="2239">
          <cell r="A2239">
            <v>37370</v>
          </cell>
          <cell r="B2239">
            <v>4711</v>
          </cell>
        </row>
        <row r="2240">
          <cell r="A2240">
            <v>37380</v>
          </cell>
          <cell r="B2240">
            <v>4714</v>
          </cell>
        </row>
        <row r="2241">
          <cell r="A2241">
            <v>37390</v>
          </cell>
          <cell r="B2241">
            <v>4717</v>
          </cell>
        </row>
        <row r="2242">
          <cell r="A2242">
            <v>37400</v>
          </cell>
          <cell r="B2242">
            <v>4720</v>
          </cell>
        </row>
        <row r="2243">
          <cell r="A2243">
            <v>37410</v>
          </cell>
          <cell r="B2243">
            <v>4723</v>
          </cell>
        </row>
        <row r="2244">
          <cell r="A2244">
            <v>37420</v>
          </cell>
          <cell r="B2244">
            <v>4726</v>
          </cell>
        </row>
        <row r="2245">
          <cell r="A2245">
            <v>37430</v>
          </cell>
          <cell r="B2245">
            <v>4729</v>
          </cell>
        </row>
        <row r="2246">
          <cell r="A2246">
            <v>37440</v>
          </cell>
          <cell r="B2246">
            <v>4732</v>
          </cell>
        </row>
        <row r="2247">
          <cell r="A2247">
            <v>37450</v>
          </cell>
          <cell r="B2247">
            <v>4735</v>
          </cell>
        </row>
        <row r="2248">
          <cell r="A2248">
            <v>37460</v>
          </cell>
          <cell r="B2248">
            <v>4738</v>
          </cell>
        </row>
        <row r="2249">
          <cell r="A2249">
            <v>37470</v>
          </cell>
          <cell r="B2249">
            <v>4741</v>
          </cell>
        </row>
        <row r="2250">
          <cell r="A2250">
            <v>37480</v>
          </cell>
          <cell r="B2250">
            <v>4744</v>
          </cell>
        </row>
        <row r="2251">
          <cell r="A2251">
            <v>37490</v>
          </cell>
          <cell r="B2251">
            <v>4747</v>
          </cell>
        </row>
        <row r="2252">
          <cell r="A2252">
            <v>37500</v>
          </cell>
          <cell r="B2252">
            <v>4750</v>
          </cell>
        </row>
        <row r="2253">
          <cell r="A2253">
            <v>37510</v>
          </cell>
          <cell r="B2253">
            <v>4753</v>
          </cell>
        </row>
        <row r="2254">
          <cell r="A2254">
            <v>37520</v>
          </cell>
          <cell r="B2254">
            <v>4756</v>
          </cell>
        </row>
        <row r="2255">
          <cell r="A2255">
            <v>37530</v>
          </cell>
          <cell r="B2255">
            <v>4759</v>
          </cell>
        </row>
        <row r="2256">
          <cell r="A2256">
            <v>37540</v>
          </cell>
          <cell r="B2256">
            <v>4762</v>
          </cell>
        </row>
        <row r="2257">
          <cell r="A2257">
            <v>37550</v>
          </cell>
          <cell r="B2257">
            <v>4765</v>
          </cell>
        </row>
        <row r="2258">
          <cell r="A2258">
            <v>37560</v>
          </cell>
          <cell r="B2258">
            <v>4768</v>
          </cell>
        </row>
        <row r="2259">
          <cell r="A2259">
            <v>37570</v>
          </cell>
          <cell r="B2259">
            <v>4771</v>
          </cell>
        </row>
        <row r="2260">
          <cell r="A2260">
            <v>37580</v>
          </cell>
          <cell r="B2260">
            <v>4774</v>
          </cell>
        </row>
        <row r="2261">
          <cell r="A2261">
            <v>37590</v>
          </cell>
          <cell r="B2261">
            <v>4777</v>
          </cell>
        </row>
        <row r="2262">
          <cell r="A2262">
            <v>37600</v>
          </cell>
          <cell r="B2262">
            <v>4780</v>
          </cell>
        </row>
        <row r="2263">
          <cell r="A2263">
            <v>37610</v>
          </cell>
          <cell r="B2263">
            <v>4783</v>
          </cell>
        </row>
        <row r="2264">
          <cell r="A2264">
            <v>37620</v>
          </cell>
          <cell r="B2264">
            <v>4786</v>
          </cell>
        </row>
        <row r="2265">
          <cell r="A2265">
            <v>37630</v>
          </cell>
          <cell r="B2265">
            <v>4789</v>
          </cell>
        </row>
        <row r="2266">
          <cell r="A2266">
            <v>37640</v>
          </cell>
          <cell r="B2266">
            <v>4792</v>
          </cell>
        </row>
        <row r="2267">
          <cell r="A2267">
            <v>37650</v>
          </cell>
          <cell r="B2267">
            <v>4795</v>
          </cell>
        </row>
        <row r="2268">
          <cell r="A2268">
            <v>37660</v>
          </cell>
          <cell r="B2268">
            <v>4798</v>
          </cell>
        </row>
        <row r="2269">
          <cell r="A2269">
            <v>37670</v>
          </cell>
          <cell r="B2269">
            <v>4801</v>
          </cell>
        </row>
        <row r="2270">
          <cell r="A2270">
            <v>37680</v>
          </cell>
          <cell r="B2270">
            <v>4804</v>
          </cell>
        </row>
        <row r="2271">
          <cell r="A2271">
            <v>37690</v>
          </cell>
          <cell r="B2271">
            <v>4807</v>
          </cell>
        </row>
        <row r="2272">
          <cell r="A2272">
            <v>37700</v>
          </cell>
          <cell r="B2272">
            <v>4810</v>
          </cell>
        </row>
        <row r="2273">
          <cell r="A2273">
            <v>37710</v>
          </cell>
          <cell r="B2273">
            <v>4813</v>
          </cell>
        </row>
        <row r="2274">
          <cell r="A2274">
            <v>37720</v>
          </cell>
          <cell r="B2274">
            <v>4816</v>
          </cell>
        </row>
        <row r="2275">
          <cell r="A2275">
            <v>37730</v>
          </cell>
          <cell r="B2275">
            <v>4819</v>
          </cell>
        </row>
        <row r="2276">
          <cell r="A2276">
            <v>37740</v>
          </cell>
          <cell r="B2276">
            <v>4822</v>
          </cell>
        </row>
        <row r="2277">
          <cell r="A2277">
            <v>37750</v>
          </cell>
          <cell r="B2277">
            <v>4825</v>
          </cell>
        </row>
        <row r="2278">
          <cell r="A2278">
            <v>37760</v>
          </cell>
          <cell r="B2278">
            <v>4828</v>
          </cell>
        </row>
        <row r="2279">
          <cell r="A2279">
            <v>37770</v>
          </cell>
          <cell r="B2279">
            <v>4831</v>
          </cell>
        </row>
        <row r="2280">
          <cell r="A2280">
            <v>37780</v>
          </cell>
          <cell r="B2280">
            <v>4834</v>
          </cell>
        </row>
        <row r="2281">
          <cell r="A2281">
            <v>37790</v>
          </cell>
          <cell r="B2281">
            <v>4837</v>
          </cell>
        </row>
        <row r="2282">
          <cell r="A2282">
            <v>37800</v>
          </cell>
          <cell r="B2282">
            <v>4840</v>
          </cell>
        </row>
        <row r="2283">
          <cell r="A2283">
            <v>37810</v>
          </cell>
          <cell r="B2283">
            <v>4843</v>
          </cell>
        </row>
        <row r="2284">
          <cell r="A2284">
            <v>37820</v>
          </cell>
          <cell r="B2284">
            <v>4846</v>
          </cell>
        </row>
        <row r="2285">
          <cell r="A2285">
            <v>37830</v>
          </cell>
          <cell r="B2285">
            <v>4849</v>
          </cell>
        </row>
        <row r="2286">
          <cell r="A2286">
            <v>37840</v>
          </cell>
          <cell r="B2286">
            <v>4852</v>
          </cell>
        </row>
        <row r="2287">
          <cell r="A2287">
            <v>37850</v>
          </cell>
          <cell r="B2287">
            <v>4855</v>
          </cell>
        </row>
        <row r="2288">
          <cell r="A2288">
            <v>37860</v>
          </cell>
          <cell r="B2288">
            <v>4858</v>
          </cell>
        </row>
        <row r="2289">
          <cell r="A2289">
            <v>37870</v>
          </cell>
          <cell r="B2289">
            <v>4861</v>
          </cell>
        </row>
        <row r="2290">
          <cell r="A2290">
            <v>37880</v>
          </cell>
          <cell r="B2290">
            <v>4864</v>
          </cell>
        </row>
        <row r="2291">
          <cell r="A2291">
            <v>37890</v>
          </cell>
          <cell r="B2291">
            <v>4867</v>
          </cell>
        </row>
        <row r="2292">
          <cell r="A2292">
            <v>37900</v>
          </cell>
          <cell r="B2292">
            <v>4870</v>
          </cell>
        </row>
        <row r="2293">
          <cell r="A2293">
            <v>37910</v>
          </cell>
          <cell r="B2293">
            <v>4873</v>
          </cell>
        </row>
        <row r="2294">
          <cell r="A2294">
            <v>37920</v>
          </cell>
          <cell r="B2294">
            <v>4876</v>
          </cell>
        </row>
        <row r="2295">
          <cell r="A2295">
            <v>37930</v>
          </cell>
          <cell r="B2295">
            <v>4879</v>
          </cell>
        </row>
        <row r="2296">
          <cell r="A2296">
            <v>37940</v>
          </cell>
          <cell r="B2296">
            <v>4882</v>
          </cell>
        </row>
        <row r="2297">
          <cell r="A2297">
            <v>37950</v>
          </cell>
          <cell r="B2297">
            <v>4885</v>
          </cell>
        </row>
        <row r="2298">
          <cell r="A2298">
            <v>37960</v>
          </cell>
          <cell r="B2298">
            <v>4888</v>
          </cell>
        </row>
        <row r="2299">
          <cell r="A2299">
            <v>37970</v>
          </cell>
          <cell r="B2299">
            <v>4891</v>
          </cell>
        </row>
        <row r="2300">
          <cell r="A2300">
            <v>37980</v>
          </cell>
          <cell r="B2300">
            <v>4894</v>
          </cell>
        </row>
        <row r="2301">
          <cell r="A2301">
            <v>37990</v>
          </cell>
          <cell r="B2301">
            <v>4897</v>
          </cell>
        </row>
        <row r="2302">
          <cell r="A2302">
            <v>38000</v>
          </cell>
          <cell r="B2302">
            <v>4900</v>
          </cell>
        </row>
        <row r="2303">
          <cell r="A2303">
            <v>38010</v>
          </cell>
          <cell r="B2303">
            <v>4903</v>
          </cell>
        </row>
        <row r="2304">
          <cell r="A2304">
            <v>38020</v>
          </cell>
          <cell r="B2304">
            <v>4906</v>
          </cell>
        </row>
        <row r="2305">
          <cell r="A2305">
            <v>38030</v>
          </cell>
          <cell r="B2305">
            <v>4909</v>
          </cell>
        </row>
        <row r="2306">
          <cell r="A2306">
            <v>38040</v>
          </cell>
          <cell r="B2306">
            <v>4912</v>
          </cell>
        </row>
        <row r="2307">
          <cell r="A2307">
            <v>38050</v>
          </cell>
          <cell r="B2307">
            <v>4915</v>
          </cell>
        </row>
        <row r="2308">
          <cell r="A2308">
            <v>38060</v>
          </cell>
          <cell r="B2308">
            <v>4918</v>
          </cell>
        </row>
        <row r="2309">
          <cell r="A2309">
            <v>38070</v>
          </cell>
          <cell r="B2309">
            <v>4921</v>
          </cell>
        </row>
        <row r="2310">
          <cell r="A2310">
            <v>38080</v>
          </cell>
          <cell r="B2310">
            <v>4924</v>
          </cell>
        </row>
        <row r="2311">
          <cell r="A2311">
            <v>38090</v>
          </cell>
          <cell r="B2311">
            <v>4927</v>
          </cell>
        </row>
        <row r="2312">
          <cell r="A2312">
            <v>38100</v>
          </cell>
          <cell r="B2312">
            <v>4930</v>
          </cell>
        </row>
        <row r="2313">
          <cell r="A2313">
            <v>38110</v>
          </cell>
          <cell r="B2313">
            <v>4933</v>
          </cell>
        </row>
        <row r="2314">
          <cell r="A2314">
            <v>38120</v>
          </cell>
          <cell r="B2314">
            <v>4936</v>
          </cell>
        </row>
        <row r="2315">
          <cell r="A2315">
            <v>38130</v>
          </cell>
          <cell r="B2315">
            <v>4939</v>
          </cell>
        </row>
        <row r="2316">
          <cell r="A2316">
            <v>38140</v>
          </cell>
          <cell r="B2316">
            <v>4942</v>
          </cell>
        </row>
        <row r="2317">
          <cell r="A2317">
            <v>38150</v>
          </cell>
          <cell r="B2317">
            <v>4945</v>
          </cell>
        </row>
        <row r="2318">
          <cell r="A2318">
            <v>38160</v>
          </cell>
          <cell r="B2318">
            <v>4948</v>
          </cell>
        </row>
        <row r="2319">
          <cell r="A2319">
            <v>38170</v>
          </cell>
          <cell r="B2319">
            <v>4951</v>
          </cell>
        </row>
        <row r="2320">
          <cell r="A2320">
            <v>38180</v>
          </cell>
          <cell r="B2320">
            <v>4954</v>
          </cell>
        </row>
        <row r="2321">
          <cell r="A2321">
            <v>38190</v>
          </cell>
          <cell r="B2321">
            <v>4957</v>
          </cell>
        </row>
        <row r="2322">
          <cell r="A2322">
            <v>38200</v>
          </cell>
          <cell r="B2322">
            <v>4960</v>
          </cell>
        </row>
        <row r="2323">
          <cell r="A2323">
            <v>38210</v>
          </cell>
          <cell r="B2323">
            <v>4963</v>
          </cell>
        </row>
        <row r="2324">
          <cell r="A2324">
            <v>38220</v>
          </cell>
          <cell r="B2324">
            <v>4966</v>
          </cell>
        </row>
        <row r="2325">
          <cell r="A2325">
            <v>38230</v>
          </cell>
          <cell r="B2325">
            <v>4969</v>
          </cell>
        </row>
        <row r="2326">
          <cell r="A2326">
            <v>38240</v>
          </cell>
          <cell r="B2326">
            <v>4972</v>
          </cell>
        </row>
        <row r="2327">
          <cell r="A2327">
            <v>38250</v>
          </cell>
          <cell r="B2327">
            <v>4975</v>
          </cell>
        </row>
        <row r="2328">
          <cell r="A2328">
            <v>38260</v>
          </cell>
          <cell r="B2328">
            <v>4978</v>
          </cell>
        </row>
        <row r="2329">
          <cell r="A2329">
            <v>38270</v>
          </cell>
          <cell r="B2329">
            <v>4981</v>
          </cell>
        </row>
        <row r="2330">
          <cell r="A2330">
            <v>38280</v>
          </cell>
          <cell r="B2330">
            <v>4984</v>
          </cell>
        </row>
        <row r="2331">
          <cell r="A2331">
            <v>38290</v>
          </cell>
          <cell r="B2331">
            <v>4987</v>
          </cell>
        </row>
        <row r="2332">
          <cell r="A2332">
            <v>38300</v>
          </cell>
          <cell r="B2332">
            <v>4990</v>
          </cell>
        </row>
        <row r="2333">
          <cell r="A2333">
            <v>38310</v>
          </cell>
          <cell r="B2333">
            <v>4993</v>
          </cell>
        </row>
        <row r="2334">
          <cell r="A2334">
            <v>38320</v>
          </cell>
          <cell r="B2334">
            <v>4996</v>
          </cell>
        </row>
        <row r="2335">
          <cell r="A2335">
            <v>38330</v>
          </cell>
          <cell r="B2335">
            <v>4999</v>
          </cell>
        </row>
        <row r="2336">
          <cell r="A2336">
            <v>38340</v>
          </cell>
          <cell r="B2336">
            <v>5002</v>
          </cell>
        </row>
        <row r="2337">
          <cell r="A2337">
            <v>38350</v>
          </cell>
          <cell r="B2337">
            <v>5005</v>
          </cell>
        </row>
        <row r="2338">
          <cell r="A2338">
            <v>38360</v>
          </cell>
          <cell r="B2338">
            <v>5008</v>
          </cell>
        </row>
        <row r="2339">
          <cell r="A2339">
            <v>38370</v>
          </cell>
          <cell r="B2339">
            <v>5011</v>
          </cell>
        </row>
        <row r="2340">
          <cell r="A2340">
            <v>38380</v>
          </cell>
          <cell r="B2340">
            <v>5014</v>
          </cell>
        </row>
        <row r="2341">
          <cell r="A2341">
            <v>38390</v>
          </cell>
          <cell r="B2341">
            <v>5017</v>
          </cell>
        </row>
        <row r="2342">
          <cell r="A2342">
            <v>38400</v>
          </cell>
          <cell r="B2342">
            <v>5020</v>
          </cell>
        </row>
        <row r="2343">
          <cell r="A2343">
            <v>38410</v>
          </cell>
          <cell r="B2343">
            <v>5023</v>
          </cell>
        </row>
        <row r="2344">
          <cell r="A2344">
            <v>38420</v>
          </cell>
          <cell r="B2344">
            <v>5026</v>
          </cell>
        </row>
        <row r="2345">
          <cell r="A2345">
            <v>38430</v>
          </cell>
          <cell r="B2345">
            <v>5029</v>
          </cell>
        </row>
        <row r="2346">
          <cell r="A2346">
            <v>38440</v>
          </cell>
          <cell r="B2346">
            <v>5032</v>
          </cell>
        </row>
        <row r="2347">
          <cell r="A2347">
            <v>38450</v>
          </cell>
          <cell r="B2347">
            <v>5035</v>
          </cell>
        </row>
        <row r="2348">
          <cell r="A2348">
            <v>38460</v>
          </cell>
          <cell r="B2348">
            <v>5038</v>
          </cell>
        </row>
        <row r="2349">
          <cell r="A2349">
            <v>38470</v>
          </cell>
          <cell r="B2349">
            <v>5041</v>
          </cell>
        </row>
        <row r="2350">
          <cell r="A2350">
            <v>38480</v>
          </cell>
          <cell r="B2350">
            <v>5044</v>
          </cell>
        </row>
        <row r="2351">
          <cell r="A2351">
            <v>38490</v>
          </cell>
          <cell r="B2351">
            <v>5047</v>
          </cell>
        </row>
        <row r="2352">
          <cell r="A2352">
            <v>38500</v>
          </cell>
          <cell r="B2352">
            <v>5050</v>
          </cell>
        </row>
        <row r="2353">
          <cell r="A2353">
            <v>38510</v>
          </cell>
          <cell r="B2353">
            <v>5053</v>
          </cell>
        </row>
        <row r="2354">
          <cell r="A2354">
            <v>38520</v>
          </cell>
          <cell r="B2354">
            <v>5056</v>
          </cell>
        </row>
        <row r="2355">
          <cell r="A2355">
            <v>38530</v>
          </cell>
          <cell r="B2355">
            <v>5059</v>
          </cell>
        </row>
        <row r="2356">
          <cell r="A2356">
            <v>38540</v>
          </cell>
          <cell r="B2356">
            <v>5062</v>
          </cell>
        </row>
        <row r="2357">
          <cell r="A2357">
            <v>38550</v>
          </cell>
          <cell r="B2357">
            <v>5065</v>
          </cell>
        </row>
        <row r="2358">
          <cell r="A2358">
            <v>38560</v>
          </cell>
          <cell r="B2358">
            <v>5068</v>
          </cell>
        </row>
        <row r="2359">
          <cell r="A2359">
            <v>38570</v>
          </cell>
          <cell r="B2359">
            <v>5071</v>
          </cell>
        </row>
        <row r="2360">
          <cell r="A2360">
            <v>38580</v>
          </cell>
          <cell r="B2360">
            <v>5074</v>
          </cell>
        </row>
        <row r="2361">
          <cell r="A2361">
            <v>38590</v>
          </cell>
          <cell r="B2361">
            <v>5077</v>
          </cell>
        </row>
        <row r="2362">
          <cell r="A2362">
            <v>38600</v>
          </cell>
          <cell r="B2362">
            <v>5080</v>
          </cell>
        </row>
        <row r="2363">
          <cell r="A2363">
            <v>38610</v>
          </cell>
          <cell r="B2363">
            <v>5083</v>
          </cell>
        </row>
        <row r="2364">
          <cell r="A2364">
            <v>38620</v>
          </cell>
          <cell r="B2364">
            <v>5086</v>
          </cell>
        </row>
        <row r="2365">
          <cell r="A2365">
            <v>38630</v>
          </cell>
          <cell r="B2365">
            <v>5089</v>
          </cell>
        </row>
        <row r="2366">
          <cell r="A2366">
            <v>38640</v>
          </cell>
          <cell r="B2366">
            <v>5092</v>
          </cell>
        </row>
        <row r="2367">
          <cell r="A2367">
            <v>38650</v>
          </cell>
          <cell r="B2367">
            <v>5095</v>
          </cell>
        </row>
        <row r="2368">
          <cell r="A2368">
            <v>38660</v>
          </cell>
          <cell r="B2368">
            <v>5098</v>
          </cell>
        </row>
        <row r="2369">
          <cell r="A2369">
            <v>38670</v>
          </cell>
          <cell r="B2369">
            <v>5101</v>
          </cell>
        </row>
        <row r="2370">
          <cell r="A2370">
            <v>38680</v>
          </cell>
          <cell r="B2370">
            <v>5104</v>
          </cell>
        </row>
        <row r="2371">
          <cell r="A2371">
            <v>38690</v>
          </cell>
          <cell r="B2371">
            <v>5107</v>
          </cell>
        </row>
        <row r="2372">
          <cell r="A2372">
            <v>38700</v>
          </cell>
          <cell r="B2372">
            <v>5110</v>
          </cell>
        </row>
        <row r="2373">
          <cell r="A2373">
            <v>38710</v>
          </cell>
          <cell r="B2373">
            <v>5113</v>
          </cell>
        </row>
        <row r="2374">
          <cell r="A2374">
            <v>38720</v>
          </cell>
          <cell r="B2374">
            <v>5116</v>
          </cell>
        </row>
        <row r="2375">
          <cell r="A2375">
            <v>38730</v>
          </cell>
          <cell r="B2375">
            <v>5119</v>
          </cell>
        </row>
        <row r="2376">
          <cell r="A2376">
            <v>38740</v>
          </cell>
          <cell r="B2376">
            <v>5122</v>
          </cell>
        </row>
        <row r="2377">
          <cell r="A2377">
            <v>38750</v>
          </cell>
          <cell r="B2377">
            <v>5125</v>
          </cell>
        </row>
        <row r="2378">
          <cell r="A2378">
            <v>38760</v>
          </cell>
          <cell r="B2378">
            <v>5128</v>
          </cell>
        </row>
        <row r="2379">
          <cell r="A2379">
            <v>38770</v>
          </cell>
          <cell r="B2379">
            <v>5131</v>
          </cell>
        </row>
        <row r="2380">
          <cell r="A2380">
            <v>38780</v>
          </cell>
          <cell r="B2380">
            <v>5134</v>
          </cell>
        </row>
        <row r="2381">
          <cell r="A2381">
            <v>38790</v>
          </cell>
          <cell r="B2381">
            <v>5137</v>
          </cell>
        </row>
        <row r="2382">
          <cell r="A2382">
            <v>38800</v>
          </cell>
          <cell r="B2382">
            <v>5140</v>
          </cell>
        </row>
        <row r="2383">
          <cell r="A2383">
            <v>38810</v>
          </cell>
          <cell r="B2383">
            <v>5143</v>
          </cell>
        </row>
        <row r="2384">
          <cell r="A2384">
            <v>38820</v>
          </cell>
          <cell r="B2384">
            <v>5146</v>
          </cell>
        </row>
        <row r="2385">
          <cell r="A2385">
            <v>38830</v>
          </cell>
          <cell r="B2385">
            <v>5149</v>
          </cell>
        </row>
        <row r="2386">
          <cell r="A2386">
            <v>38840</v>
          </cell>
          <cell r="B2386">
            <v>5152</v>
          </cell>
        </row>
        <row r="2387">
          <cell r="A2387">
            <v>38850</v>
          </cell>
          <cell r="B2387">
            <v>5155</v>
          </cell>
        </row>
        <row r="2388">
          <cell r="A2388">
            <v>38860</v>
          </cell>
          <cell r="B2388">
            <v>5158</v>
          </cell>
        </row>
        <row r="2389">
          <cell r="A2389">
            <v>38870</v>
          </cell>
          <cell r="B2389">
            <v>5161</v>
          </cell>
        </row>
        <row r="2390">
          <cell r="A2390">
            <v>38880</v>
          </cell>
          <cell r="B2390">
            <v>5164</v>
          </cell>
        </row>
        <row r="2391">
          <cell r="A2391">
            <v>38890</v>
          </cell>
          <cell r="B2391">
            <v>5167</v>
          </cell>
        </row>
        <row r="2392">
          <cell r="A2392">
            <v>38900</v>
          </cell>
          <cell r="B2392">
            <v>5170</v>
          </cell>
        </row>
        <row r="2393">
          <cell r="A2393">
            <v>38910</v>
          </cell>
          <cell r="B2393">
            <v>5173</v>
          </cell>
        </row>
        <row r="2394">
          <cell r="A2394">
            <v>38920</v>
          </cell>
          <cell r="B2394">
            <v>5176</v>
          </cell>
        </row>
        <row r="2395">
          <cell r="A2395">
            <v>38930</v>
          </cell>
          <cell r="B2395">
            <v>5179</v>
          </cell>
        </row>
        <row r="2396">
          <cell r="A2396">
            <v>38940</v>
          </cell>
          <cell r="B2396">
            <v>5182</v>
          </cell>
        </row>
        <row r="2397">
          <cell r="A2397">
            <v>38950</v>
          </cell>
          <cell r="B2397">
            <v>5185</v>
          </cell>
        </row>
        <row r="2398">
          <cell r="A2398">
            <v>38960</v>
          </cell>
          <cell r="B2398">
            <v>5188</v>
          </cell>
        </row>
        <row r="2399">
          <cell r="A2399">
            <v>38970</v>
          </cell>
          <cell r="B2399">
            <v>5191</v>
          </cell>
        </row>
        <row r="2400">
          <cell r="A2400">
            <v>38980</v>
          </cell>
          <cell r="B2400">
            <v>5194</v>
          </cell>
        </row>
        <row r="2401">
          <cell r="A2401">
            <v>38990</v>
          </cell>
          <cell r="B2401">
            <v>5197</v>
          </cell>
        </row>
        <row r="2402">
          <cell r="A2402">
            <v>39000</v>
          </cell>
          <cell r="B2402">
            <v>5200</v>
          </cell>
        </row>
        <row r="2403">
          <cell r="A2403">
            <v>39010</v>
          </cell>
          <cell r="B2403">
            <v>5203</v>
          </cell>
        </row>
        <row r="2404">
          <cell r="A2404">
            <v>39020</v>
          </cell>
          <cell r="B2404">
            <v>5206</v>
          </cell>
        </row>
        <row r="2405">
          <cell r="A2405">
            <v>39030</v>
          </cell>
          <cell r="B2405">
            <v>5209</v>
          </cell>
        </row>
        <row r="2406">
          <cell r="A2406">
            <v>39040</v>
          </cell>
          <cell r="B2406">
            <v>5212</v>
          </cell>
        </row>
        <row r="2407">
          <cell r="A2407">
            <v>39050</v>
          </cell>
          <cell r="B2407">
            <v>5215</v>
          </cell>
        </row>
        <row r="2408">
          <cell r="A2408">
            <v>39060</v>
          </cell>
          <cell r="B2408">
            <v>5218</v>
          </cell>
        </row>
        <row r="2409">
          <cell r="A2409">
            <v>39070</v>
          </cell>
          <cell r="B2409">
            <v>5221</v>
          </cell>
        </row>
        <row r="2410">
          <cell r="A2410">
            <v>39080</v>
          </cell>
          <cell r="B2410">
            <v>5224</v>
          </cell>
        </row>
        <row r="2411">
          <cell r="A2411">
            <v>39090</v>
          </cell>
          <cell r="B2411">
            <v>5227</v>
          </cell>
        </row>
        <row r="2412">
          <cell r="A2412">
            <v>39100</v>
          </cell>
          <cell r="B2412">
            <v>5230</v>
          </cell>
        </row>
        <row r="2413">
          <cell r="A2413">
            <v>39110</v>
          </cell>
          <cell r="B2413">
            <v>5233</v>
          </cell>
        </row>
        <row r="2414">
          <cell r="A2414">
            <v>39120</v>
          </cell>
          <cell r="B2414">
            <v>5236</v>
          </cell>
        </row>
        <row r="2415">
          <cell r="A2415">
            <v>39130</v>
          </cell>
          <cell r="B2415">
            <v>5239</v>
          </cell>
        </row>
        <row r="2416">
          <cell r="A2416">
            <v>39140</v>
          </cell>
          <cell r="B2416">
            <v>5242</v>
          </cell>
        </row>
        <row r="2417">
          <cell r="A2417">
            <v>39150</v>
          </cell>
          <cell r="B2417">
            <v>5245</v>
          </cell>
        </row>
        <row r="2418">
          <cell r="A2418">
            <v>39160</v>
          </cell>
          <cell r="B2418">
            <v>5248</v>
          </cell>
        </row>
        <row r="2419">
          <cell r="A2419">
            <v>39170</v>
          </cell>
          <cell r="B2419">
            <v>5251</v>
          </cell>
        </row>
        <row r="2420">
          <cell r="A2420">
            <v>39180</v>
          </cell>
          <cell r="B2420">
            <v>5254</v>
          </cell>
        </row>
        <row r="2421">
          <cell r="A2421">
            <v>39190</v>
          </cell>
          <cell r="B2421">
            <v>5257</v>
          </cell>
        </row>
        <row r="2422">
          <cell r="A2422">
            <v>39200</v>
          </cell>
          <cell r="B2422">
            <v>5260</v>
          </cell>
        </row>
        <row r="2423">
          <cell r="A2423">
            <v>39210</v>
          </cell>
          <cell r="B2423">
            <v>5263</v>
          </cell>
        </row>
        <row r="2424">
          <cell r="A2424">
            <v>39220</v>
          </cell>
          <cell r="B2424">
            <v>5266</v>
          </cell>
        </row>
        <row r="2425">
          <cell r="A2425">
            <v>39230</v>
          </cell>
          <cell r="B2425">
            <v>5269</v>
          </cell>
        </row>
        <row r="2426">
          <cell r="A2426">
            <v>39240</v>
          </cell>
          <cell r="B2426">
            <v>5272</v>
          </cell>
        </row>
        <row r="2427">
          <cell r="A2427">
            <v>39250</v>
          </cell>
          <cell r="B2427">
            <v>5275</v>
          </cell>
        </row>
        <row r="2428">
          <cell r="A2428">
            <v>39260</v>
          </cell>
          <cell r="B2428">
            <v>5278</v>
          </cell>
        </row>
        <row r="2429">
          <cell r="A2429">
            <v>39270</v>
          </cell>
          <cell r="B2429">
            <v>5281</v>
          </cell>
        </row>
        <row r="2430">
          <cell r="A2430">
            <v>39280</v>
          </cell>
          <cell r="B2430">
            <v>5284</v>
          </cell>
        </row>
        <row r="2431">
          <cell r="A2431">
            <v>39290</v>
          </cell>
          <cell r="B2431">
            <v>5287</v>
          </cell>
        </row>
        <row r="2432">
          <cell r="A2432">
            <v>39300</v>
          </cell>
          <cell r="B2432">
            <v>5290</v>
          </cell>
        </row>
        <row r="2433">
          <cell r="A2433">
            <v>39310</v>
          </cell>
          <cell r="B2433">
            <v>5293</v>
          </cell>
        </row>
        <row r="2434">
          <cell r="A2434">
            <v>39320</v>
          </cell>
          <cell r="B2434">
            <v>5296</v>
          </cell>
        </row>
        <row r="2435">
          <cell r="A2435">
            <v>39330</v>
          </cell>
          <cell r="B2435">
            <v>5299</v>
          </cell>
        </row>
        <row r="2436">
          <cell r="A2436">
            <v>39340</v>
          </cell>
          <cell r="B2436">
            <v>5302</v>
          </cell>
        </row>
        <row r="2437">
          <cell r="A2437">
            <v>39350</v>
          </cell>
          <cell r="B2437">
            <v>5305</v>
          </cell>
        </row>
        <row r="2438">
          <cell r="A2438">
            <v>39360</v>
          </cell>
          <cell r="B2438">
            <v>5308</v>
          </cell>
        </row>
        <row r="2439">
          <cell r="A2439">
            <v>39370</v>
          </cell>
          <cell r="B2439">
            <v>5311</v>
          </cell>
        </row>
        <row r="2440">
          <cell r="A2440">
            <v>39380</v>
          </cell>
          <cell r="B2440">
            <v>5314</v>
          </cell>
        </row>
        <row r="2441">
          <cell r="A2441">
            <v>39390</v>
          </cell>
          <cell r="B2441">
            <v>5317</v>
          </cell>
        </row>
        <row r="2442">
          <cell r="A2442">
            <v>39400</v>
          </cell>
          <cell r="B2442">
            <v>5320</v>
          </cell>
        </row>
        <row r="2443">
          <cell r="A2443">
            <v>39410</v>
          </cell>
          <cell r="B2443">
            <v>5323</v>
          </cell>
        </row>
        <row r="2444">
          <cell r="A2444">
            <v>39420</v>
          </cell>
          <cell r="B2444">
            <v>5326</v>
          </cell>
        </row>
        <row r="2445">
          <cell r="A2445">
            <v>39430</v>
          </cell>
          <cell r="B2445">
            <v>5329</v>
          </cell>
        </row>
        <row r="2446">
          <cell r="A2446">
            <v>39440</v>
          </cell>
          <cell r="B2446">
            <v>5332</v>
          </cell>
        </row>
        <row r="2447">
          <cell r="A2447">
            <v>39450</v>
          </cell>
          <cell r="B2447">
            <v>5335</v>
          </cell>
        </row>
        <row r="2448">
          <cell r="A2448">
            <v>39460</v>
          </cell>
          <cell r="B2448">
            <v>5338</v>
          </cell>
        </row>
        <row r="2449">
          <cell r="A2449">
            <v>39470</v>
          </cell>
          <cell r="B2449">
            <v>5341</v>
          </cell>
        </row>
        <row r="2450">
          <cell r="A2450">
            <v>39480</v>
          </cell>
          <cell r="B2450">
            <v>5344</v>
          </cell>
        </row>
        <row r="2451">
          <cell r="A2451">
            <v>39490</v>
          </cell>
          <cell r="B2451">
            <v>5347</v>
          </cell>
        </row>
        <row r="2452">
          <cell r="A2452">
            <v>39500</v>
          </cell>
          <cell r="B2452">
            <v>5350</v>
          </cell>
        </row>
        <row r="2453">
          <cell r="A2453">
            <v>39510</v>
          </cell>
          <cell r="B2453">
            <v>5353</v>
          </cell>
        </row>
        <row r="2454">
          <cell r="A2454">
            <v>39520</v>
          </cell>
          <cell r="B2454">
            <v>5356</v>
          </cell>
        </row>
        <row r="2455">
          <cell r="A2455">
            <v>39530</v>
          </cell>
          <cell r="B2455">
            <v>5359</v>
          </cell>
        </row>
        <row r="2456">
          <cell r="A2456">
            <v>39540</v>
          </cell>
          <cell r="B2456">
            <v>5362</v>
          </cell>
        </row>
        <row r="2457">
          <cell r="A2457">
            <v>39550</v>
          </cell>
          <cell r="B2457">
            <v>5365</v>
          </cell>
        </row>
        <row r="2458">
          <cell r="A2458">
            <v>39560</v>
          </cell>
          <cell r="B2458">
            <v>5368</v>
          </cell>
        </row>
        <row r="2459">
          <cell r="A2459">
            <v>39570</v>
          </cell>
          <cell r="B2459">
            <v>5371</v>
          </cell>
        </row>
        <row r="2460">
          <cell r="A2460">
            <v>39580</v>
          </cell>
          <cell r="B2460">
            <v>5374</v>
          </cell>
        </row>
        <row r="2461">
          <cell r="A2461">
            <v>39590</v>
          </cell>
          <cell r="B2461">
            <v>5377</v>
          </cell>
        </row>
        <row r="2462">
          <cell r="A2462">
            <v>39600</v>
          </cell>
          <cell r="B2462">
            <v>5380</v>
          </cell>
        </row>
        <row r="2463">
          <cell r="A2463">
            <v>39610</v>
          </cell>
          <cell r="B2463">
            <v>5383</v>
          </cell>
        </row>
        <row r="2464">
          <cell r="A2464">
            <v>39620</v>
          </cell>
          <cell r="B2464">
            <v>5386</v>
          </cell>
        </row>
        <row r="2465">
          <cell r="A2465">
            <v>39630</v>
          </cell>
          <cell r="B2465">
            <v>5389</v>
          </cell>
        </row>
        <row r="2466">
          <cell r="A2466">
            <v>39640</v>
          </cell>
          <cell r="B2466">
            <v>5392</v>
          </cell>
        </row>
        <row r="2467">
          <cell r="A2467">
            <v>39650</v>
          </cell>
          <cell r="B2467">
            <v>5395</v>
          </cell>
        </row>
        <row r="2468">
          <cell r="A2468">
            <v>39660</v>
          </cell>
          <cell r="B2468">
            <v>5398</v>
          </cell>
        </row>
        <row r="2469">
          <cell r="A2469">
            <v>39670</v>
          </cell>
          <cell r="B2469">
            <v>5401</v>
          </cell>
        </row>
        <row r="2470">
          <cell r="A2470">
            <v>39680</v>
          </cell>
          <cell r="B2470">
            <v>5404</v>
          </cell>
        </row>
        <row r="2471">
          <cell r="A2471">
            <v>39690</v>
          </cell>
          <cell r="B2471">
            <v>5407</v>
          </cell>
        </row>
        <row r="2472">
          <cell r="A2472">
            <v>39700</v>
          </cell>
          <cell r="B2472">
            <v>5410</v>
          </cell>
        </row>
        <row r="2473">
          <cell r="A2473">
            <v>39710</v>
          </cell>
          <cell r="B2473">
            <v>5413</v>
          </cell>
        </row>
        <row r="2474">
          <cell r="A2474">
            <v>39720</v>
          </cell>
          <cell r="B2474">
            <v>5416</v>
          </cell>
        </row>
        <row r="2475">
          <cell r="A2475">
            <v>39730</v>
          </cell>
          <cell r="B2475">
            <v>5419</v>
          </cell>
        </row>
        <row r="2476">
          <cell r="A2476">
            <v>39740</v>
          </cell>
          <cell r="B2476">
            <v>5422</v>
          </cell>
        </row>
        <row r="2477">
          <cell r="A2477">
            <v>39750</v>
          </cell>
          <cell r="B2477">
            <v>5425</v>
          </cell>
        </row>
        <row r="2478">
          <cell r="A2478">
            <v>39760</v>
          </cell>
          <cell r="B2478">
            <v>5428</v>
          </cell>
        </row>
        <row r="2479">
          <cell r="A2479">
            <v>39770</v>
          </cell>
          <cell r="B2479">
            <v>5431</v>
          </cell>
        </row>
        <row r="2480">
          <cell r="A2480">
            <v>39780</v>
          </cell>
          <cell r="B2480">
            <v>5434</v>
          </cell>
        </row>
        <row r="2481">
          <cell r="A2481">
            <v>39790</v>
          </cell>
          <cell r="B2481">
            <v>5437</v>
          </cell>
        </row>
        <row r="2482">
          <cell r="A2482">
            <v>39800</v>
          </cell>
          <cell r="B2482">
            <v>5440</v>
          </cell>
        </row>
        <row r="2483">
          <cell r="A2483">
            <v>39810</v>
          </cell>
          <cell r="B2483">
            <v>5443</v>
          </cell>
        </row>
        <row r="2484">
          <cell r="A2484">
            <v>39820</v>
          </cell>
          <cell r="B2484">
            <v>5446</v>
          </cell>
        </row>
        <row r="2485">
          <cell r="A2485">
            <v>39830</v>
          </cell>
          <cell r="B2485">
            <v>5449</v>
          </cell>
        </row>
        <row r="2486">
          <cell r="A2486">
            <v>39840</v>
          </cell>
          <cell r="B2486">
            <v>5452</v>
          </cell>
        </row>
        <row r="2487">
          <cell r="A2487">
            <v>39850</v>
          </cell>
          <cell r="B2487">
            <v>5455</v>
          </cell>
        </row>
        <row r="2488">
          <cell r="A2488">
            <v>39860</v>
          </cell>
          <cell r="B2488">
            <v>5458</v>
          </cell>
        </row>
        <row r="2489">
          <cell r="A2489">
            <v>39870</v>
          </cell>
          <cell r="B2489">
            <v>5461</v>
          </cell>
        </row>
        <row r="2490">
          <cell r="A2490">
            <v>39880</v>
          </cell>
          <cell r="B2490">
            <v>5464</v>
          </cell>
        </row>
        <row r="2491">
          <cell r="A2491">
            <v>39890</v>
          </cell>
          <cell r="B2491">
            <v>5467</v>
          </cell>
        </row>
        <row r="2492">
          <cell r="A2492">
            <v>39900</v>
          </cell>
          <cell r="B2492">
            <v>5470</v>
          </cell>
        </row>
        <row r="2493">
          <cell r="A2493">
            <v>39910</v>
          </cell>
          <cell r="B2493">
            <v>5473</v>
          </cell>
        </row>
        <row r="2494">
          <cell r="A2494">
            <v>39920</v>
          </cell>
          <cell r="B2494">
            <v>5476</v>
          </cell>
        </row>
        <row r="2495">
          <cell r="A2495">
            <v>39930</v>
          </cell>
          <cell r="B2495">
            <v>5479</v>
          </cell>
        </row>
        <row r="2496">
          <cell r="A2496">
            <v>39940</v>
          </cell>
          <cell r="B2496">
            <v>5482</v>
          </cell>
        </row>
        <row r="2497">
          <cell r="A2497">
            <v>39950</v>
          </cell>
          <cell r="B2497">
            <v>5485</v>
          </cell>
        </row>
        <row r="2498">
          <cell r="A2498">
            <v>39960</v>
          </cell>
          <cell r="B2498">
            <v>5488</v>
          </cell>
        </row>
        <row r="2499">
          <cell r="A2499">
            <v>39970</v>
          </cell>
          <cell r="B2499">
            <v>5491</v>
          </cell>
        </row>
        <row r="2500">
          <cell r="A2500">
            <v>39980</v>
          </cell>
          <cell r="B2500">
            <v>5494</v>
          </cell>
        </row>
        <row r="2501">
          <cell r="A2501">
            <v>39990</v>
          </cell>
          <cell r="B2501">
            <v>5497</v>
          </cell>
        </row>
        <row r="2502">
          <cell r="A2502">
            <v>40000</v>
          </cell>
          <cell r="B2502">
            <v>5500</v>
          </cell>
        </row>
        <row r="2503">
          <cell r="A2503">
            <v>40010</v>
          </cell>
          <cell r="B2503">
            <v>5503</v>
          </cell>
        </row>
        <row r="2504">
          <cell r="A2504">
            <v>40020</v>
          </cell>
          <cell r="B2504">
            <v>5506</v>
          </cell>
        </row>
        <row r="2505">
          <cell r="A2505">
            <v>40030</v>
          </cell>
          <cell r="B2505">
            <v>5509</v>
          </cell>
        </row>
        <row r="2506">
          <cell r="A2506">
            <v>40040</v>
          </cell>
          <cell r="B2506">
            <v>5512</v>
          </cell>
        </row>
        <row r="2507">
          <cell r="A2507">
            <v>40050</v>
          </cell>
          <cell r="B2507">
            <v>5515</v>
          </cell>
        </row>
        <row r="2508">
          <cell r="A2508">
            <v>40060</v>
          </cell>
          <cell r="B2508">
            <v>5518</v>
          </cell>
        </row>
        <row r="2509">
          <cell r="A2509">
            <v>40070</v>
          </cell>
          <cell r="B2509">
            <v>5521</v>
          </cell>
        </row>
        <row r="2510">
          <cell r="A2510">
            <v>40080</v>
          </cell>
          <cell r="B2510">
            <v>5524</v>
          </cell>
        </row>
        <row r="2511">
          <cell r="A2511">
            <v>40090</v>
          </cell>
          <cell r="B2511">
            <v>5527</v>
          </cell>
        </row>
        <row r="2512">
          <cell r="A2512">
            <v>40100</v>
          </cell>
          <cell r="B2512">
            <v>5530</v>
          </cell>
        </row>
        <row r="2513">
          <cell r="A2513">
            <v>40110</v>
          </cell>
          <cell r="B2513">
            <v>5533</v>
          </cell>
        </row>
        <row r="2514">
          <cell r="A2514">
            <v>40120</v>
          </cell>
          <cell r="B2514">
            <v>5536</v>
          </cell>
        </row>
        <row r="2515">
          <cell r="A2515">
            <v>40130</v>
          </cell>
          <cell r="B2515">
            <v>5539</v>
          </cell>
        </row>
        <row r="2516">
          <cell r="A2516">
            <v>40140</v>
          </cell>
          <cell r="B2516">
            <v>5542</v>
          </cell>
        </row>
        <row r="2517">
          <cell r="A2517">
            <v>40150</v>
          </cell>
          <cell r="B2517">
            <v>5545</v>
          </cell>
        </row>
        <row r="2518">
          <cell r="A2518">
            <v>40160</v>
          </cell>
          <cell r="B2518">
            <v>5548</v>
          </cell>
        </row>
        <row r="2519">
          <cell r="A2519">
            <v>40170</v>
          </cell>
          <cell r="B2519">
            <v>5551</v>
          </cell>
        </row>
        <row r="2520">
          <cell r="A2520">
            <v>40180</v>
          </cell>
          <cell r="B2520">
            <v>5554</v>
          </cell>
        </row>
        <row r="2521">
          <cell r="A2521">
            <v>40190</v>
          </cell>
          <cell r="B2521">
            <v>5557</v>
          </cell>
        </row>
        <row r="2522">
          <cell r="A2522">
            <v>40200</v>
          </cell>
          <cell r="B2522">
            <v>5560</v>
          </cell>
        </row>
        <row r="2523">
          <cell r="A2523">
            <v>40210</v>
          </cell>
          <cell r="B2523">
            <v>5563</v>
          </cell>
        </row>
        <row r="2524">
          <cell r="A2524">
            <v>40220</v>
          </cell>
          <cell r="B2524">
            <v>5566</v>
          </cell>
        </row>
        <row r="2525">
          <cell r="A2525">
            <v>40230</v>
          </cell>
          <cell r="B2525">
            <v>5569</v>
          </cell>
        </row>
        <row r="2526">
          <cell r="A2526">
            <v>40240</v>
          </cell>
          <cell r="B2526">
            <v>5572</v>
          </cell>
        </row>
        <row r="2527">
          <cell r="A2527">
            <v>40250</v>
          </cell>
          <cell r="B2527">
            <v>5575</v>
          </cell>
        </row>
        <row r="2528">
          <cell r="A2528">
            <v>40260</v>
          </cell>
          <cell r="B2528">
            <v>5578</v>
          </cell>
        </row>
        <row r="2529">
          <cell r="A2529">
            <v>40270</v>
          </cell>
          <cell r="B2529">
            <v>5581</v>
          </cell>
        </row>
        <row r="2530">
          <cell r="A2530">
            <v>40280</v>
          </cell>
          <cell r="B2530">
            <v>5584</v>
          </cell>
        </row>
        <row r="2531">
          <cell r="A2531">
            <v>40290</v>
          </cell>
          <cell r="B2531">
            <v>5587</v>
          </cell>
        </row>
        <row r="2532">
          <cell r="A2532">
            <v>40300</v>
          </cell>
          <cell r="B2532">
            <v>5590</v>
          </cell>
        </row>
        <row r="2533">
          <cell r="A2533">
            <v>40310</v>
          </cell>
          <cell r="B2533">
            <v>5593</v>
          </cell>
        </row>
        <row r="2534">
          <cell r="A2534">
            <v>40320</v>
          </cell>
          <cell r="B2534">
            <v>5596</v>
          </cell>
        </row>
        <row r="2535">
          <cell r="A2535">
            <v>40330</v>
          </cell>
          <cell r="B2535">
            <v>5599</v>
          </cell>
        </row>
        <row r="2536">
          <cell r="A2536">
            <v>40340</v>
          </cell>
          <cell r="B2536">
            <v>5602</v>
          </cell>
        </row>
        <row r="2537">
          <cell r="A2537">
            <v>40350</v>
          </cell>
          <cell r="B2537">
            <v>5605</v>
          </cell>
        </row>
        <row r="2538">
          <cell r="A2538">
            <v>40360</v>
          </cell>
          <cell r="B2538">
            <v>5608</v>
          </cell>
        </row>
        <row r="2539">
          <cell r="A2539">
            <v>40370</v>
          </cell>
          <cell r="B2539">
            <v>5611</v>
          </cell>
        </row>
        <row r="2540">
          <cell r="A2540">
            <v>40380</v>
          </cell>
          <cell r="B2540">
            <v>5614</v>
          </cell>
        </row>
        <row r="2541">
          <cell r="A2541">
            <v>40390</v>
          </cell>
          <cell r="B2541">
            <v>5617</v>
          </cell>
        </row>
        <row r="2542">
          <cell r="A2542">
            <v>40400</v>
          </cell>
          <cell r="B2542">
            <v>5620</v>
          </cell>
        </row>
        <row r="2543">
          <cell r="A2543">
            <v>40410</v>
          </cell>
          <cell r="B2543">
            <v>5623</v>
          </cell>
        </row>
        <row r="2544">
          <cell r="A2544">
            <v>40420</v>
          </cell>
          <cell r="B2544">
            <v>5626</v>
          </cell>
        </row>
        <row r="2545">
          <cell r="A2545">
            <v>40430</v>
          </cell>
          <cell r="B2545">
            <v>5629</v>
          </cell>
        </row>
        <row r="2546">
          <cell r="A2546">
            <v>40440</v>
          </cell>
          <cell r="B2546">
            <v>5632</v>
          </cell>
        </row>
        <row r="2547">
          <cell r="A2547">
            <v>40450</v>
          </cell>
          <cell r="B2547">
            <v>5635</v>
          </cell>
        </row>
        <row r="2548">
          <cell r="A2548">
            <v>40460</v>
          </cell>
          <cell r="B2548">
            <v>5638</v>
          </cell>
        </row>
        <row r="2549">
          <cell r="A2549">
            <v>40470</v>
          </cell>
          <cell r="B2549">
            <v>5641</v>
          </cell>
        </row>
        <row r="2550">
          <cell r="A2550">
            <v>40480</v>
          </cell>
          <cell r="B2550">
            <v>5644</v>
          </cell>
        </row>
        <row r="2551">
          <cell r="A2551">
            <v>40490</v>
          </cell>
          <cell r="B2551">
            <v>5647</v>
          </cell>
        </row>
        <row r="2552">
          <cell r="A2552">
            <v>40500</v>
          </cell>
          <cell r="B2552">
            <v>5650</v>
          </cell>
        </row>
        <row r="2553">
          <cell r="A2553">
            <v>40510</v>
          </cell>
          <cell r="B2553">
            <v>5653</v>
          </cell>
        </row>
        <row r="2554">
          <cell r="A2554">
            <v>40520</v>
          </cell>
          <cell r="B2554">
            <v>5656</v>
          </cell>
        </row>
        <row r="2555">
          <cell r="A2555">
            <v>40530</v>
          </cell>
          <cell r="B2555">
            <v>5659</v>
          </cell>
        </row>
        <row r="2556">
          <cell r="A2556">
            <v>40540</v>
          </cell>
          <cell r="B2556">
            <v>5662</v>
          </cell>
        </row>
        <row r="2557">
          <cell r="A2557">
            <v>40550</v>
          </cell>
          <cell r="B2557">
            <v>5665</v>
          </cell>
        </row>
        <row r="2558">
          <cell r="A2558">
            <v>40560</v>
          </cell>
          <cell r="B2558">
            <v>5668</v>
          </cell>
        </row>
        <row r="2559">
          <cell r="A2559">
            <v>40570</v>
          </cell>
          <cell r="B2559">
            <v>5671</v>
          </cell>
        </row>
        <row r="2560">
          <cell r="A2560">
            <v>40580</v>
          </cell>
          <cell r="B2560">
            <v>5674</v>
          </cell>
        </row>
        <row r="2561">
          <cell r="A2561">
            <v>40590</v>
          </cell>
          <cell r="B2561">
            <v>5677</v>
          </cell>
        </row>
        <row r="2562">
          <cell r="A2562">
            <v>40600</v>
          </cell>
          <cell r="B2562">
            <v>5680</v>
          </cell>
        </row>
        <row r="2563">
          <cell r="A2563">
            <v>40610</v>
          </cell>
          <cell r="B2563">
            <v>5683</v>
          </cell>
        </row>
        <row r="2564">
          <cell r="A2564">
            <v>40620</v>
          </cell>
          <cell r="B2564">
            <v>5686</v>
          </cell>
        </row>
        <row r="2565">
          <cell r="A2565">
            <v>40630</v>
          </cell>
          <cell r="B2565">
            <v>5689</v>
          </cell>
        </row>
        <row r="2566">
          <cell r="A2566">
            <v>40640</v>
          </cell>
          <cell r="B2566">
            <v>5692</v>
          </cell>
        </row>
        <row r="2567">
          <cell r="A2567">
            <v>40650</v>
          </cell>
          <cell r="B2567">
            <v>5695</v>
          </cell>
        </row>
        <row r="2568">
          <cell r="A2568">
            <v>40660</v>
          </cell>
          <cell r="B2568">
            <v>5698</v>
          </cell>
        </row>
        <row r="2569">
          <cell r="A2569">
            <v>40670</v>
          </cell>
          <cell r="B2569">
            <v>5701</v>
          </cell>
        </row>
        <row r="2570">
          <cell r="A2570">
            <v>40680</v>
          </cell>
          <cell r="B2570">
            <v>5704</v>
          </cell>
        </row>
        <row r="2571">
          <cell r="A2571">
            <v>40690</v>
          </cell>
          <cell r="B2571">
            <v>5707</v>
          </cell>
        </row>
        <row r="2572">
          <cell r="A2572">
            <v>40700</v>
          </cell>
          <cell r="B2572">
            <v>5710</v>
          </cell>
        </row>
        <row r="2573">
          <cell r="A2573">
            <v>40710</v>
          </cell>
          <cell r="B2573">
            <v>5713</v>
          </cell>
        </row>
        <row r="2574">
          <cell r="A2574">
            <v>40720</v>
          </cell>
          <cell r="B2574">
            <v>5716</v>
          </cell>
        </row>
        <row r="2575">
          <cell r="A2575">
            <v>40730</v>
          </cell>
          <cell r="B2575">
            <v>5719</v>
          </cell>
        </row>
        <row r="2576">
          <cell r="A2576">
            <v>40740</v>
          </cell>
          <cell r="B2576">
            <v>5722</v>
          </cell>
        </row>
        <row r="2577">
          <cell r="A2577">
            <v>40750</v>
          </cell>
          <cell r="B2577">
            <v>5725</v>
          </cell>
        </row>
        <row r="2578">
          <cell r="A2578">
            <v>40760</v>
          </cell>
          <cell r="B2578">
            <v>5728</v>
          </cell>
        </row>
        <row r="2579">
          <cell r="A2579">
            <v>40770</v>
          </cell>
          <cell r="B2579">
            <v>5731</v>
          </cell>
        </row>
        <row r="2580">
          <cell r="A2580">
            <v>40780</v>
          </cell>
          <cell r="B2580">
            <v>5734</v>
          </cell>
        </row>
        <row r="2581">
          <cell r="A2581">
            <v>40790</v>
          </cell>
          <cell r="B2581">
            <v>5737</v>
          </cell>
        </row>
        <row r="2582">
          <cell r="A2582">
            <v>40800</v>
          </cell>
          <cell r="B2582">
            <v>5740</v>
          </cell>
        </row>
        <row r="2583">
          <cell r="A2583">
            <v>40810</v>
          </cell>
          <cell r="B2583">
            <v>5743</v>
          </cell>
        </row>
        <row r="2584">
          <cell r="A2584">
            <v>40820</v>
          </cell>
          <cell r="B2584">
            <v>5746</v>
          </cell>
        </row>
        <row r="2585">
          <cell r="A2585">
            <v>40830</v>
          </cell>
          <cell r="B2585">
            <v>5749</v>
          </cell>
        </row>
        <row r="2586">
          <cell r="A2586">
            <v>40840</v>
          </cell>
          <cell r="B2586">
            <v>5752</v>
          </cell>
        </row>
        <row r="2587">
          <cell r="A2587">
            <v>40850</v>
          </cell>
          <cell r="B2587">
            <v>5755</v>
          </cell>
        </row>
        <row r="2588">
          <cell r="A2588">
            <v>40860</v>
          </cell>
          <cell r="B2588">
            <v>5758</v>
          </cell>
        </row>
        <row r="2589">
          <cell r="A2589">
            <v>40870</v>
          </cell>
          <cell r="B2589">
            <v>5761</v>
          </cell>
        </row>
        <row r="2590">
          <cell r="A2590">
            <v>40880</v>
          </cell>
          <cell r="B2590">
            <v>5764</v>
          </cell>
        </row>
        <row r="2591">
          <cell r="A2591">
            <v>40890</v>
          </cell>
          <cell r="B2591">
            <v>5767</v>
          </cell>
        </row>
        <row r="2592">
          <cell r="A2592">
            <v>40900</v>
          </cell>
          <cell r="B2592">
            <v>5770</v>
          </cell>
        </row>
        <row r="2593">
          <cell r="A2593">
            <v>40910</v>
          </cell>
          <cell r="B2593">
            <v>5773</v>
          </cell>
        </row>
        <row r="2594">
          <cell r="A2594">
            <v>40920</v>
          </cell>
          <cell r="B2594">
            <v>5776</v>
          </cell>
        </row>
        <row r="2595">
          <cell r="A2595">
            <v>40930</v>
          </cell>
          <cell r="B2595">
            <v>5779</v>
          </cell>
        </row>
        <row r="2596">
          <cell r="A2596">
            <v>40940</v>
          </cell>
          <cell r="B2596">
            <v>5782</v>
          </cell>
        </row>
        <row r="2597">
          <cell r="A2597">
            <v>40950</v>
          </cell>
          <cell r="B2597">
            <v>5785</v>
          </cell>
        </row>
        <row r="2598">
          <cell r="A2598">
            <v>40960</v>
          </cell>
          <cell r="B2598">
            <v>5788</v>
          </cell>
        </row>
        <row r="2599">
          <cell r="A2599">
            <v>40970</v>
          </cell>
          <cell r="B2599">
            <v>5791</v>
          </cell>
        </row>
        <row r="2600">
          <cell r="A2600">
            <v>40980</v>
          </cell>
          <cell r="B2600">
            <v>5794</v>
          </cell>
        </row>
        <row r="2601">
          <cell r="A2601">
            <v>40990</v>
          </cell>
          <cell r="B2601">
            <v>5797</v>
          </cell>
        </row>
        <row r="2602">
          <cell r="A2602">
            <v>41000</v>
          </cell>
          <cell r="B2602">
            <v>5800</v>
          </cell>
        </row>
        <row r="2603">
          <cell r="A2603">
            <v>41010</v>
          </cell>
          <cell r="B2603">
            <v>5803</v>
          </cell>
        </row>
        <row r="2604">
          <cell r="A2604">
            <v>41020</v>
          </cell>
          <cell r="B2604">
            <v>5806</v>
          </cell>
        </row>
        <row r="2605">
          <cell r="A2605">
            <v>41030</v>
          </cell>
          <cell r="B2605">
            <v>5809</v>
          </cell>
        </row>
        <row r="2606">
          <cell r="A2606">
            <v>41040</v>
          </cell>
          <cell r="B2606">
            <v>5812</v>
          </cell>
        </row>
        <row r="2607">
          <cell r="A2607">
            <v>41050</v>
          </cell>
          <cell r="B2607">
            <v>5815</v>
          </cell>
        </row>
        <row r="2608">
          <cell r="A2608">
            <v>41060</v>
          </cell>
          <cell r="B2608">
            <v>5818</v>
          </cell>
        </row>
        <row r="2609">
          <cell r="A2609">
            <v>41070</v>
          </cell>
          <cell r="B2609">
            <v>5821</v>
          </cell>
        </row>
        <row r="2610">
          <cell r="A2610">
            <v>41080</v>
          </cell>
          <cell r="B2610">
            <v>5824</v>
          </cell>
        </row>
        <row r="2611">
          <cell r="A2611">
            <v>41090</v>
          </cell>
          <cell r="B2611">
            <v>5827</v>
          </cell>
        </row>
        <row r="2612">
          <cell r="A2612">
            <v>41100</v>
          </cell>
          <cell r="B2612">
            <v>5830</v>
          </cell>
        </row>
        <row r="2613">
          <cell r="A2613">
            <v>41110</v>
          </cell>
          <cell r="B2613">
            <v>5833</v>
          </cell>
        </row>
        <row r="2614">
          <cell r="A2614">
            <v>41120</v>
          </cell>
          <cell r="B2614">
            <v>5836</v>
          </cell>
        </row>
        <row r="2615">
          <cell r="A2615">
            <v>41130</v>
          </cell>
          <cell r="B2615">
            <v>5839</v>
          </cell>
        </row>
        <row r="2616">
          <cell r="A2616">
            <v>41140</v>
          </cell>
          <cell r="B2616">
            <v>5842</v>
          </cell>
        </row>
        <row r="2617">
          <cell r="A2617">
            <v>41150</v>
          </cell>
          <cell r="B2617">
            <v>5845</v>
          </cell>
        </row>
        <row r="2618">
          <cell r="A2618">
            <v>41160</v>
          </cell>
          <cell r="B2618">
            <v>5848</v>
          </cell>
        </row>
        <row r="2619">
          <cell r="A2619">
            <v>41170</v>
          </cell>
          <cell r="B2619">
            <v>5851</v>
          </cell>
        </row>
        <row r="2620">
          <cell r="A2620">
            <v>41180</v>
          </cell>
          <cell r="B2620">
            <v>5854</v>
          </cell>
        </row>
        <row r="2621">
          <cell r="A2621">
            <v>41190</v>
          </cell>
          <cell r="B2621">
            <v>5857</v>
          </cell>
        </row>
        <row r="2622">
          <cell r="A2622">
            <v>41200</v>
          </cell>
          <cell r="B2622">
            <v>5860</v>
          </cell>
        </row>
        <row r="2623">
          <cell r="A2623">
            <v>41210</v>
          </cell>
          <cell r="B2623">
            <v>5863</v>
          </cell>
        </row>
        <row r="2624">
          <cell r="A2624">
            <v>41220</v>
          </cell>
          <cell r="B2624">
            <v>5866</v>
          </cell>
        </row>
        <row r="2625">
          <cell r="A2625">
            <v>41230</v>
          </cell>
          <cell r="B2625">
            <v>5869</v>
          </cell>
        </row>
        <row r="2626">
          <cell r="A2626">
            <v>41240</v>
          </cell>
          <cell r="B2626">
            <v>5872</v>
          </cell>
        </row>
        <row r="2627">
          <cell r="A2627">
            <v>41250</v>
          </cell>
          <cell r="B2627">
            <v>5875</v>
          </cell>
        </row>
        <row r="2628">
          <cell r="A2628">
            <v>41260</v>
          </cell>
          <cell r="B2628">
            <v>5878</v>
          </cell>
        </row>
        <row r="2629">
          <cell r="A2629">
            <v>41270</v>
          </cell>
          <cell r="B2629">
            <v>5881</v>
          </cell>
        </row>
        <row r="2630">
          <cell r="A2630">
            <v>41280</v>
          </cell>
          <cell r="B2630">
            <v>5884</v>
          </cell>
        </row>
        <row r="2631">
          <cell r="A2631">
            <v>41290</v>
          </cell>
          <cell r="B2631">
            <v>5887</v>
          </cell>
        </row>
        <row r="2632">
          <cell r="A2632">
            <v>41300</v>
          </cell>
          <cell r="B2632">
            <v>5890</v>
          </cell>
        </row>
        <row r="2633">
          <cell r="A2633">
            <v>41310</v>
          </cell>
          <cell r="B2633">
            <v>5893</v>
          </cell>
        </row>
        <row r="2634">
          <cell r="A2634">
            <v>41320</v>
          </cell>
          <cell r="B2634">
            <v>5896</v>
          </cell>
        </row>
        <row r="2635">
          <cell r="A2635">
            <v>41330</v>
          </cell>
          <cell r="B2635">
            <v>5899</v>
          </cell>
        </row>
        <row r="2636">
          <cell r="A2636">
            <v>41340</v>
          </cell>
          <cell r="B2636">
            <v>5902</v>
          </cell>
        </row>
        <row r="2637">
          <cell r="A2637">
            <v>41350</v>
          </cell>
          <cell r="B2637">
            <v>5905</v>
          </cell>
        </row>
        <row r="2638">
          <cell r="A2638">
            <v>41360</v>
          </cell>
          <cell r="B2638">
            <v>5908</v>
          </cell>
        </row>
        <row r="2639">
          <cell r="A2639">
            <v>41370</v>
          </cell>
          <cell r="B2639">
            <v>5911</v>
          </cell>
        </row>
        <row r="2640">
          <cell r="A2640">
            <v>41380</v>
          </cell>
          <cell r="B2640">
            <v>5914</v>
          </cell>
        </row>
        <row r="2641">
          <cell r="A2641">
            <v>41390</v>
          </cell>
          <cell r="B2641">
            <v>5917</v>
          </cell>
        </row>
        <row r="2642">
          <cell r="A2642">
            <v>41400</v>
          </cell>
          <cell r="B2642">
            <v>5920</v>
          </cell>
        </row>
        <row r="2643">
          <cell r="A2643">
            <v>41410</v>
          </cell>
          <cell r="B2643">
            <v>5923</v>
          </cell>
        </row>
        <row r="2644">
          <cell r="A2644">
            <v>41420</v>
          </cell>
          <cell r="B2644">
            <v>5926</v>
          </cell>
        </row>
        <row r="2645">
          <cell r="A2645">
            <v>41430</v>
          </cell>
          <cell r="B2645">
            <v>5929</v>
          </cell>
        </row>
        <row r="2646">
          <cell r="A2646">
            <v>41440</v>
          </cell>
          <cell r="B2646">
            <v>5932</v>
          </cell>
        </row>
        <row r="2647">
          <cell r="A2647">
            <v>41450</v>
          </cell>
          <cell r="B2647">
            <v>5935</v>
          </cell>
        </row>
        <row r="2648">
          <cell r="A2648">
            <v>41460</v>
          </cell>
          <cell r="B2648">
            <v>5938</v>
          </cell>
        </row>
        <row r="2649">
          <cell r="A2649">
            <v>41470</v>
          </cell>
          <cell r="B2649">
            <v>5941</v>
          </cell>
        </row>
        <row r="2650">
          <cell r="A2650">
            <v>41480</v>
          </cell>
          <cell r="B2650">
            <v>5944</v>
          </cell>
        </row>
        <row r="2651">
          <cell r="A2651">
            <v>41490</v>
          </cell>
          <cell r="B2651">
            <v>5947</v>
          </cell>
        </row>
        <row r="2652">
          <cell r="A2652">
            <v>41500</v>
          </cell>
          <cell r="B2652">
            <v>5950</v>
          </cell>
        </row>
        <row r="2653">
          <cell r="A2653">
            <v>41510</v>
          </cell>
          <cell r="B2653">
            <v>5953</v>
          </cell>
        </row>
        <row r="2654">
          <cell r="A2654">
            <v>41520</v>
          </cell>
          <cell r="B2654">
            <v>5956</v>
          </cell>
        </row>
        <row r="2655">
          <cell r="A2655">
            <v>41530</v>
          </cell>
          <cell r="B2655">
            <v>5959</v>
          </cell>
        </row>
        <row r="2656">
          <cell r="A2656">
            <v>41540</v>
          </cell>
          <cell r="B2656">
            <v>5962</v>
          </cell>
        </row>
        <row r="2657">
          <cell r="A2657">
            <v>41550</v>
          </cell>
          <cell r="B2657">
            <v>5965</v>
          </cell>
        </row>
        <row r="2658">
          <cell r="A2658">
            <v>41560</v>
          </cell>
          <cell r="B2658">
            <v>5968</v>
          </cell>
        </row>
        <row r="2659">
          <cell r="A2659">
            <v>41570</v>
          </cell>
          <cell r="B2659">
            <v>5971</v>
          </cell>
        </row>
        <row r="2660">
          <cell r="A2660">
            <v>41580</v>
          </cell>
          <cell r="B2660">
            <v>5974</v>
          </cell>
        </row>
        <row r="2661">
          <cell r="A2661">
            <v>41590</v>
          </cell>
          <cell r="B2661">
            <v>5977</v>
          </cell>
        </row>
        <row r="2662">
          <cell r="A2662">
            <v>41600</v>
          </cell>
          <cell r="B2662">
            <v>5980</v>
          </cell>
        </row>
        <row r="2663">
          <cell r="A2663">
            <v>41610</v>
          </cell>
          <cell r="B2663">
            <v>5983</v>
          </cell>
        </row>
        <row r="2664">
          <cell r="A2664">
            <v>41620</v>
          </cell>
          <cell r="B2664">
            <v>5986</v>
          </cell>
        </row>
        <row r="2665">
          <cell r="A2665">
            <v>41630</v>
          </cell>
          <cell r="B2665">
            <v>5989</v>
          </cell>
        </row>
        <row r="2666">
          <cell r="A2666">
            <v>41640</v>
          </cell>
          <cell r="B2666">
            <v>5992</v>
          </cell>
        </row>
        <row r="2667">
          <cell r="A2667">
            <v>41650</v>
          </cell>
          <cell r="B2667">
            <v>5995</v>
          </cell>
        </row>
        <row r="2668">
          <cell r="A2668">
            <v>41660</v>
          </cell>
          <cell r="B2668">
            <v>5998</v>
          </cell>
        </row>
        <row r="2669">
          <cell r="A2669">
            <v>41670</v>
          </cell>
          <cell r="B2669">
            <v>6001</v>
          </cell>
        </row>
        <row r="2670">
          <cell r="A2670">
            <v>41680</v>
          </cell>
          <cell r="B2670">
            <v>6004</v>
          </cell>
        </row>
        <row r="2671">
          <cell r="A2671">
            <v>41690</v>
          </cell>
          <cell r="B2671">
            <v>6007</v>
          </cell>
        </row>
        <row r="2672">
          <cell r="A2672">
            <v>41700</v>
          </cell>
          <cell r="B2672">
            <v>6010</v>
          </cell>
        </row>
        <row r="2673">
          <cell r="A2673">
            <v>41710</v>
          </cell>
          <cell r="B2673">
            <v>6013</v>
          </cell>
        </row>
        <row r="2674">
          <cell r="A2674">
            <v>41720</v>
          </cell>
          <cell r="B2674">
            <v>6016</v>
          </cell>
        </row>
        <row r="2675">
          <cell r="A2675">
            <v>41730</v>
          </cell>
          <cell r="B2675">
            <v>6019</v>
          </cell>
        </row>
        <row r="2676">
          <cell r="A2676">
            <v>41740</v>
          </cell>
          <cell r="B2676">
            <v>6022</v>
          </cell>
        </row>
        <row r="2677">
          <cell r="A2677">
            <v>41750</v>
          </cell>
          <cell r="B2677">
            <v>6025</v>
          </cell>
        </row>
        <row r="2678">
          <cell r="A2678">
            <v>41760</v>
          </cell>
          <cell r="B2678">
            <v>6028</v>
          </cell>
        </row>
        <row r="2679">
          <cell r="A2679">
            <v>41770</v>
          </cell>
          <cell r="B2679">
            <v>6031</v>
          </cell>
        </row>
        <row r="2680">
          <cell r="A2680">
            <v>41780</v>
          </cell>
          <cell r="B2680">
            <v>6034</v>
          </cell>
        </row>
        <row r="2681">
          <cell r="A2681">
            <v>41790</v>
          </cell>
          <cell r="B2681">
            <v>6037</v>
          </cell>
        </row>
        <row r="2682">
          <cell r="A2682">
            <v>41800</v>
          </cell>
          <cell r="B2682">
            <v>6040</v>
          </cell>
        </row>
        <row r="2683">
          <cell r="A2683">
            <v>41810</v>
          </cell>
          <cell r="B2683">
            <v>6043</v>
          </cell>
        </row>
        <row r="2684">
          <cell r="A2684">
            <v>41820</v>
          </cell>
          <cell r="B2684">
            <v>6046</v>
          </cell>
        </row>
        <row r="2685">
          <cell r="A2685">
            <v>41830</v>
          </cell>
          <cell r="B2685">
            <v>6049</v>
          </cell>
        </row>
        <row r="2686">
          <cell r="A2686">
            <v>41840</v>
          </cell>
          <cell r="B2686">
            <v>6052</v>
          </cell>
        </row>
        <row r="2687">
          <cell r="A2687">
            <v>41850</v>
          </cell>
          <cell r="B2687">
            <v>6055</v>
          </cell>
        </row>
        <row r="2688">
          <cell r="A2688">
            <v>41860</v>
          </cell>
          <cell r="B2688">
            <v>6058</v>
          </cell>
        </row>
        <row r="2689">
          <cell r="A2689">
            <v>41870</v>
          </cell>
          <cell r="B2689">
            <v>6061</v>
          </cell>
        </row>
        <row r="2690">
          <cell r="A2690">
            <v>41880</v>
          </cell>
          <cell r="B2690">
            <v>6064</v>
          </cell>
        </row>
        <row r="2691">
          <cell r="A2691">
            <v>41890</v>
          </cell>
          <cell r="B2691">
            <v>6067</v>
          </cell>
        </row>
        <row r="2692">
          <cell r="A2692">
            <v>41900</v>
          </cell>
          <cell r="B2692">
            <v>6070</v>
          </cell>
        </row>
        <row r="2693">
          <cell r="A2693">
            <v>41910</v>
          </cell>
          <cell r="B2693">
            <v>6073</v>
          </cell>
        </row>
        <row r="2694">
          <cell r="A2694">
            <v>41920</v>
          </cell>
          <cell r="B2694">
            <v>6076</v>
          </cell>
        </row>
        <row r="2695">
          <cell r="A2695">
            <v>41930</v>
          </cell>
          <cell r="B2695">
            <v>6079</v>
          </cell>
        </row>
        <row r="2696">
          <cell r="A2696">
            <v>41940</v>
          </cell>
          <cell r="B2696">
            <v>6082</v>
          </cell>
        </row>
        <row r="2697">
          <cell r="A2697">
            <v>41950</v>
          </cell>
          <cell r="B2697">
            <v>6085</v>
          </cell>
        </row>
        <row r="2698">
          <cell r="A2698">
            <v>41960</v>
          </cell>
          <cell r="B2698">
            <v>6088</v>
          </cell>
        </row>
        <row r="2699">
          <cell r="A2699">
            <v>41970</v>
          </cell>
          <cell r="B2699">
            <v>6091</v>
          </cell>
        </row>
        <row r="2700">
          <cell r="A2700">
            <v>41980</v>
          </cell>
          <cell r="B2700">
            <v>6094</v>
          </cell>
        </row>
        <row r="2701">
          <cell r="A2701">
            <v>41990</v>
          </cell>
          <cell r="B2701">
            <v>6097</v>
          </cell>
        </row>
        <row r="2702">
          <cell r="A2702">
            <v>42000</v>
          </cell>
          <cell r="B2702">
            <v>6100</v>
          </cell>
        </row>
        <row r="2703">
          <cell r="A2703">
            <v>42010</v>
          </cell>
          <cell r="B2703">
            <v>6103</v>
          </cell>
        </row>
        <row r="2704">
          <cell r="A2704">
            <v>42020</v>
          </cell>
          <cell r="B2704">
            <v>6106</v>
          </cell>
        </row>
        <row r="2705">
          <cell r="A2705">
            <v>42030</v>
          </cell>
          <cell r="B2705">
            <v>6109</v>
          </cell>
        </row>
        <row r="2706">
          <cell r="A2706">
            <v>42040</v>
          </cell>
          <cell r="B2706">
            <v>6112</v>
          </cell>
        </row>
        <row r="2707">
          <cell r="A2707">
            <v>42050</v>
          </cell>
          <cell r="B2707">
            <v>6115</v>
          </cell>
        </row>
        <row r="2708">
          <cell r="A2708">
            <v>42060</v>
          </cell>
          <cell r="B2708">
            <v>6118</v>
          </cell>
        </row>
        <row r="2709">
          <cell r="A2709">
            <v>42070</v>
          </cell>
          <cell r="B2709">
            <v>6121</v>
          </cell>
        </row>
        <row r="2710">
          <cell r="A2710">
            <v>42080</v>
          </cell>
          <cell r="B2710">
            <v>6124</v>
          </cell>
        </row>
        <row r="2711">
          <cell r="A2711">
            <v>42090</v>
          </cell>
          <cell r="B2711">
            <v>6127</v>
          </cell>
        </row>
        <row r="2712">
          <cell r="A2712">
            <v>42100</v>
          </cell>
          <cell r="B2712">
            <v>6130</v>
          </cell>
        </row>
        <row r="2713">
          <cell r="A2713">
            <v>42110</v>
          </cell>
          <cell r="B2713">
            <v>6133</v>
          </cell>
        </row>
        <row r="2714">
          <cell r="A2714">
            <v>42120</v>
          </cell>
          <cell r="B2714">
            <v>6136</v>
          </cell>
        </row>
        <row r="2715">
          <cell r="A2715">
            <v>42130</v>
          </cell>
          <cell r="B2715">
            <v>6139</v>
          </cell>
        </row>
        <row r="2716">
          <cell r="A2716">
            <v>42140</v>
          </cell>
          <cell r="B2716">
            <v>6142</v>
          </cell>
        </row>
        <row r="2717">
          <cell r="A2717">
            <v>42150</v>
          </cell>
          <cell r="B2717">
            <v>6145</v>
          </cell>
        </row>
        <row r="2718">
          <cell r="A2718">
            <v>42160</v>
          </cell>
          <cell r="B2718">
            <v>6148</v>
          </cell>
        </row>
        <row r="2719">
          <cell r="A2719">
            <v>42170</v>
          </cell>
          <cell r="B2719">
            <v>6151</v>
          </cell>
        </row>
        <row r="2720">
          <cell r="A2720">
            <v>42180</v>
          </cell>
          <cell r="B2720">
            <v>6154</v>
          </cell>
        </row>
        <row r="2721">
          <cell r="A2721">
            <v>42190</v>
          </cell>
          <cell r="B2721">
            <v>6157</v>
          </cell>
        </row>
        <row r="2722">
          <cell r="A2722">
            <v>42200</v>
          </cell>
          <cell r="B2722">
            <v>6160</v>
          </cell>
        </row>
        <row r="2723">
          <cell r="A2723">
            <v>42210</v>
          </cell>
          <cell r="B2723">
            <v>6163</v>
          </cell>
        </row>
        <row r="2724">
          <cell r="A2724">
            <v>42220</v>
          </cell>
          <cell r="B2724">
            <v>6166</v>
          </cell>
        </row>
        <row r="2725">
          <cell r="A2725">
            <v>42230</v>
          </cell>
          <cell r="B2725">
            <v>6169</v>
          </cell>
        </row>
        <row r="2726">
          <cell r="A2726">
            <v>42240</v>
          </cell>
          <cell r="B2726">
            <v>6172</v>
          </cell>
        </row>
        <row r="2727">
          <cell r="A2727">
            <v>42250</v>
          </cell>
          <cell r="B2727">
            <v>6175</v>
          </cell>
        </row>
        <row r="2728">
          <cell r="A2728">
            <v>42260</v>
          </cell>
          <cell r="B2728">
            <v>6178</v>
          </cell>
        </row>
        <row r="2729">
          <cell r="A2729">
            <v>42270</v>
          </cell>
          <cell r="B2729">
            <v>6181</v>
          </cell>
        </row>
        <row r="2730">
          <cell r="A2730">
            <v>42280</v>
          </cell>
          <cell r="B2730">
            <v>6184</v>
          </cell>
        </row>
        <row r="2731">
          <cell r="A2731">
            <v>42290</v>
          </cell>
          <cell r="B2731">
            <v>6187</v>
          </cell>
        </row>
        <row r="2732">
          <cell r="A2732">
            <v>42300</v>
          </cell>
          <cell r="B2732">
            <v>6190</v>
          </cell>
        </row>
        <row r="2733">
          <cell r="A2733">
            <v>42310</v>
          </cell>
          <cell r="B2733">
            <v>6193</v>
          </cell>
        </row>
        <row r="2734">
          <cell r="A2734">
            <v>42320</v>
          </cell>
          <cell r="B2734">
            <v>6196</v>
          </cell>
        </row>
        <row r="2735">
          <cell r="A2735">
            <v>42330</v>
          </cell>
          <cell r="B2735">
            <v>6199</v>
          </cell>
        </row>
        <row r="2736">
          <cell r="A2736">
            <v>42340</v>
          </cell>
          <cell r="B2736">
            <v>6202</v>
          </cell>
        </row>
        <row r="2737">
          <cell r="A2737">
            <v>42350</v>
          </cell>
          <cell r="B2737">
            <v>6205</v>
          </cell>
        </row>
        <row r="2738">
          <cell r="A2738">
            <v>42360</v>
          </cell>
          <cell r="B2738">
            <v>6208</v>
          </cell>
        </row>
        <row r="2739">
          <cell r="A2739">
            <v>42370</v>
          </cell>
          <cell r="B2739">
            <v>6211</v>
          </cell>
        </row>
        <row r="2740">
          <cell r="A2740">
            <v>42380</v>
          </cell>
          <cell r="B2740">
            <v>6214</v>
          </cell>
        </row>
        <row r="2741">
          <cell r="A2741">
            <v>42390</v>
          </cell>
          <cell r="B2741">
            <v>6217</v>
          </cell>
        </row>
        <row r="2742">
          <cell r="A2742">
            <v>42400</v>
          </cell>
          <cell r="B2742">
            <v>6220</v>
          </cell>
        </row>
        <row r="2743">
          <cell r="A2743">
            <v>42410</v>
          </cell>
          <cell r="B2743">
            <v>6223</v>
          </cell>
        </row>
        <row r="2744">
          <cell r="A2744">
            <v>42420</v>
          </cell>
          <cell r="B2744">
            <v>6226</v>
          </cell>
        </row>
        <row r="2745">
          <cell r="A2745">
            <v>42430</v>
          </cell>
          <cell r="B2745">
            <v>6229</v>
          </cell>
        </row>
        <row r="2746">
          <cell r="A2746">
            <v>42440</v>
          </cell>
          <cell r="B2746">
            <v>6232</v>
          </cell>
        </row>
        <row r="2747">
          <cell r="A2747">
            <v>42450</v>
          </cell>
          <cell r="B2747">
            <v>6235</v>
          </cell>
        </row>
        <row r="2748">
          <cell r="A2748">
            <v>42460</v>
          </cell>
          <cell r="B2748">
            <v>6238</v>
          </cell>
        </row>
        <row r="2749">
          <cell r="A2749">
            <v>42470</v>
          </cell>
          <cell r="B2749">
            <v>6241</v>
          </cell>
        </row>
        <row r="2750">
          <cell r="A2750">
            <v>42480</v>
          </cell>
          <cell r="B2750">
            <v>6244</v>
          </cell>
        </row>
        <row r="2751">
          <cell r="A2751">
            <v>42490</v>
          </cell>
          <cell r="B2751">
            <v>6247</v>
          </cell>
        </row>
        <row r="2752">
          <cell r="A2752">
            <v>42500</v>
          </cell>
          <cell r="B2752">
            <v>6250</v>
          </cell>
        </row>
        <row r="2753">
          <cell r="A2753">
            <v>42510</v>
          </cell>
          <cell r="B2753">
            <v>6253</v>
          </cell>
        </row>
        <row r="2754">
          <cell r="A2754">
            <v>42520</v>
          </cell>
          <cell r="B2754">
            <v>6256</v>
          </cell>
        </row>
        <row r="2755">
          <cell r="A2755">
            <v>42530</v>
          </cell>
          <cell r="B2755">
            <v>6259</v>
          </cell>
        </row>
        <row r="2756">
          <cell r="A2756">
            <v>42540</v>
          </cell>
          <cell r="B2756">
            <v>6262</v>
          </cell>
        </row>
        <row r="2757">
          <cell r="A2757">
            <v>42550</v>
          </cell>
          <cell r="B2757">
            <v>6265</v>
          </cell>
        </row>
        <row r="2758">
          <cell r="A2758">
            <v>42560</v>
          </cell>
          <cell r="B2758">
            <v>6268</v>
          </cell>
        </row>
        <row r="2759">
          <cell r="A2759">
            <v>42570</v>
          </cell>
          <cell r="B2759">
            <v>6271</v>
          </cell>
        </row>
        <row r="2760">
          <cell r="A2760">
            <v>42580</v>
          </cell>
          <cell r="B2760">
            <v>6274</v>
          </cell>
        </row>
        <row r="2761">
          <cell r="A2761">
            <v>42590</v>
          </cell>
          <cell r="B2761">
            <v>6277</v>
          </cell>
        </row>
        <row r="2762">
          <cell r="A2762">
            <v>42600</v>
          </cell>
          <cell r="B2762">
            <v>6280</v>
          </cell>
        </row>
        <row r="2763">
          <cell r="A2763">
            <v>42610</v>
          </cell>
          <cell r="B2763">
            <v>6283</v>
          </cell>
        </row>
        <row r="2764">
          <cell r="A2764">
            <v>42620</v>
          </cell>
          <cell r="B2764">
            <v>6286</v>
          </cell>
        </row>
        <row r="2765">
          <cell r="A2765">
            <v>42630</v>
          </cell>
          <cell r="B2765">
            <v>6289</v>
          </cell>
        </row>
        <row r="2766">
          <cell r="A2766">
            <v>42640</v>
          </cell>
          <cell r="B2766">
            <v>6292</v>
          </cell>
        </row>
        <row r="2767">
          <cell r="A2767">
            <v>42650</v>
          </cell>
          <cell r="B2767">
            <v>6295</v>
          </cell>
        </row>
        <row r="2768">
          <cell r="A2768">
            <v>42660</v>
          </cell>
          <cell r="B2768">
            <v>6298</v>
          </cell>
        </row>
        <row r="2769">
          <cell r="A2769">
            <v>42670</v>
          </cell>
          <cell r="B2769">
            <v>6301</v>
          </cell>
        </row>
        <row r="2770">
          <cell r="A2770">
            <v>42680</v>
          </cell>
          <cell r="B2770">
            <v>6304</v>
          </cell>
        </row>
        <row r="2771">
          <cell r="A2771">
            <v>42690</v>
          </cell>
          <cell r="B2771">
            <v>6307</v>
          </cell>
        </row>
        <row r="2772">
          <cell r="A2772">
            <v>42700</v>
          </cell>
          <cell r="B2772">
            <v>6310</v>
          </cell>
        </row>
        <row r="2773">
          <cell r="A2773">
            <v>42710</v>
          </cell>
          <cell r="B2773">
            <v>6313</v>
          </cell>
        </row>
        <row r="2774">
          <cell r="A2774">
            <v>42720</v>
          </cell>
          <cell r="B2774">
            <v>6316</v>
          </cell>
        </row>
        <row r="2775">
          <cell r="A2775">
            <v>42730</v>
          </cell>
          <cell r="B2775">
            <v>6319</v>
          </cell>
        </row>
        <row r="2776">
          <cell r="A2776">
            <v>42740</v>
          </cell>
          <cell r="B2776">
            <v>6322</v>
          </cell>
        </row>
        <row r="2777">
          <cell r="A2777">
            <v>42750</v>
          </cell>
          <cell r="B2777">
            <v>6325</v>
          </cell>
        </row>
        <row r="2778">
          <cell r="A2778">
            <v>42760</v>
          </cell>
          <cell r="B2778">
            <v>6328</v>
          </cell>
        </row>
        <row r="2779">
          <cell r="A2779">
            <v>42770</v>
          </cell>
          <cell r="B2779">
            <v>6331</v>
          </cell>
        </row>
        <row r="2780">
          <cell r="A2780">
            <v>42780</v>
          </cell>
          <cell r="B2780">
            <v>6334</v>
          </cell>
        </row>
        <row r="2781">
          <cell r="A2781">
            <v>42790</v>
          </cell>
          <cell r="B2781">
            <v>6337</v>
          </cell>
        </row>
        <row r="2782">
          <cell r="A2782">
            <v>42800</v>
          </cell>
          <cell r="B2782">
            <v>6340</v>
          </cell>
        </row>
        <row r="2783">
          <cell r="A2783">
            <v>42810</v>
          </cell>
          <cell r="B2783">
            <v>6343</v>
          </cell>
        </row>
        <row r="2784">
          <cell r="A2784">
            <v>42820</v>
          </cell>
          <cell r="B2784">
            <v>6346</v>
          </cell>
        </row>
        <row r="2785">
          <cell r="A2785">
            <v>42830</v>
          </cell>
          <cell r="B2785">
            <v>6349</v>
          </cell>
        </row>
        <row r="2786">
          <cell r="A2786">
            <v>42840</v>
          </cell>
          <cell r="B2786">
            <v>6352</v>
          </cell>
        </row>
        <row r="2787">
          <cell r="A2787">
            <v>42850</v>
          </cell>
          <cell r="B2787">
            <v>6355</v>
          </cell>
        </row>
        <row r="2788">
          <cell r="A2788">
            <v>42860</v>
          </cell>
          <cell r="B2788">
            <v>6358</v>
          </cell>
        </row>
        <row r="2789">
          <cell r="A2789">
            <v>42870</v>
          </cell>
          <cell r="B2789">
            <v>6361</v>
          </cell>
        </row>
        <row r="2790">
          <cell r="A2790">
            <v>42880</v>
          </cell>
          <cell r="B2790">
            <v>6364</v>
          </cell>
        </row>
        <row r="2791">
          <cell r="A2791">
            <v>42890</v>
          </cell>
          <cell r="B2791">
            <v>6367</v>
          </cell>
        </row>
        <row r="2792">
          <cell r="A2792">
            <v>42900</v>
          </cell>
          <cell r="B2792">
            <v>6370</v>
          </cell>
        </row>
        <row r="2793">
          <cell r="A2793">
            <v>42910</v>
          </cell>
          <cell r="B2793">
            <v>6373</v>
          </cell>
        </row>
        <row r="2794">
          <cell r="A2794">
            <v>42920</v>
          </cell>
          <cell r="B2794">
            <v>6376</v>
          </cell>
        </row>
        <row r="2795">
          <cell r="A2795">
            <v>42930</v>
          </cell>
          <cell r="B2795">
            <v>6379</v>
          </cell>
        </row>
        <row r="2796">
          <cell r="A2796">
            <v>42940</v>
          </cell>
          <cell r="B2796">
            <v>6382</v>
          </cell>
        </row>
        <row r="2797">
          <cell r="A2797">
            <v>42950</v>
          </cell>
          <cell r="B2797">
            <v>6385</v>
          </cell>
        </row>
        <row r="2798">
          <cell r="A2798">
            <v>42960</v>
          </cell>
          <cell r="B2798">
            <v>6388</v>
          </cell>
        </row>
        <row r="2799">
          <cell r="A2799">
            <v>42970</v>
          </cell>
          <cell r="B2799">
            <v>6391</v>
          </cell>
        </row>
        <row r="2800">
          <cell r="A2800">
            <v>42980</v>
          </cell>
          <cell r="B2800">
            <v>6394</v>
          </cell>
        </row>
        <row r="2801">
          <cell r="A2801">
            <v>42990</v>
          </cell>
          <cell r="B2801">
            <v>6397</v>
          </cell>
        </row>
        <row r="2802">
          <cell r="A2802">
            <v>43000</v>
          </cell>
          <cell r="B2802">
            <v>6400</v>
          </cell>
        </row>
        <row r="2803">
          <cell r="A2803">
            <v>43010</v>
          </cell>
          <cell r="B2803">
            <v>6403</v>
          </cell>
        </row>
        <row r="2804">
          <cell r="A2804">
            <v>43020</v>
          </cell>
          <cell r="B2804">
            <v>6406</v>
          </cell>
        </row>
        <row r="2805">
          <cell r="A2805">
            <v>43030</v>
          </cell>
          <cell r="B2805">
            <v>6409</v>
          </cell>
        </row>
        <row r="2806">
          <cell r="A2806">
            <v>43040</v>
          </cell>
          <cell r="B2806">
            <v>6412</v>
          </cell>
        </row>
        <row r="2807">
          <cell r="A2807">
            <v>43050</v>
          </cell>
          <cell r="B2807">
            <v>6415</v>
          </cell>
        </row>
        <row r="2808">
          <cell r="A2808">
            <v>43060</v>
          </cell>
          <cell r="B2808">
            <v>6418</v>
          </cell>
        </row>
        <row r="2809">
          <cell r="A2809">
            <v>43070</v>
          </cell>
          <cell r="B2809">
            <v>6421</v>
          </cell>
        </row>
        <row r="2810">
          <cell r="A2810">
            <v>43080</v>
          </cell>
          <cell r="B2810">
            <v>6424</v>
          </cell>
        </row>
        <row r="2811">
          <cell r="A2811">
            <v>43090</v>
          </cell>
          <cell r="B2811">
            <v>6427</v>
          </cell>
        </row>
        <row r="2812">
          <cell r="A2812">
            <v>43100</v>
          </cell>
          <cell r="B2812">
            <v>6430</v>
          </cell>
        </row>
        <row r="2813">
          <cell r="A2813">
            <v>43110</v>
          </cell>
          <cell r="B2813">
            <v>6433</v>
          </cell>
        </row>
        <row r="2814">
          <cell r="A2814">
            <v>43120</v>
          </cell>
          <cell r="B2814">
            <v>6436</v>
          </cell>
        </row>
        <row r="2815">
          <cell r="A2815">
            <v>43130</v>
          </cell>
          <cell r="B2815">
            <v>6439</v>
          </cell>
        </row>
        <row r="2816">
          <cell r="A2816">
            <v>43140</v>
          </cell>
          <cell r="B2816">
            <v>6442</v>
          </cell>
        </row>
        <row r="2817">
          <cell r="A2817">
            <v>43150</v>
          </cell>
          <cell r="B2817">
            <v>6445</v>
          </cell>
        </row>
        <row r="2818">
          <cell r="A2818">
            <v>43160</v>
          </cell>
          <cell r="B2818">
            <v>6448</v>
          </cell>
        </row>
        <row r="2819">
          <cell r="A2819">
            <v>43170</v>
          </cell>
          <cell r="B2819">
            <v>6451</v>
          </cell>
        </row>
        <row r="2820">
          <cell r="A2820">
            <v>43180</v>
          </cell>
          <cell r="B2820">
            <v>6454</v>
          </cell>
        </row>
        <row r="2821">
          <cell r="A2821">
            <v>43190</v>
          </cell>
          <cell r="B2821">
            <v>6457</v>
          </cell>
        </row>
        <row r="2822">
          <cell r="A2822">
            <v>43200</v>
          </cell>
          <cell r="B2822">
            <v>6460</v>
          </cell>
        </row>
        <row r="2823">
          <cell r="A2823">
            <v>43210</v>
          </cell>
          <cell r="B2823">
            <v>6463</v>
          </cell>
        </row>
        <row r="2824">
          <cell r="A2824">
            <v>43220</v>
          </cell>
          <cell r="B2824">
            <v>6466</v>
          </cell>
        </row>
        <row r="2825">
          <cell r="A2825">
            <v>43230</v>
          </cell>
          <cell r="B2825">
            <v>6469</v>
          </cell>
        </row>
        <row r="2826">
          <cell r="A2826">
            <v>43240</v>
          </cell>
          <cell r="B2826">
            <v>6472</v>
          </cell>
        </row>
        <row r="2827">
          <cell r="A2827">
            <v>43250</v>
          </cell>
          <cell r="B2827">
            <v>6475</v>
          </cell>
        </row>
        <row r="2828">
          <cell r="A2828">
            <v>43260</v>
          </cell>
          <cell r="B2828">
            <v>6478</v>
          </cell>
        </row>
        <row r="2829">
          <cell r="A2829">
            <v>43270</v>
          </cell>
          <cell r="B2829">
            <v>6481</v>
          </cell>
        </row>
        <row r="2830">
          <cell r="A2830">
            <v>43280</v>
          </cell>
          <cell r="B2830">
            <v>6484</v>
          </cell>
        </row>
        <row r="2831">
          <cell r="A2831">
            <v>43290</v>
          </cell>
          <cell r="B2831">
            <v>6487</v>
          </cell>
        </row>
        <row r="2832">
          <cell r="A2832">
            <v>43300</v>
          </cell>
          <cell r="B2832">
            <v>6490</v>
          </cell>
        </row>
        <row r="2833">
          <cell r="A2833">
            <v>43310</v>
          </cell>
          <cell r="B2833">
            <v>6493</v>
          </cell>
        </row>
        <row r="2834">
          <cell r="A2834">
            <v>43320</v>
          </cell>
          <cell r="B2834">
            <v>6496</v>
          </cell>
        </row>
        <row r="2835">
          <cell r="A2835">
            <v>43330</v>
          </cell>
          <cell r="B2835">
            <v>6499</v>
          </cell>
        </row>
        <row r="2836">
          <cell r="A2836">
            <v>43340</v>
          </cell>
          <cell r="B2836">
            <v>6502</v>
          </cell>
        </row>
        <row r="2837">
          <cell r="A2837">
            <v>43350</v>
          </cell>
          <cell r="B2837">
            <v>6505</v>
          </cell>
        </row>
        <row r="2838">
          <cell r="A2838">
            <v>43360</v>
          </cell>
          <cell r="B2838">
            <v>6508</v>
          </cell>
        </row>
        <row r="2839">
          <cell r="A2839">
            <v>43370</v>
          </cell>
          <cell r="B2839">
            <v>6511</v>
          </cell>
        </row>
        <row r="2840">
          <cell r="A2840">
            <v>43380</v>
          </cell>
          <cell r="B2840">
            <v>6514</v>
          </cell>
        </row>
        <row r="2841">
          <cell r="A2841">
            <v>43390</v>
          </cell>
          <cell r="B2841">
            <v>6517</v>
          </cell>
        </row>
        <row r="2842">
          <cell r="A2842">
            <v>43400</v>
          </cell>
          <cell r="B2842">
            <v>6520</v>
          </cell>
        </row>
        <row r="2843">
          <cell r="A2843">
            <v>43410</v>
          </cell>
          <cell r="B2843">
            <v>6523</v>
          </cell>
        </row>
        <row r="2844">
          <cell r="A2844">
            <v>43420</v>
          </cell>
          <cell r="B2844">
            <v>6526</v>
          </cell>
        </row>
        <row r="2845">
          <cell r="A2845">
            <v>43430</v>
          </cell>
          <cell r="B2845">
            <v>6529</v>
          </cell>
        </row>
        <row r="2846">
          <cell r="A2846">
            <v>43440</v>
          </cell>
          <cell r="B2846">
            <v>6532</v>
          </cell>
        </row>
        <row r="2847">
          <cell r="A2847">
            <v>43450</v>
          </cell>
          <cell r="B2847">
            <v>6535</v>
          </cell>
        </row>
        <row r="2848">
          <cell r="A2848">
            <v>43460</v>
          </cell>
          <cell r="B2848">
            <v>6538</v>
          </cell>
        </row>
        <row r="2849">
          <cell r="A2849">
            <v>43470</v>
          </cell>
          <cell r="B2849">
            <v>6541</v>
          </cell>
        </row>
        <row r="2850">
          <cell r="A2850">
            <v>43480</v>
          </cell>
          <cell r="B2850">
            <v>6544</v>
          </cell>
        </row>
        <row r="2851">
          <cell r="A2851">
            <v>43490</v>
          </cell>
          <cell r="B2851">
            <v>6547</v>
          </cell>
        </row>
        <row r="2852">
          <cell r="A2852">
            <v>43500</v>
          </cell>
          <cell r="B2852">
            <v>6550</v>
          </cell>
        </row>
        <row r="2853">
          <cell r="A2853">
            <v>43510</v>
          </cell>
          <cell r="B2853">
            <v>6553</v>
          </cell>
        </row>
        <row r="2854">
          <cell r="A2854">
            <v>43520</v>
          </cell>
          <cell r="B2854">
            <v>6556</v>
          </cell>
        </row>
        <row r="2855">
          <cell r="A2855">
            <v>43530</v>
          </cell>
          <cell r="B2855">
            <v>6559</v>
          </cell>
        </row>
        <row r="2856">
          <cell r="A2856">
            <v>43540</v>
          </cell>
          <cell r="B2856">
            <v>6562</v>
          </cell>
        </row>
        <row r="2857">
          <cell r="A2857">
            <v>43550</v>
          </cell>
          <cell r="B2857">
            <v>6565</v>
          </cell>
        </row>
        <row r="2858">
          <cell r="A2858">
            <v>43560</v>
          </cell>
          <cell r="B2858">
            <v>6568</v>
          </cell>
        </row>
        <row r="2859">
          <cell r="A2859">
            <v>43570</v>
          </cell>
          <cell r="B2859">
            <v>6571</v>
          </cell>
        </row>
        <row r="2860">
          <cell r="A2860">
            <v>43580</v>
          </cell>
          <cell r="B2860">
            <v>6574</v>
          </cell>
        </row>
        <row r="2861">
          <cell r="A2861">
            <v>43590</v>
          </cell>
          <cell r="B2861">
            <v>6577</v>
          </cell>
        </row>
        <row r="2862">
          <cell r="A2862">
            <v>43600</v>
          </cell>
          <cell r="B2862">
            <v>6580</v>
          </cell>
        </row>
        <row r="2863">
          <cell r="A2863">
            <v>43610</v>
          </cell>
          <cell r="B2863">
            <v>6583</v>
          </cell>
        </row>
        <row r="2864">
          <cell r="A2864">
            <v>43620</v>
          </cell>
          <cell r="B2864">
            <v>6586</v>
          </cell>
        </row>
        <row r="2865">
          <cell r="A2865">
            <v>43630</v>
          </cell>
          <cell r="B2865">
            <v>6589</v>
          </cell>
        </row>
        <row r="2866">
          <cell r="A2866">
            <v>43640</v>
          </cell>
          <cell r="B2866">
            <v>6592</v>
          </cell>
        </row>
        <row r="2867">
          <cell r="A2867">
            <v>43650</v>
          </cell>
          <cell r="B2867">
            <v>6595</v>
          </cell>
        </row>
        <row r="2868">
          <cell r="A2868">
            <v>43660</v>
          </cell>
          <cell r="B2868">
            <v>6598</v>
          </cell>
        </row>
        <row r="2869">
          <cell r="A2869">
            <v>43670</v>
          </cell>
          <cell r="B2869">
            <v>6601</v>
          </cell>
        </row>
        <row r="2870">
          <cell r="A2870">
            <v>43680</v>
          </cell>
          <cell r="B2870">
            <v>6604</v>
          </cell>
        </row>
        <row r="2871">
          <cell r="A2871">
            <v>43690</v>
          </cell>
          <cell r="B2871">
            <v>6607</v>
          </cell>
        </row>
        <row r="2872">
          <cell r="A2872">
            <v>43700</v>
          </cell>
          <cell r="B2872">
            <v>6610</v>
          </cell>
        </row>
        <row r="2873">
          <cell r="A2873">
            <v>43710</v>
          </cell>
          <cell r="B2873">
            <v>6613</v>
          </cell>
        </row>
        <row r="2874">
          <cell r="A2874">
            <v>43720</v>
          </cell>
          <cell r="B2874">
            <v>6616</v>
          </cell>
        </row>
        <row r="2875">
          <cell r="A2875">
            <v>43730</v>
          </cell>
          <cell r="B2875">
            <v>6619</v>
          </cell>
        </row>
        <row r="2876">
          <cell r="A2876">
            <v>43740</v>
          </cell>
          <cell r="B2876">
            <v>6622</v>
          </cell>
        </row>
        <row r="2877">
          <cell r="A2877">
            <v>43750</v>
          </cell>
          <cell r="B2877">
            <v>6625</v>
          </cell>
        </row>
        <row r="2878">
          <cell r="A2878">
            <v>43760</v>
          </cell>
          <cell r="B2878">
            <v>6628</v>
          </cell>
        </row>
        <row r="2879">
          <cell r="A2879">
            <v>43770</v>
          </cell>
          <cell r="B2879">
            <v>6631</v>
          </cell>
        </row>
        <row r="2880">
          <cell r="A2880">
            <v>43780</v>
          </cell>
          <cell r="B2880">
            <v>6634</v>
          </cell>
        </row>
        <row r="2881">
          <cell r="A2881">
            <v>43790</v>
          </cell>
          <cell r="B2881">
            <v>6637</v>
          </cell>
        </row>
        <row r="2882">
          <cell r="A2882">
            <v>43800</v>
          </cell>
          <cell r="B2882">
            <v>6640</v>
          </cell>
        </row>
        <row r="2883">
          <cell r="A2883">
            <v>43810</v>
          </cell>
          <cell r="B2883">
            <v>6643</v>
          </cell>
        </row>
        <row r="2884">
          <cell r="A2884">
            <v>43820</v>
          </cell>
          <cell r="B2884">
            <v>6646</v>
          </cell>
        </row>
        <row r="2885">
          <cell r="A2885">
            <v>43830</v>
          </cell>
          <cell r="B2885">
            <v>6649</v>
          </cell>
        </row>
        <row r="2886">
          <cell r="A2886">
            <v>43840</v>
          </cell>
          <cell r="B2886">
            <v>6652</v>
          </cell>
        </row>
        <row r="2887">
          <cell r="A2887">
            <v>43850</v>
          </cell>
          <cell r="B2887">
            <v>6655</v>
          </cell>
        </row>
        <row r="2888">
          <cell r="A2888">
            <v>43860</v>
          </cell>
          <cell r="B2888">
            <v>6658</v>
          </cell>
        </row>
        <row r="2889">
          <cell r="A2889">
            <v>43870</v>
          </cell>
          <cell r="B2889">
            <v>6661</v>
          </cell>
        </row>
        <row r="2890">
          <cell r="A2890">
            <v>43880</v>
          </cell>
          <cell r="B2890">
            <v>6664</v>
          </cell>
        </row>
        <row r="2891">
          <cell r="A2891">
            <v>43890</v>
          </cell>
          <cell r="B2891">
            <v>6667</v>
          </cell>
        </row>
        <row r="2892">
          <cell r="A2892">
            <v>43900</v>
          </cell>
          <cell r="B2892">
            <v>6670</v>
          </cell>
        </row>
        <row r="2893">
          <cell r="A2893">
            <v>43910</v>
          </cell>
          <cell r="B2893">
            <v>6673</v>
          </cell>
        </row>
        <row r="2894">
          <cell r="A2894">
            <v>43920</v>
          </cell>
          <cell r="B2894">
            <v>6676</v>
          </cell>
        </row>
        <row r="2895">
          <cell r="A2895">
            <v>43930</v>
          </cell>
          <cell r="B2895">
            <v>6679</v>
          </cell>
        </row>
        <row r="2896">
          <cell r="A2896">
            <v>43940</v>
          </cell>
          <cell r="B2896">
            <v>6682</v>
          </cell>
        </row>
        <row r="2897">
          <cell r="A2897">
            <v>43950</v>
          </cell>
          <cell r="B2897">
            <v>6685</v>
          </cell>
        </row>
        <row r="2898">
          <cell r="A2898">
            <v>43960</v>
          </cell>
          <cell r="B2898">
            <v>6688</v>
          </cell>
        </row>
        <row r="2899">
          <cell r="A2899">
            <v>43970</v>
          </cell>
          <cell r="B2899">
            <v>6691</v>
          </cell>
        </row>
        <row r="2900">
          <cell r="A2900">
            <v>43980</v>
          </cell>
          <cell r="B2900">
            <v>6694</v>
          </cell>
        </row>
        <row r="2901">
          <cell r="A2901">
            <v>43990</v>
          </cell>
          <cell r="B2901">
            <v>6697</v>
          </cell>
        </row>
        <row r="2902">
          <cell r="A2902">
            <v>44000</v>
          </cell>
          <cell r="B2902">
            <v>6700</v>
          </cell>
        </row>
        <row r="2903">
          <cell r="A2903">
            <v>44010</v>
          </cell>
          <cell r="B2903">
            <v>6703</v>
          </cell>
        </row>
        <row r="2904">
          <cell r="A2904">
            <v>44020</v>
          </cell>
          <cell r="B2904">
            <v>6706</v>
          </cell>
        </row>
        <row r="2905">
          <cell r="A2905">
            <v>44030</v>
          </cell>
          <cell r="B2905">
            <v>6709</v>
          </cell>
        </row>
        <row r="2906">
          <cell r="A2906">
            <v>44040</v>
          </cell>
          <cell r="B2906">
            <v>6712</v>
          </cell>
        </row>
        <row r="2907">
          <cell r="A2907">
            <v>44050</v>
          </cell>
          <cell r="B2907">
            <v>6715</v>
          </cell>
        </row>
        <row r="2908">
          <cell r="A2908">
            <v>44060</v>
          </cell>
          <cell r="B2908">
            <v>6718</v>
          </cell>
        </row>
        <row r="2909">
          <cell r="A2909">
            <v>44070</v>
          </cell>
          <cell r="B2909">
            <v>6721</v>
          </cell>
        </row>
        <row r="2910">
          <cell r="A2910">
            <v>44080</v>
          </cell>
          <cell r="B2910">
            <v>6724</v>
          </cell>
        </row>
        <row r="2911">
          <cell r="A2911">
            <v>44090</v>
          </cell>
          <cell r="B2911">
            <v>6727</v>
          </cell>
        </row>
        <row r="2912">
          <cell r="A2912">
            <v>44100</v>
          </cell>
          <cell r="B2912">
            <v>6730</v>
          </cell>
        </row>
        <row r="2913">
          <cell r="A2913">
            <v>44110</v>
          </cell>
          <cell r="B2913">
            <v>6733</v>
          </cell>
        </row>
        <row r="2914">
          <cell r="A2914">
            <v>44120</v>
          </cell>
          <cell r="B2914">
            <v>6736</v>
          </cell>
        </row>
        <row r="2915">
          <cell r="A2915">
            <v>44130</v>
          </cell>
          <cell r="B2915">
            <v>6739</v>
          </cell>
        </row>
        <row r="2916">
          <cell r="A2916">
            <v>44140</v>
          </cell>
          <cell r="B2916">
            <v>6742</v>
          </cell>
        </row>
        <row r="2917">
          <cell r="A2917">
            <v>44150</v>
          </cell>
          <cell r="B2917">
            <v>6745</v>
          </cell>
        </row>
        <row r="2918">
          <cell r="A2918">
            <v>44160</v>
          </cell>
          <cell r="B2918">
            <v>6748</v>
          </cell>
        </row>
        <row r="2919">
          <cell r="A2919">
            <v>44170</v>
          </cell>
          <cell r="B2919">
            <v>6751</v>
          </cell>
        </row>
        <row r="2920">
          <cell r="A2920">
            <v>44180</v>
          </cell>
          <cell r="B2920">
            <v>6754</v>
          </cell>
        </row>
        <row r="2921">
          <cell r="A2921">
            <v>44190</v>
          </cell>
          <cell r="B2921">
            <v>6757</v>
          </cell>
        </row>
        <row r="2922">
          <cell r="A2922">
            <v>44200</v>
          </cell>
          <cell r="B2922">
            <v>6760</v>
          </cell>
        </row>
        <row r="2923">
          <cell r="A2923">
            <v>44210</v>
          </cell>
          <cell r="B2923">
            <v>6763</v>
          </cell>
        </row>
        <row r="2924">
          <cell r="A2924">
            <v>44220</v>
          </cell>
          <cell r="B2924">
            <v>6766</v>
          </cell>
        </row>
        <row r="2925">
          <cell r="A2925">
            <v>44230</v>
          </cell>
          <cell r="B2925">
            <v>6769</v>
          </cell>
        </row>
        <row r="2926">
          <cell r="A2926">
            <v>44240</v>
          </cell>
          <cell r="B2926">
            <v>6772</v>
          </cell>
        </row>
        <row r="2927">
          <cell r="A2927">
            <v>44250</v>
          </cell>
          <cell r="B2927">
            <v>6775</v>
          </cell>
        </row>
        <row r="2928">
          <cell r="A2928">
            <v>44260</v>
          </cell>
          <cell r="B2928">
            <v>6778</v>
          </cell>
        </row>
        <row r="2929">
          <cell r="A2929">
            <v>44270</v>
          </cell>
          <cell r="B2929">
            <v>6781</v>
          </cell>
        </row>
        <row r="2930">
          <cell r="A2930">
            <v>44280</v>
          </cell>
          <cell r="B2930">
            <v>6784</v>
          </cell>
        </row>
        <row r="2931">
          <cell r="A2931">
            <v>44290</v>
          </cell>
          <cell r="B2931">
            <v>6787</v>
          </cell>
        </row>
        <row r="2932">
          <cell r="A2932">
            <v>44300</v>
          </cell>
          <cell r="B2932">
            <v>6790</v>
          </cell>
        </row>
        <row r="2933">
          <cell r="A2933">
            <v>44310</v>
          </cell>
          <cell r="B2933">
            <v>6793</v>
          </cell>
        </row>
        <row r="2934">
          <cell r="A2934">
            <v>44320</v>
          </cell>
          <cell r="B2934">
            <v>6796</v>
          </cell>
        </row>
        <row r="2935">
          <cell r="A2935">
            <v>44330</v>
          </cell>
          <cell r="B2935">
            <v>6799</v>
          </cell>
        </row>
        <row r="2936">
          <cell r="A2936">
            <v>44340</v>
          </cell>
          <cell r="B2936">
            <v>6802</v>
          </cell>
        </row>
        <row r="2937">
          <cell r="A2937">
            <v>44350</v>
          </cell>
          <cell r="B2937">
            <v>6805</v>
          </cell>
        </row>
        <row r="2938">
          <cell r="A2938">
            <v>44360</v>
          </cell>
          <cell r="B2938">
            <v>6808</v>
          </cell>
        </row>
        <row r="2939">
          <cell r="A2939">
            <v>44370</v>
          </cell>
          <cell r="B2939">
            <v>6811</v>
          </cell>
        </row>
        <row r="2940">
          <cell r="A2940">
            <v>44380</v>
          </cell>
          <cell r="B2940">
            <v>6814</v>
          </cell>
        </row>
        <row r="2941">
          <cell r="A2941">
            <v>44390</v>
          </cell>
          <cell r="B2941">
            <v>6817</v>
          </cell>
        </row>
        <row r="2942">
          <cell r="A2942">
            <v>44400</v>
          </cell>
          <cell r="B2942">
            <v>6820</v>
          </cell>
        </row>
        <row r="2943">
          <cell r="A2943">
            <v>44410</v>
          </cell>
          <cell r="B2943">
            <v>6823</v>
          </cell>
        </row>
        <row r="2944">
          <cell r="A2944">
            <v>44420</v>
          </cell>
          <cell r="B2944">
            <v>6826</v>
          </cell>
        </row>
        <row r="2945">
          <cell r="A2945">
            <v>44430</v>
          </cell>
          <cell r="B2945">
            <v>6829</v>
          </cell>
        </row>
        <row r="2946">
          <cell r="A2946">
            <v>44440</v>
          </cell>
          <cell r="B2946">
            <v>6832</v>
          </cell>
        </row>
        <row r="2947">
          <cell r="A2947">
            <v>44450</v>
          </cell>
          <cell r="B2947">
            <v>6835</v>
          </cell>
        </row>
        <row r="2948">
          <cell r="A2948">
            <v>44460</v>
          </cell>
          <cell r="B2948">
            <v>6838</v>
          </cell>
        </row>
        <row r="2949">
          <cell r="A2949">
            <v>44470</v>
          </cell>
          <cell r="B2949">
            <v>6841</v>
          </cell>
        </row>
        <row r="2950">
          <cell r="A2950">
            <v>44480</v>
          </cell>
          <cell r="B2950">
            <v>6844</v>
          </cell>
        </row>
        <row r="2951">
          <cell r="A2951">
            <v>44490</v>
          </cell>
          <cell r="B2951">
            <v>6847</v>
          </cell>
        </row>
        <row r="2952">
          <cell r="A2952">
            <v>44500</v>
          </cell>
          <cell r="B2952">
            <v>6850</v>
          </cell>
        </row>
        <row r="2953">
          <cell r="A2953">
            <v>44510</v>
          </cell>
          <cell r="B2953">
            <v>6853</v>
          </cell>
        </row>
        <row r="2954">
          <cell r="A2954">
            <v>44520</v>
          </cell>
          <cell r="B2954">
            <v>6856</v>
          </cell>
        </row>
        <row r="2955">
          <cell r="A2955">
            <v>44530</v>
          </cell>
          <cell r="B2955">
            <v>6859</v>
          </cell>
        </row>
        <row r="2956">
          <cell r="A2956">
            <v>44540</v>
          </cell>
          <cell r="B2956">
            <v>6862</v>
          </cell>
        </row>
        <row r="2957">
          <cell r="A2957">
            <v>44550</v>
          </cell>
          <cell r="B2957">
            <v>6865</v>
          </cell>
        </row>
        <row r="2958">
          <cell r="A2958">
            <v>44560</v>
          </cell>
          <cell r="B2958">
            <v>6868</v>
          </cell>
        </row>
        <row r="2959">
          <cell r="A2959">
            <v>44570</v>
          </cell>
          <cell r="B2959">
            <v>6871</v>
          </cell>
        </row>
        <row r="2960">
          <cell r="A2960">
            <v>44580</v>
          </cell>
          <cell r="B2960">
            <v>6874</v>
          </cell>
        </row>
        <row r="2961">
          <cell r="A2961">
            <v>44590</v>
          </cell>
          <cell r="B2961">
            <v>6877</v>
          </cell>
        </row>
        <row r="2962">
          <cell r="A2962">
            <v>44600</v>
          </cell>
          <cell r="B2962">
            <v>6880</v>
          </cell>
        </row>
        <row r="2963">
          <cell r="A2963">
            <v>44610</v>
          </cell>
          <cell r="B2963">
            <v>6883</v>
          </cell>
        </row>
        <row r="2964">
          <cell r="A2964">
            <v>44620</v>
          </cell>
          <cell r="B2964">
            <v>6886</v>
          </cell>
        </row>
        <row r="2965">
          <cell r="A2965">
            <v>44630</v>
          </cell>
          <cell r="B2965">
            <v>6889</v>
          </cell>
        </row>
        <row r="2966">
          <cell r="A2966">
            <v>44640</v>
          </cell>
          <cell r="B2966">
            <v>6892</v>
          </cell>
        </row>
        <row r="2967">
          <cell r="A2967">
            <v>44650</v>
          </cell>
          <cell r="B2967">
            <v>6895</v>
          </cell>
        </row>
        <row r="2968">
          <cell r="A2968">
            <v>44660</v>
          </cell>
          <cell r="B2968">
            <v>6898</v>
          </cell>
        </row>
        <row r="2969">
          <cell r="A2969">
            <v>44670</v>
          </cell>
          <cell r="B2969">
            <v>6901</v>
          </cell>
        </row>
        <row r="2970">
          <cell r="A2970">
            <v>44680</v>
          </cell>
          <cell r="B2970">
            <v>6904</v>
          </cell>
        </row>
        <row r="2971">
          <cell r="A2971">
            <v>44690</v>
          </cell>
          <cell r="B2971">
            <v>6907</v>
          </cell>
        </row>
        <row r="2972">
          <cell r="A2972">
            <v>44700</v>
          </cell>
          <cell r="B2972">
            <v>6910</v>
          </cell>
        </row>
        <row r="2973">
          <cell r="A2973">
            <v>44710</v>
          </cell>
          <cell r="B2973">
            <v>6913</v>
          </cell>
        </row>
        <row r="2974">
          <cell r="A2974">
            <v>44720</v>
          </cell>
          <cell r="B2974">
            <v>6916</v>
          </cell>
        </row>
        <row r="2975">
          <cell r="A2975">
            <v>44730</v>
          </cell>
          <cell r="B2975">
            <v>6919</v>
          </cell>
        </row>
        <row r="2976">
          <cell r="A2976">
            <v>44740</v>
          </cell>
          <cell r="B2976">
            <v>6922</v>
          </cell>
        </row>
        <row r="2977">
          <cell r="A2977">
            <v>44750</v>
          </cell>
          <cell r="B2977">
            <v>6925</v>
          </cell>
        </row>
        <row r="2978">
          <cell r="A2978">
            <v>44760</v>
          </cell>
          <cell r="B2978">
            <v>6928</v>
          </cell>
        </row>
        <row r="2979">
          <cell r="A2979">
            <v>44770</v>
          </cell>
          <cell r="B2979">
            <v>6931</v>
          </cell>
        </row>
        <row r="2980">
          <cell r="A2980">
            <v>44780</v>
          </cell>
          <cell r="B2980">
            <v>6934</v>
          </cell>
        </row>
        <row r="2981">
          <cell r="A2981">
            <v>44790</v>
          </cell>
          <cell r="B2981">
            <v>6937</v>
          </cell>
        </row>
        <row r="2982">
          <cell r="A2982">
            <v>44800</v>
          </cell>
          <cell r="B2982">
            <v>6940</v>
          </cell>
        </row>
        <row r="2983">
          <cell r="A2983">
            <v>44810</v>
          </cell>
          <cell r="B2983">
            <v>6943</v>
          </cell>
        </row>
        <row r="2984">
          <cell r="A2984">
            <v>44820</v>
          </cell>
          <cell r="B2984">
            <v>6946</v>
          </cell>
        </row>
        <row r="2985">
          <cell r="A2985">
            <v>44830</v>
          </cell>
          <cell r="B2985">
            <v>6949</v>
          </cell>
        </row>
        <row r="2986">
          <cell r="A2986">
            <v>44840</v>
          </cell>
          <cell r="B2986">
            <v>6952</v>
          </cell>
        </row>
        <row r="2987">
          <cell r="A2987">
            <v>44850</v>
          </cell>
          <cell r="B2987">
            <v>6955</v>
          </cell>
        </row>
        <row r="2988">
          <cell r="A2988">
            <v>44860</v>
          </cell>
          <cell r="B2988">
            <v>6958</v>
          </cell>
        </row>
        <row r="2989">
          <cell r="A2989">
            <v>44870</v>
          </cell>
          <cell r="B2989">
            <v>6961</v>
          </cell>
        </row>
        <row r="2990">
          <cell r="A2990">
            <v>44880</v>
          </cell>
          <cell r="B2990">
            <v>6964</v>
          </cell>
        </row>
        <row r="2991">
          <cell r="A2991">
            <v>44890</v>
          </cell>
          <cell r="B2991">
            <v>6967</v>
          </cell>
        </row>
        <row r="2992">
          <cell r="A2992">
            <v>44900</v>
          </cell>
          <cell r="B2992">
            <v>6970</v>
          </cell>
        </row>
        <row r="2993">
          <cell r="A2993">
            <v>44910</v>
          </cell>
          <cell r="B2993">
            <v>6973</v>
          </cell>
        </row>
        <row r="2994">
          <cell r="A2994">
            <v>44920</v>
          </cell>
          <cell r="B2994">
            <v>6976</v>
          </cell>
        </row>
        <row r="2995">
          <cell r="A2995">
            <v>44930</v>
          </cell>
          <cell r="B2995">
            <v>6979</v>
          </cell>
        </row>
        <row r="2996">
          <cell r="A2996">
            <v>44940</v>
          </cell>
          <cell r="B2996">
            <v>6982</v>
          </cell>
        </row>
        <row r="2997">
          <cell r="A2997">
            <v>44950</v>
          </cell>
          <cell r="B2997">
            <v>6985</v>
          </cell>
        </row>
        <row r="2998">
          <cell r="A2998">
            <v>44960</v>
          </cell>
          <cell r="B2998">
            <v>6988</v>
          </cell>
        </row>
        <row r="2999">
          <cell r="A2999">
            <v>44970</v>
          </cell>
          <cell r="B2999">
            <v>6991</v>
          </cell>
        </row>
        <row r="3000">
          <cell r="A3000">
            <v>44980</v>
          </cell>
          <cell r="B3000">
            <v>6994</v>
          </cell>
        </row>
        <row r="3001">
          <cell r="A3001">
            <v>44990</v>
          </cell>
          <cell r="B3001">
            <v>6997</v>
          </cell>
        </row>
        <row r="3002">
          <cell r="A3002">
            <v>45000</v>
          </cell>
          <cell r="B3002">
            <v>7000</v>
          </cell>
        </row>
        <row r="3003">
          <cell r="A3003">
            <v>45010</v>
          </cell>
          <cell r="B3003">
            <v>7003</v>
          </cell>
        </row>
        <row r="3004">
          <cell r="A3004">
            <v>45020</v>
          </cell>
          <cell r="B3004">
            <v>7006</v>
          </cell>
        </row>
        <row r="3005">
          <cell r="A3005">
            <v>45030</v>
          </cell>
          <cell r="B3005">
            <v>7009</v>
          </cell>
        </row>
        <row r="3006">
          <cell r="A3006">
            <v>45040</v>
          </cell>
          <cell r="B3006">
            <v>7012</v>
          </cell>
        </row>
        <row r="3007">
          <cell r="A3007">
            <v>45050</v>
          </cell>
          <cell r="B3007">
            <v>7015</v>
          </cell>
        </row>
        <row r="3008">
          <cell r="A3008">
            <v>45060</v>
          </cell>
          <cell r="B3008">
            <v>7018</v>
          </cell>
        </row>
        <row r="3009">
          <cell r="A3009">
            <v>45070</v>
          </cell>
          <cell r="B3009">
            <v>7021</v>
          </cell>
        </row>
        <row r="3010">
          <cell r="A3010">
            <v>45080</v>
          </cell>
          <cell r="B3010">
            <v>7024</v>
          </cell>
        </row>
        <row r="3011">
          <cell r="A3011">
            <v>45090</v>
          </cell>
          <cell r="B3011">
            <v>7027</v>
          </cell>
        </row>
        <row r="3012">
          <cell r="A3012">
            <v>45100</v>
          </cell>
          <cell r="B3012">
            <v>7030</v>
          </cell>
        </row>
        <row r="3013">
          <cell r="A3013">
            <v>45110</v>
          </cell>
          <cell r="B3013">
            <v>7033</v>
          </cell>
        </row>
        <row r="3014">
          <cell r="A3014">
            <v>45120</v>
          </cell>
          <cell r="B3014">
            <v>7036</v>
          </cell>
        </row>
        <row r="3015">
          <cell r="A3015">
            <v>45130</v>
          </cell>
          <cell r="B3015">
            <v>7039</v>
          </cell>
        </row>
        <row r="3016">
          <cell r="A3016">
            <v>45140</v>
          </cell>
          <cell r="B3016">
            <v>7042</v>
          </cell>
        </row>
        <row r="3017">
          <cell r="A3017">
            <v>45150</v>
          </cell>
          <cell r="B3017">
            <v>7045</v>
          </cell>
        </row>
        <row r="3018">
          <cell r="A3018">
            <v>45160</v>
          </cell>
          <cell r="B3018">
            <v>7048</v>
          </cell>
        </row>
        <row r="3019">
          <cell r="A3019">
            <v>45170</v>
          </cell>
          <cell r="B3019">
            <v>7051</v>
          </cell>
        </row>
        <row r="3020">
          <cell r="A3020">
            <v>45180</v>
          </cell>
          <cell r="B3020">
            <v>7054</v>
          </cell>
        </row>
        <row r="3021">
          <cell r="A3021">
            <v>45190</v>
          </cell>
          <cell r="B3021">
            <v>7057</v>
          </cell>
        </row>
        <row r="3022">
          <cell r="A3022">
            <v>45200</v>
          </cell>
          <cell r="B3022">
            <v>7060</v>
          </cell>
        </row>
        <row r="3023">
          <cell r="A3023">
            <v>45210</v>
          </cell>
          <cell r="B3023">
            <v>7063</v>
          </cell>
        </row>
        <row r="3024">
          <cell r="A3024">
            <v>45220</v>
          </cell>
          <cell r="B3024">
            <v>7066</v>
          </cell>
        </row>
        <row r="3025">
          <cell r="A3025">
            <v>45230</v>
          </cell>
          <cell r="B3025">
            <v>7069</v>
          </cell>
        </row>
        <row r="3026">
          <cell r="A3026">
            <v>45240</v>
          </cell>
          <cell r="B3026">
            <v>7072</v>
          </cell>
        </row>
        <row r="3027">
          <cell r="A3027">
            <v>45250</v>
          </cell>
          <cell r="B3027">
            <v>7075</v>
          </cell>
        </row>
        <row r="3028">
          <cell r="A3028">
            <v>45260</v>
          </cell>
          <cell r="B3028">
            <v>7078</v>
          </cell>
        </row>
        <row r="3029">
          <cell r="A3029">
            <v>45270</v>
          </cell>
          <cell r="B3029">
            <v>7081</v>
          </cell>
        </row>
        <row r="3030">
          <cell r="A3030">
            <v>45280</v>
          </cell>
          <cell r="B3030">
            <v>7084</v>
          </cell>
        </row>
        <row r="3031">
          <cell r="A3031">
            <v>45290</v>
          </cell>
          <cell r="B3031">
            <v>7087</v>
          </cell>
        </row>
        <row r="3032">
          <cell r="A3032">
            <v>45300</v>
          </cell>
          <cell r="B3032">
            <v>7090</v>
          </cell>
        </row>
        <row r="3033">
          <cell r="A3033">
            <v>45310</v>
          </cell>
          <cell r="B3033">
            <v>7093</v>
          </cell>
        </row>
        <row r="3034">
          <cell r="A3034">
            <v>45320</v>
          </cell>
          <cell r="B3034">
            <v>7096</v>
          </cell>
        </row>
        <row r="3035">
          <cell r="A3035">
            <v>45330</v>
          </cell>
          <cell r="B3035">
            <v>7099</v>
          </cell>
        </row>
        <row r="3036">
          <cell r="A3036">
            <v>45340</v>
          </cell>
          <cell r="B3036">
            <v>7102</v>
          </cell>
        </row>
        <row r="3037">
          <cell r="A3037">
            <v>45350</v>
          </cell>
          <cell r="B3037">
            <v>7105</v>
          </cell>
        </row>
        <row r="3038">
          <cell r="A3038">
            <v>45360</v>
          </cell>
          <cell r="B3038">
            <v>7108</v>
          </cell>
        </row>
        <row r="3039">
          <cell r="A3039">
            <v>45370</v>
          </cell>
          <cell r="B3039">
            <v>7111</v>
          </cell>
        </row>
        <row r="3040">
          <cell r="A3040">
            <v>45380</v>
          </cell>
          <cell r="B3040">
            <v>7114</v>
          </cell>
        </row>
        <row r="3041">
          <cell r="A3041">
            <v>45390</v>
          </cell>
          <cell r="B3041">
            <v>7117</v>
          </cell>
        </row>
        <row r="3042">
          <cell r="A3042">
            <v>45400</v>
          </cell>
          <cell r="B3042">
            <v>7120</v>
          </cell>
        </row>
        <row r="3043">
          <cell r="A3043">
            <v>45410</v>
          </cell>
          <cell r="B3043">
            <v>7123</v>
          </cell>
        </row>
        <row r="3044">
          <cell r="A3044">
            <v>45420</v>
          </cell>
          <cell r="B3044">
            <v>7126</v>
          </cell>
        </row>
        <row r="3045">
          <cell r="A3045">
            <v>45430</v>
          </cell>
          <cell r="B3045">
            <v>7129</v>
          </cell>
        </row>
        <row r="3046">
          <cell r="A3046">
            <v>45440</v>
          </cell>
          <cell r="B3046">
            <v>7132</v>
          </cell>
        </row>
        <row r="3047">
          <cell r="A3047">
            <v>45450</v>
          </cell>
          <cell r="B3047">
            <v>7135</v>
          </cell>
        </row>
        <row r="3048">
          <cell r="A3048">
            <v>45460</v>
          </cell>
          <cell r="B3048">
            <v>7138</v>
          </cell>
        </row>
        <row r="3049">
          <cell r="A3049">
            <v>45470</v>
          </cell>
          <cell r="B3049">
            <v>7141</v>
          </cell>
        </row>
        <row r="3050">
          <cell r="A3050">
            <v>45480</v>
          </cell>
          <cell r="B3050">
            <v>7144</v>
          </cell>
        </row>
        <row r="3051">
          <cell r="A3051">
            <v>45490</v>
          </cell>
          <cell r="B3051">
            <v>7147</v>
          </cell>
        </row>
        <row r="3052">
          <cell r="A3052">
            <v>45500</v>
          </cell>
          <cell r="B3052">
            <v>7150</v>
          </cell>
        </row>
        <row r="3053">
          <cell r="A3053">
            <v>45510</v>
          </cell>
          <cell r="B3053">
            <v>7153</v>
          </cell>
        </row>
        <row r="3054">
          <cell r="A3054">
            <v>45520</v>
          </cell>
          <cell r="B3054">
            <v>7156</v>
          </cell>
        </row>
        <row r="3055">
          <cell r="A3055">
            <v>45530</v>
          </cell>
          <cell r="B3055">
            <v>7159</v>
          </cell>
        </row>
        <row r="3056">
          <cell r="A3056">
            <v>45540</v>
          </cell>
          <cell r="B3056">
            <v>7162</v>
          </cell>
        </row>
        <row r="3057">
          <cell r="A3057">
            <v>45550</v>
          </cell>
          <cell r="B3057">
            <v>7165</v>
          </cell>
        </row>
        <row r="3058">
          <cell r="A3058">
            <v>45560</v>
          </cell>
          <cell r="B3058">
            <v>7168</v>
          </cell>
        </row>
        <row r="3059">
          <cell r="A3059">
            <v>45570</v>
          </cell>
          <cell r="B3059">
            <v>7171</v>
          </cell>
        </row>
        <row r="3060">
          <cell r="A3060">
            <v>45580</v>
          </cell>
          <cell r="B3060">
            <v>7174</v>
          </cell>
        </row>
        <row r="3061">
          <cell r="A3061">
            <v>45590</v>
          </cell>
          <cell r="B3061">
            <v>7177</v>
          </cell>
        </row>
        <row r="3062">
          <cell r="A3062">
            <v>45600</v>
          </cell>
          <cell r="B3062">
            <v>7180</v>
          </cell>
        </row>
        <row r="3063">
          <cell r="A3063">
            <v>45610</v>
          </cell>
          <cell r="B3063">
            <v>7183</v>
          </cell>
        </row>
        <row r="3064">
          <cell r="A3064">
            <v>45620</v>
          </cell>
          <cell r="B3064">
            <v>7186</v>
          </cell>
        </row>
        <row r="3065">
          <cell r="A3065">
            <v>45630</v>
          </cell>
          <cell r="B3065">
            <v>7189</v>
          </cell>
        </row>
        <row r="3066">
          <cell r="A3066">
            <v>45640</v>
          </cell>
          <cell r="B3066">
            <v>7192</v>
          </cell>
        </row>
        <row r="3067">
          <cell r="A3067">
            <v>45650</v>
          </cell>
          <cell r="B3067">
            <v>7195</v>
          </cell>
        </row>
        <row r="3068">
          <cell r="A3068">
            <v>45660</v>
          </cell>
          <cell r="B3068">
            <v>7198</v>
          </cell>
        </row>
        <row r="3069">
          <cell r="A3069">
            <v>45670</v>
          </cell>
          <cell r="B3069">
            <v>7201</v>
          </cell>
        </row>
        <row r="3070">
          <cell r="A3070">
            <v>45680</v>
          </cell>
          <cell r="B3070">
            <v>7204</v>
          </cell>
        </row>
        <row r="3071">
          <cell r="A3071">
            <v>45690</v>
          </cell>
          <cell r="B3071">
            <v>7207</v>
          </cell>
        </row>
        <row r="3072">
          <cell r="A3072">
            <v>45700</v>
          </cell>
          <cell r="B3072">
            <v>7210</v>
          </cell>
        </row>
        <row r="3073">
          <cell r="A3073">
            <v>45710</v>
          </cell>
          <cell r="B3073">
            <v>7213</v>
          </cell>
        </row>
        <row r="3074">
          <cell r="A3074">
            <v>45720</v>
          </cell>
          <cell r="B3074">
            <v>7216</v>
          </cell>
        </row>
        <row r="3075">
          <cell r="A3075">
            <v>45730</v>
          </cell>
          <cell r="B3075">
            <v>7219</v>
          </cell>
        </row>
        <row r="3076">
          <cell r="A3076">
            <v>45740</v>
          </cell>
          <cell r="B3076">
            <v>7222</v>
          </cell>
        </row>
        <row r="3077">
          <cell r="A3077">
            <v>45750</v>
          </cell>
          <cell r="B3077">
            <v>7225</v>
          </cell>
        </row>
        <row r="3078">
          <cell r="A3078">
            <v>45760</v>
          </cell>
          <cell r="B3078">
            <v>7228</v>
          </cell>
        </row>
        <row r="3079">
          <cell r="A3079">
            <v>45770</v>
          </cell>
          <cell r="B3079">
            <v>7231</v>
          </cell>
        </row>
        <row r="3080">
          <cell r="A3080">
            <v>45780</v>
          </cell>
          <cell r="B3080">
            <v>7234</v>
          </cell>
        </row>
        <row r="3081">
          <cell r="A3081">
            <v>45790</v>
          </cell>
          <cell r="B3081">
            <v>7237</v>
          </cell>
        </row>
        <row r="3082">
          <cell r="A3082">
            <v>45800</v>
          </cell>
          <cell r="B3082">
            <v>7240</v>
          </cell>
        </row>
        <row r="3083">
          <cell r="A3083">
            <v>45810</v>
          </cell>
          <cell r="B3083">
            <v>7243</v>
          </cell>
        </row>
        <row r="3084">
          <cell r="A3084">
            <v>45820</v>
          </cell>
          <cell r="B3084">
            <v>7246</v>
          </cell>
        </row>
        <row r="3085">
          <cell r="A3085">
            <v>45830</v>
          </cell>
          <cell r="B3085">
            <v>7249</v>
          </cell>
        </row>
        <row r="3086">
          <cell r="A3086">
            <v>45840</v>
          </cell>
          <cell r="B3086">
            <v>7252</v>
          </cell>
        </row>
        <row r="3087">
          <cell r="A3087">
            <v>45850</v>
          </cell>
          <cell r="B3087">
            <v>7255</v>
          </cell>
        </row>
        <row r="3088">
          <cell r="A3088">
            <v>45860</v>
          </cell>
          <cell r="B3088">
            <v>7258</v>
          </cell>
        </row>
        <row r="3089">
          <cell r="A3089">
            <v>45870</v>
          </cell>
          <cell r="B3089">
            <v>7261</v>
          </cell>
        </row>
        <row r="3090">
          <cell r="A3090">
            <v>45880</v>
          </cell>
          <cell r="B3090">
            <v>7264</v>
          </cell>
        </row>
        <row r="3091">
          <cell r="A3091">
            <v>45890</v>
          </cell>
          <cell r="B3091">
            <v>7267</v>
          </cell>
        </row>
        <row r="3092">
          <cell r="A3092">
            <v>45900</v>
          </cell>
          <cell r="B3092">
            <v>7270</v>
          </cell>
        </row>
        <row r="3093">
          <cell r="A3093">
            <v>45910</v>
          </cell>
          <cell r="B3093">
            <v>7273</v>
          </cell>
        </row>
        <row r="3094">
          <cell r="A3094">
            <v>45920</v>
          </cell>
          <cell r="B3094">
            <v>7276</v>
          </cell>
        </row>
        <row r="3095">
          <cell r="A3095">
            <v>45930</v>
          </cell>
          <cell r="B3095">
            <v>7279</v>
          </cell>
        </row>
        <row r="3096">
          <cell r="A3096">
            <v>45940</v>
          </cell>
          <cell r="B3096">
            <v>7282</v>
          </cell>
        </row>
        <row r="3097">
          <cell r="A3097">
            <v>45950</v>
          </cell>
          <cell r="B3097">
            <v>7285</v>
          </cell>
        </row>
        <row r="3098">
          <cell r="A3098">
            <v>45960</v>
          </cell>
          <cell r="B3098">
            <v>7288</v>
          </cell>
        </row>
        <row r="3099">
          <cell r="A3099">
            <v>45970</v>
          </cell>
          <cell r="B3099">
            <v>7291</v>
          </cell>
        </row>
        <row r="3100">
          <cell r="A3100">
            <v>45980</v>
          </cell>
          <cell r="B3100">
            <v>7294</v>
          </cell>
        </row>
        <row r="3101">
          <cell r="A3101">
            <v>45990</v>
          </cell>
          <cell r="B3101">
            <v>7297</v>
          </cell>
        </row>
        <row r="3102">
          <cell r="A3102">
            <v>46000</v>
          </cell>
          <cell r="B3102">
            <v>7300</v>
          </cell>
        </row>
        <row r="3103">
          <cell r="A3103">
            <v>46010</v>
          </cell>
          <cell r="B3103">
            <v>7303</v>
          </cell>
        </row>
        <row r="3104">
          <cell r="A3104">
            <v>46020</v>
          </cell>
          <cell r="B3104">
            <v>7306</v>
          </cell>
        </row>
        <row r="3105">
          <cell r="A3105">
            <v>46030</v>
          </cell>
          <cell r="B3105">
            <v>7309</v>
          </cell>
        </row>
        <row r="3106">
          <cell r="A3106">
            <v>46040</v>
          </cell>
          <cell r="B3106">
            <v>7312</v>
          </cell>
        </row>
        <row r="3107">
          <cell r="A3107">
            <v>46050</v>
          </cell>
          <cell r="B3107">
            <v>7315</v>
          </cell>
        </row>
        <row r="3108">
          <cell r="A3108">
            <v>46060</v>
          </cell>
          <cell r="B3108">
            <v>7318</v>
          </cell>
        </row>
        <row r="3109">
          <cell r="A3109">
            <v>46070</v>
          </cell>
          <cell r="B3109">
            <v>7321</v>
          </cell>
        </row>
        <row r="3110">
          <cell r="A3110">
            <v>46080</v>
          </cell>
          <cell r="B3110">
            <v>7324</v>
          </cell>
        </row>
        <row r="3111">
          <cell r="A3111">
            <v>46090</v>
          </cell>
          <cell r="B3111">
            <v>7327</v>
          </cell>
        </row>
        <row r="3112">
          <cell r="A3112">
            <v>46100</v>
          </cell>
          <cell r="B3112">
            <v>7330</v>
          </cell>
        </row>
        <row r="3113">
          <cell r="A3113">
            <v>46110</v>
          </cell>
          <cell r="B3113">
            <v>7333</v>
          </cell>
        </row>
        <row r="3114">
          <cell r="A3114">
            <v>46120</v>
          </cell>
          <cell r="B3114">
            <v>7336</v>
          </cell>
        </row>
        <row r="3115">
          <cell r="A3115">
            <v>46130</v>
          </cell>
          <cell r="B3115">
            <v>7339</v>
          </cell>
        </row>
        <row r="3116">
          <cell r="A3116">
            <v>46140</v>
          </cell>
          <cell r="B3116">
            <v>7342</v>
          </cell>
        </row>
        <row r="3117">
          <cell r="A3117">
            <v>46150</v>
          </cell>
          <cell r="B3117">
            <v>7345</v>
          </cell>
        </row>
        <row r="3118">
          <cell r="A3118">
            <v>46160</v>
          </cell>
          <cell r="B3118">
            <v>7348</v>
          </cell>
        </row>
        <row r="3119">
          <cell r="A3119">
            <v>46170</v>
          </cell>
          <cell r="B3119">
            <v>7351</v>
          </cell>
        </row>
        <row r="3120">
          <cell r="A3120">
            <v>46180</v>
          </cell>
          <cell r="B3120">
            <v>7354</v>
          </cell>
        </row>
        <row r="3121">
          <cell r="A3121">
            <v>46190</v>
          </cell>
          <cell r="B3121">
            <v>7357</v>
          </cell>
        </row>
        <row r="3122">
          <cell r="A3122">
            <v>46200</v>
          </cell>
          <cell r="B3122">
            <v>7360</v>
          </cell>
        </row>
        <row r="3123">
          <cell r="A3123">
            <v>46210</v>
          </cell>
          <cell r="B3123">
            <v>7363</v>
          </cell>
        </row>
        <row r="3124">
          <cell r="A3124">
            <v>46220</v>
          </cell>
          <cell r="B3124">
            <v>7366</v>
          </cell>
        </row>
        <row r="3125">
          <cell r="A3125">
            <v>46230</v>
          </cell>
          <cell r="B3125">
            <v>7369</v>
          </cell>
        </row>
        <row r="3126">
          <cell r="A3126">
            <v>46240</v>
          </cell>
          <cell r="B3126">
            <v>7372</v>
          </cell>
        </row>
        <row r="3127">
          <cell r="A3127">
            <v>46250</v>
          </cell>
          <cell r="B3127">
            <v>7375</v>
          </cell>
        </row>
        <row r="3128">
          <cell r="A3128">
            <v>46260</v>
          </cell>
          <cell r="B3128">
            <v>7378</v>
          </cell>
        </row>
        <row r="3129">
          <cell r="A3129">
            <v>46270</v>
          </cell>
          <cell r="B3129">
            <v>7381</v>
          </cell>
        </row>
        <row r="3130">
          <cell r="A3130">
            <v>46280</v>
          </cell>
          <cell r="B3130">
            <v>7384</v>
          </cell>
        </row>
        <row r="3131">
          <cell r="A3131">
            <v>46290</v>
          </cell>
          <cell r="B3131">
            <v>7387</v>
          </cell>
        </row>
        <row r="3132">
          <cell r="A3132">
            <v>46300</v>
          </cell>
          <cell r="B3132">
            <v>7390</v>
          </cell>
        </row>
        <row r="3133">
          <cell r="A3133">
            <v>46310</v>
          </cell>
          <cell r="B3133">
            <v>7393</v>
          </cell>
        </row>
        <row r="3134">
          <cell r="A3134">
            <v>46320</v>
          </cell>
          <cell r="B3134">
            <v>7396</v>
          </cell>
        </row>
        <row r="3135">
          <cell r="A3135">
            <v>46330</v>
          </cell>
          <cell r="B3135">
            <v>7399</v>
          </cell>
        </row>
        <row r="3136">
          <cell r="A3136">
            <v>46340</v>
          </cell>
          <cell r="B3136">
            <v>7402</v>
          </cell>
        </row>
        <row r="3137">
          <cell r="A3137">
            <v>46350</v>
          </cell>
          <cell r="B3137">
            <v>7405</v>
          </cell>
        </row>
        <row r="3138">
          <cell r="A3138">
            <v>46360</v>
          </cell>
          <cell r="B3138">
            <v>7408</v>
          </cell>
        </row>
        <row r="3139">
          <cell r="A3139">
            <v>46370</v>
          </cell>
          <cell r="B3139">
            <v>7411</v>
          </cell>
        </row>
        <row r="3140">
          <cell r="A3140">
            <v>46380</v>
          </cell>
          <cell r="B3140">
            <v>7414</v>
          </cell>
        </row>
        <row r="3141">
          <cell r="A3141">
            <v>46390</v>
          </cell>
          <cell r="B3141">
            <v>7417</v>
          </cell>
        </row>
        <row r="3142">
          <cell r="A3142">
            <v>46400</v>
          </cell>
          <cell r="B3142">
            <v>7420</v>
          </cell>
        </row>
        <row r="3143">
          <cell r="A3143">
            <v>46410</v>
          </cell>
          <cell r="B3143">
            <v>7423</v>
          </cell>
        </row>
        <row r="3144">
          <cell r="A3144">
            <v>46420</v>
          </cell>
          <cell r="B3144">
            <v>7426</v>
          </cell>
        </row>
        <row r="3145">
          <cell r="A3145">
            <v>46430</v>
          </cell>
          <cell r="B3145">
            <v>7429</v>
          </cell>
        </row>
        <row r="3146">
          <cell r="A3146">
            <v>46440</v>
          </cell>
          <cell r="B3146">
            <v>7432</v>
          </cell>
        </row>
        <row r="3147">
          <cell r="A3147">
            <v>46450</v>
          </cell>
          <cell r="B3147">
            <v>7435</v>
          </cell>
        </row>
        <row r="3148">
          <cell r="A3148">
            <v>46460</v>
          </cell>
          <cell r="B3148">
            <v>7438</v>
          </cell>
        </row>
        <row r="3149">
          <cell r="A3149">
            <v>46470</v>
          </cell>
          <cell r="B3149">
            <v>7441</v>
          </cell>
        </row>
        <row r="3150">
          <cell r="A3150">
            <v>46480</v>
          </cell>
          <cell r="B3150">
            <v>7444</v>
          </cell>
        </row>
        <row r="3151">
          <cell r="A3151">
            <v>46490</v>
          </cell>
          <cell r="B3151">
            <v>7447</v>
          </cell>
        </row>
        <row r="3152">
          <cell r="A3152">
            <v>46500</v>
          </cell>
          <cell r="B3152">
            <v>7450</v>
          </cell>
        </row>
        <row r="3153">
          <cell r="A3153">
            <v>46510</v>
          </cell>
          <cell r="B3153">
            <v>7453</v>
          </cell>
        </row>
        <row r="3154">
          <cell r="A3154">
            <v>46520</v>
          </cell>
          <cell r="B3154">
            <v>7456</v>
          </cell>
        </row>
        <row r="3155">
          <cell r="A3155">
            <v>46530</v>
          </cell>
          <cell r="B3155">
            <v>7459</v>
          </cell>
        </row>
        <row r="3156">
          <cell r="A3156">
            <v>46540</v>
          </cell>
          <cell r="B3156">
            <v>7462</v>
          </cell>
        </row>
        <row r="3157">
          <cell r="A3157">
            <v>46550</v>
          </cell>
          <cell r="B3157">
            <v>7465</v>
          </cell>
        </row>
        <row r="3158">
          <cell r="A3158">
            <v>46560</v>
          </cell>
          <cell r="B3158">
            <v>7468</v>
          </cell>
        </row>
        <row r="3159">
          <cell r="A3159">
            <v>46570</v>
          </cell>
          <cell r="B3159">
            <v>7471</v>
          </cell>
        </row>
        <row r="3160">
          <cell r="A3160">
            <v>46580</v>
          </cell>
          <cell r="B3160">
            <v>7474</v>
          </cell>
        </row>
        <row r="3161">
          <cell r="A3161">
            <v>46590</v>
          </cell>
          <cell r="B3161">
            <v>7477</v>
          </cell>
        </row>
        <row r="3162">
          <cell r="A3162">
            <v>46600</v>
          </cell>
          <cell r="B3162">
            <v>7480</v>
          </cell>
        </row>
        <row r="3163">
          <cell r="A3163">
            <v>46610</v>
          </cell>
          <cell r="B3163">
            <v>7483</v>
          </cell>
        </row>
        <row r="3164">
          <cell r="A3164">
            <v>46620</v>
          </cell>
          <cell r="B3164">
            <v>7486</v>
          </cell>
        </row>
        <row r="3165">
          <cell r="A3165">
            <v>46630</v>
          </cell>
          <cell r="B3165">
            <v>7489</v>
          </cell>
        </row>
        <row r="3166">
          <cell r="A3166">
            <v>46640</v>
          </cell>
          <cell r="B3166">
            <v>7492</v>
          </cell>
        </row>
        <row r="3167">
          <cell r="A3167">
            <v>46650</v>
          </cell>
          <cell r="B3167">
            <v>7495</v>
          </cell>
        </row>
        <row r="3168">
          <cell r="A3168">
            <v>46660</v>
          </cell>
          <cell r="B3168">
            <v>7498</v>
          </cell>
        </row>
        <row r="3169">
          <cell r="A3169">
            <v>46670</v>
          </cell>
          <cell r="B3169">
            <v>7501</v>
          </cell>
        </row>
        <row r="3170">
          <cell r="A3170">
            <v>46680</v>
          </cell>
          <cell r="B3170">
            <v>7504</v>
          </cell>
        </row>
        <row r="3171">
          <cell r="A3171">
            <v>46690</v>
          </cell>
          <cell r="B3171">
            <v>7507</v>
          </cell>
        </row>
        <row r="3172">
          <cell r="A3172">
            <v>46700</v>
          </cell>
          <cell r="B3172">
            <v>7510</v>
          </cell>
        </row>
        <row r="3173">
          <cell r="A3173">
            <v>46710</v>
          </cell>
          <cell r="B3173">
            <v>7513</v>
          </cell>
        </row>
        <row r="3174">
          <cell r="A3174">
            <v>46720</v>
          </cell>
          <cell r="B3174">
            <v>7516</v>
          </cell>
        </row>
        <row r="3175">
          <cell r="A3175">
            <v>46730</v>
          </cell>
          <cell r="B3175">
            <v>7519</v>
          </cell>
        </row>
        <row r="3176">
          <cell r="A3176">
            <v>46740</v>
          </cell>
          <cell r="B3176">
            <v>7522</v>
          </cell>
        </row>
        <row r="3177">
          <cell r="A3177">
            <v>46750</v>
          </cell>
          <cell r="B3177">
            <v>7525</v>
          </cell>
        </row>
        <row r="3178">
          <cell r="A3178">
            <v>46760</v>
          </cell>
          <cell r="B3178">
            <v>7528</v>
          </cell>
        </row>
        <row r="3179">
          <cell r="A3179">
            <v>46770</v>
          </cell>
          <cell r="B3179">
            <v>7531</v>
          </cell>
        </row>
        <row r="3180">
          <cell r="A3180">
            <v>46780</v>
          </cell>
          <cell r="B3180">
            <v>7534</v>
          </cell>
        </row>
        <row r="3181">
          <cell r="A3181">
            <v>46790</v>
          </cell>
          <cell r="B3181">
            <v>7537</v>
          </cell>
        </row>
        <row r="3182">
          <cell r="A3182">
            <v>46800</v>
          </cell>
          <cell r="B3182">
            <v>7540</v>
          </cell>
        </row>
        <row r="3183">
          <cell r="A3183">
            <v>46810</v>
          </cell>
          <cell r="B3183">
            <v>7543</v>
          </cell>
        </row>
        <row r="3184">
          <cell r="A3184">
            <v>46820</v>
          </cell>
          <cell r="B3184">
            <v>7546</v>
          </cell>
        </row>
        <row r="3185">
          <cell r="A3185">
            <v>46830</v>
          </cell>
          <cell r="B3185">
            <v>7549</v>
          </cell>
        </row>
        <row r="3186">
          <cell r="A3186">
            <v>46840</v>
          </cell>
          <cell r="B3186">
            <v>7552</v>
          </cell>
        </row>
        <row r="3187">
          <cell r="A3187">
            <v>46850</v>
          </cell>
          <cell r="B3187">
            <v>7555</v>
          </cell>
        </row>
        <row r="3188">
          <cell r="A3188">
            <v>46860</v>
          </cell>
          <cell r="B3188">
            <v>7558</v>
          </cell>
        </row>
        <row r="3189">
          <cell r="A3189">
            <v>46870</v>
          </cell>
          <cell r="B3189">
            <v>7561</v>
          </cell>
        </row>
        <row r="3190">
          <cell r="A3190">
            <v>46880</v>
          </cell>
          <cell r="B3190">
            <v>7564</v>
          </cell>
        </row>
        <row r="3191">
          <cell r="A3191">
            <v>46890</v>
          </cell>
          <cell r="B3191">
            <v>7567</v>
          </cell>
        </row>
        <row r="3192">
          <cell r="A3192">
            <v>46900</v>
          </cell>
          <cell r="B3192">
            <v>7570</v>
          </cell>
        </row>
        <row r="3193">
          <cell r="A3193">
            <v>46910</v>
          </cell>
          <cell r="B3193">
            <v>7573</v>
          </cell>
        </row>
        <row r="3194">
          <cell r="A3194">
            <v>46920</v>
          </cell>
          <cell r="B3194">
            <v>7576</v>
          </cell>
        </row>
        <row r="3195">
          <cell r="A3195">
            <v>46930</v>
          </cell>
          <cell r="B3195">
            <v>7579</v>
          </cell>
        </row>
        <row r="3196">
          <cell r="A3196">
            <v>46940</v>
          </cell>
          <cell r="B3196">
            <v>7582</v>
          </cell>
        </row>
        <row r="3197">
          <cell r="A3197">
            <v>46950</v>
          </cell>
          <cell r="B3197">
            <v>7585</v>
          </cell>
        </row>
        <row r="3198">
          <cell r="A3198">
            <v>46960</v>
          </cell>
          <cell r="B3198">
            <v>7588</v>
          </cell>
        </row>
        <row r="3199">
          <cell r="A3199">
            <v>46970</v>
          </cell>
          <cell r="B3199">
            <v>7591</v>
          </cell>
        </row>
        <row r="3200">
          <cell r="A3200">
            <v>46980</v>
          </cell>
          <cell r="B3200">
            <v>7594</v>
          </cell>
        </row>
        <row r="3201">
          <cell r="A3201">
            <v>46990</v>
          </cell>
          <cell r="B3201">
            <v>7597</v>
          </cell>
        </row>
        <row r="3202">
          <cell r="A3202">
            <v>47000</v>
          </cell>
          <cell r="B3202">
            <v>7600</v>
          </cell>
        </row>
        <row r="3203">
          <cell r="A3203">
            <v>47010</v>
          </cell>
          <cell r="B3203">
            <v>7603</v>
          </cell>
        </row>
        <row r="3204">
          <cell r="A3204">
            <v>47020</v>
          </cell>
          <cell r="B3204">
            <v>7606</v>
          </cell>
        </row>
        <row r="3205">
          <cell r="A3205">
            <v>47030</v>
          </cell>
          <cell r="B3205">
            <v>7609</v>
          </cell>
        </row>
        <row r="3206">
          <cell r="A3206">
            <v>47040</v>
          </cell>
          <cell r="B3206">
            <v>7612</v>
          </cell>
        </row>
        <row r="3207">
          <cell r="A3207">
            <v>47050</v>
          </cell>
          <cell r="B3207">
            <v>7615</v>
          </cell>
        </row>
        <row r="3208">
          <cell r="A3208">
            <v>47060</v>
          </cell>
          <cell r="B3208">
            <v>7618</v>
          </cell>
        </row>
        <row r="3209">
          <cell r="A3209">
            <v>47070</v>
          </cell>
          <cell r="B3209">
            <v>7621</v>
          </cell>
        </row>
        <row r="3210">
          <cell r="A3210">
            <v>47080</v>
          </cell>
          <cell r="B3210">
            <v>7624</v>
          </cell>
        </row>
        <row r="3211">
          <cell r="A3211">
            <v>47090</v>
          </cell>
          <cell r="B3211">
            <v>7627</v>
          </cell>
        </row>
        <row r="3212">
          <cell r="A3212">
            <v>47100</v>
          </cell>
          <cell r="B3212">
            <v>7630</v>
          </cell>
        </row>
        <row r="3213">
          <cell r="A3213">
            <v>47110</v>
          </cell>
          <cell r="B3213">
            <v>7633</v>
          </cell>
        </row>
        <row r="3214">
          <cell r="A3214">
            <v>47120</v>
          </cell>
          <cell r="B3214">
            <v>7636</v>
          </cell>
        </row>
        <row r="3215">
          <cell r="A3215">
            <v>47130</v>
          </cell>
          <cell r="B3215">
            <v>7639</v>
          </cell>
        </row>
        <row r="3216">
          <cell r="A3216">
            <v>47140</v>
          </cell>
          <cell r="B3216">
            <v>7642</v>
          </cell>
        </row>
        <row r="3217">
          <cell r="A3217">
            <v>47150</v>
          </cell>
          <cell r="B3217">
            <v>7645</v>
          </cell>
        </row>
        <row r="3218">
          <cell r="A3218">
            <v>47160</v>
          </cell>
          <cell r="B3218">
            <v>7648</v>
          </cell>
        </row>
        <row r="3219">
          <cell r="A3219">
            <v>47170</v>
          </cell>
          <cell r="B3219">
            <v>7651</v>
          </cell>
        </row>
        <row r="3220">
          <cell r="A3220">
            <v>47180</v>
          </cell>
          <cell r="B3220">
            <v>7654</v>
          </cell>
        </row>
        <row r="3221">
          <cell r="A3221">
            <v>47190</v>
          </cell>
          <cell r="B3221">
            <v>7657</v>
          </cell>
        </row>
        <row r="3222">
          <cell r="A3222">
            <v>47200</v>
          </cell>
          <cell r="B3222">
            <v>7660</v>
          </cell>
        </row>
        <row r="3223">
          <cell r="A3223">
            <v>47210</v>
          </cell>
          <cell r="B3223">
            <v>7663</v>
          </cell>
        </row>
        <row r="3224">
          <cell r="A3224">
            <v>47220</v>
          </cell>
          <cell r="B3224">
            <v>7666</v>
          </cell>
        </row>
        <row r="3225">
          <cell r="A3225">
            <v>47230</v>
          </cell>
          <cell r="B3225">
            <v>7669</v>
          </cell>
        </row>
        <row r="3226">
          <cell r="A3226">
            <v>47240</v>
          </cell>
          <cell r="B3226">
            <v>7672</v>
          </cell>
        </row>
        <row r="3227">
          <cell r="A3227">
            <v>47250</v>
          </cell>
          <cell r="B3227">
            <v>7675</v>
          </cell>
        </row>
        <row r="3228">
          <cell r="A3228">
            <v>47260</v>
          </cell>
          <cell r="B3228">
            <v>7678</v>
          </cell>
        </row>
        <row r="3229">
          <cell r="A3229">
            <v>47270</v>
          </cell>
          <cell r="B3229">
            <v>7681</v>
          </cell>
        </row>
        <row r="3230">
          <cell r="A3230">
            <v>47280</v>
          </cell>
          <cell r="B3230">
            <v>7684</v>
          </cell>
        </row>
        <row r="3231">
          <cell r="A3231">
            <v>47290</v>
          </cell>
          <cell r="B3231">
            <v>7687</v>
          </cell>
        </row>
        <row r="3232">
          <cell r="A3232">
            <v>47300</v>
          </cell>
          <cell r="B3232">
            <v>7690</v>
          </cell>
        </row>
        <row r="3233">
          <cell r="A3233">
            <v>47310</v>
          </cell>
          <cell r="B3233">
            <v>7693</v>
          </cell>
        </row>
        <row r="3234">
          <cell r="A3234">
            <v>47320</v>
          </cell>
          <cell r="B3234">
            <v>7696</v>
          </cell>
        </row>
        <row r="3235">
          <cell r="A3235">
            <v>47330</v>
          </cell>
          <cell r="B3235">
            <v>7699</v>
          </cell>
        </row>
        <row r="3236">
          <cell r="A3236">
            <v>47340</v>
          </cell>
          <cell r="B3236">
            <v>7702</v>
          </cell>
        </row>
        <row r="3237">
          <cell r="A3237">
            <v>47350</v>
          </cell>
          <cell r="B3237">
            <v>7705</v>
          </cell>
        </row>
        <row r="3238">
          <cell r="A3238">
            <v>47360</v>
          </cell>
          <cell r="B3238">
            <v>7708</v>
          </cell>
        </row>
        <row r="3239">
          <cell r="A3239">
            <v>47370</v>
          </cell>
          <cell r="B3239">
            <v>7711</v>
          </cell>
        </row>
        <row r="3240">
          <cell r="A3240">
            <v>47380</v>
          </cell>
          <cell r="B3240">
            <v>7714</v>
          </cell>
        </row>
        <row r="3241">
          <cell r="A3241">
            <v>47390</v>
          </cell>
          <cell r="B3241">
            <v>7717</v>
          </cell>
        </row>
        <row r="3242">
          <cell r="A3242">
            <v>47400</v>
          </cell>
          <cell r="B3242">
            <v>7720</v>
          </cell>
        </row>
        <row r="3243">
          <cell r="A3243">
            <v>47410</v>
          </cell>
          <cell r="B3243">
            <v>7723</v>
          </cell>
        </row>
        <row r="3244">
          <cell r="A3244">
            <v>47420</v>
          </cell>
          <cell r="B3244">
            <v>7726</v>
          </cell>
        </row>
        <row r="3245">
          <cell r="A3245">
            <v>47430</v>
          </cell>
          <cell r="B3245">
            <v>7729</v>
          </cell>
        </row>
        <row r="3246">
          <cell r="A3246">
            <v>47440</v>
          </cell>
          <cell r="B3246">
            <v>7732</v>
          </cell>
        </row>
        <row r="3247">
          <cell r="A3247">
            <v>47450</v>
          </cell>
          <cell r="B3247">
            <v>7735</v>
          </cell>
        </row>
        <row r="3248">
          <cell r="A3248">
            <v>47460</v>
          </cell>
          <cell r="B3248">
            <v>7738</v>
          </cell>
        </row>
        <row r="3249">
          <cell r="A3249">
            <v>47470</v>
          </cell>
          <cell r="B3249">
            <v>7741</v>
          </cell>
        </row>
        <row r="3250">
          <cell r="A3250">
            <v>47480</v>
          </cell>
          <cell r="B3250">
            <v>7744</v>
          </cell>
        </row>
        <row r="3251">
          <cell r="A3251">
            <v>47490</v>
          </cell>
          <cell r="B3251">
            <v>7747</v>
          </cell>
        </row>
        <row r="3252">
          <cell r="A3252">
            <v>47500</v>
          </cell>
          <cell r="B3252">
            <v>7750</v>
          </cell>
        </row>
        <row r="3253">
          <cell r="A3253">
            <v>47510</v>
          </cell>
          <cell r="B3253">
            <v>7753</v>
          </cell>
        </row>
        <row r="3254">
          <cell r="A3254">
            <v>47520</v>
          </cell>
          <cell r="B3254">
            <v>7756</v>
          </cell>
        </row>
        <row r="3255">
          <cell r="A3255">
            <v>47530</v>
          </cell>
          <cell r="B3255">
            <v>7759</v>
          </cell>
        </row>
        <row r="3256">
          <cell r="A3256">
            <v>47540</v>
          </cell>
          <cell r="B3256">
            <v>7762</v>
          </cell>
        </row>
        <row r="3257">
          <cell r="A3257">
            <v>47550</v>
          </cell>
          <cell r="B3257">
            <v>7765</v>
          </cell>
        </row>
        <row r="3258">
          <cell r="A3258">
            <v>47560</v>
          </cell>
          <cell r="B3258">
            <v>7768</v>
          </cell>
        </row>
        <row r="3259">
          <cell r="A3259">
            <v>47570</v>
          </cell>
          <cell r="B3259">
            <v>7771</v>
          </cell>
        </row>
        <row r="3260">
          <cell r="A3260">
            <v>47580</v>
          </cell>
          <cell r="B3260">
            <v>7774</v>
          </cell>
        </row>
        <row r="3261">
          <cell r="A3261">
            <v>47590</v>
          </cell>
          <cell r="B3261">
            <v>7777</v>
          </cell>
        </row>
        <row r="3262">
          <cell r="A3262">
            <v>47600</v>
          </cell>
          <cell r="B3262">
            <v>7780</v>
          </cell>
        </row>
        <row r="3263">
          <cell r="A3263">
            <v>47610</v>
          </cell>
          <cell r="B3263">
            <v>7783</v>
          </cell>
        </row>
        <row r="3264">
          <cell r="A3264">
            <v>47620</v>
          </cell>
          <cell r="B3264">
            <v>7786</v>
          </cell>
        </row>
        <row r="3265">
          <cell r="A3265">
            <v>47630</v>
          </cell>
          <cell r="B3265">
            <v>7789</v>
          </cell>
        </row>
        <row r="3266">
          <cell r="A3266">
            <v>47640</v>
          </cell>
          <cell r="B3266">
            <v>7792</v>
          </cell>
        </row>
        <row r="3267">
          <cell r="A3267">
            <v>47650</v>
          </cell>
          <cell r="B3267">
            <v>7795</v>
          </cell>
        </row>
        <row r="3268">
          <cell r="A3268">
            <v>47660</v>
          </cell>
          <cell r="B3268">
            <v>7798</v>
          </cell>
        </row>
        <row r="3269">
          <cell r="A3269">
            <v>47670</v>
          </cell>
          <cell r="B3269">
            <v>7801</v>
          </cell>
        </row>
        <row r="3270">
          <cell r="A3270">
            <v>47680</v>
          </cell>
          <cell r="B3270">
            <v>7804</v>
          </cell>
        </row>
        <row r="3271">
          <cell r="A3271">
            <v>47690</v>
          </cell>
          <cell r="B3271">
            <v>7807</v>
          </cell>
        </row>
        <row r="3272">
          <cell r="A3272">
            <v>47700</v>
          </cell>
          <cell r="B3272">
            <v>7810</v>
          </cell>
        </row>
        <row r="3273">
          <cell r="A3273">
            <v>47710</v>
          </cell>
          <cell r="B3273">
            <v>7813</v>
          </cell>
        </row>
        <row r="3274">
          <cell r="A3274">
            <v>47720</v>
          </cell>
          <cell r="B3274">
            <v>7816</v>
          </cell>
        </row>
        <row r="3275">
          <cell r="A3275">
            <v>47730</v>
          </cell>
          <cell r="B3275">
            <v>7819</v>
          </cell>
        </row>
        <row r="3276">
          <cell r="A3276">
            <v>47740</v>
          </cell>
          <cell r="B3276">
            <v>7822</v>
          </cell>
        </row>
        <row r="3277">
          <cell r="A3277">
            <v>47750</v>
          </cell>
          <cell r="B3277">
            <v>7825</v>
          </cell>
        </row>
        <row r="3278">
          <cell r="A3278">
            <v>47760</v>
          </cell>
          <cell r="B3278">
            <v>7828</v>
          </cell>
        </row>
        <row r="3279">
          <cell r="A3279">
            <v>47770</v>
          </cell>
          <cell r="B3279">
            <v>7831</v>
          </cell>
        </row>
        <row r="3280">
          <cell r="A3280">
            <v>47780</v>
          </cell>
          <cell r="B3280">
            <v>7834</v>
          </cell>
        </row>
        <row r="3281">
          <cell r="A3281">
            <v>47790</v>
          </cell>
          <cell r="B3281">
            <v>7837</v>
          </cell>
        </row>
        <row r="3282">
          <cell r="A3282">
            <v>47800</v>
          </cell>
          <cell r="B3282">
            <v>7840</v>
          </cell>
        </row>
        <row r="3283">
          <cell r="A3283">
            <v>47810</v>
          </cell>
          <cell r="B3283">
            <v>7843</v>
          </cell>
        </row>
        <row r="3284">
          <cell r="A3284">
            <v>47820</v>
          </cell>
          <cell r="B3284">
            <v>7846</v>
          </cell>
        </row>
        <row r="3285">
          <cell r="A3285">
            <v>47830</v>
          </cell>
          <cell r="B3285">
            <v>7849</v>
          </cell>
        </row>
        <row r="3286">
          <cell r="A3286">
            <v>47840</v>
          </cell>
          <cell r="B3286">
            <v>7852</v>
          </cell>
        </row>
        <row r="3287">
          <cell r="A3287">
            <v>47850</v>
          </cell>
          <cell r="B3287">
            <v>7855</v>
          </cell>
        </row>
        <row r="3288">
          <cell r="A3288">
            <v>47860</v>
          </cell>
          <cell r="B3288">
            <v>7858</v>
          </cell>
        </row>
        <row r="3289">
          <cell r="A3289">
            <v>47870</v>
          </cell>
          <cell r="B3289">
            <v>7861</v>
          </cell>
        </row>
        <row r="3290">
          <cell r="A3290">
            <v>47880</v>
          </cell>
          <cell r="B3290">
            <v>7864</v>
          </cell>
        </row>
        <row r="3291">
          <cell r="A3291">
            <v>47890</v>
          </cell>
          <cell r="B3291">
            <v>7867</v>
          </cell>
        </row>
        <row r="3292">
          <cell r="A3292">
            <v>47900</v>
          </cell>
          <cell r="B3292">
            <v>7870</v>
          </cell>
        </row>
        <row r="3293">
          <cell r="A3293">
            <v>47910</v>
          </cell>
          <cell r="B3293">
            <v>7873</v>
          </cell>
        </row>
        <row r="3294">
          <cell r="A3294">
            <v>47920</v>
          </cell>
          <cell r="B3294">
            <v>7876</v>
          </cell>
        </row>
        <row r="3295">
          <cell r="A3295">
            <v>47930</v>
          </cell>
          <cell r="B3295">
            <v>7879</v>
          </cell>
        </row>
        <row r="3296">
          <cell r="A3296">
            <v>47940</v>
          </cell>
          <cell r="B3296">
            <v>7882</v>
          </cell>
        </row>
        <row r="3297">
          <cell r="A3297">
            <v>47950</v>
          </cell>
          <cell r="B3297">
            <v>7885</v>
          </cell>
        </row>
        <row r="3298">
          <cell r="A3298">
            <v>47960</v>
          </cell>
          <cell r="B3298">
            <v>7888</v>
          </cell>
        </row>
        <row r="3299">
          <cell r="A3299">
            <v>47970</v>
          </cell>
          <cell r="B3299">
            <v>7891</v>
          </cell>
        </row>
        <row r="3300">
          <cell r="A3300">
            <v>47980</v>
          </cell>
          <cell r="B3300">
            <v>7894</v>
          </cell>
        </row>
        <row r="3301">
          <cell r="A3301">
            <v>47990</v>
          </cell>
          <cell r="B3301">
            <v>7897</v>
          </cell>
        </row>
        <row r="3302">
          <cell r="A3302">
            <v>48000</v>
          </cell>
          <cell r="B3302">
            <v>7900</v>
          </cell>
        </row>
        <row r="3303">
          <cell r="A3303">
            <v>48010</v>
          </cell>
          <cell r="B3303">
            <v>7903</v>
          </cell>
        </row>
        <row r="3304">
          <cell r="A3304">
            <v>48020</v>
          </cell>
          <cell r="B3304">
            <v>7906</v>
          </cell>
        </row>
        <row r="3305">
          <cell r="A3305">
            <v>48030</v>
          </cell>
          <cell r="B3305">
            <v>7909</v>
          </cell>
        </row>
        <row r="3306">
          <cell r="A3306">
            <v>48040</v>
          </cell>
          <cell r="B3306">
            <v>7912</v>
          </cell>
        </row>
        <row r="3307">
          <cell r="A3307">
            <v>48050</v>
          </cell>
          <cell r="B3307">
            <v>7915</v>
          </cell>
        </row>
        <row r="3308">
          <cell r="A3308">
            <v>48060</v>
          </cell>
          <cell r="B3308">
            <v>7918</v>
          </cell>
        </row>
        <row r="3309">
          <cell r="A3309">
            <v>48070</v>
          </cell>
          <cell r="B3309">
            <v>7921</v>
          </cell>
        </row>
        <row r="3310">
          <cell r="A3310">
            <v>48080</v>
          </cell>
          <cell r="B3310">
            <v>7924</v>
          </cell>
        </row>
        <row r="3311">
          <cell r="A3311">
            <v>48090</v>
          </cell>
          <cell r="B3311">
            <v>7927</v>
          </cell>
        </row>
        <row r="3312">
          <cell r="A3312">
            <v>48100</v>
          </cell>
          <cell r="B3312">
            <v>7930</v>
          </cell>
        </row>
        <row r="3313">
          <cell r="A3313">
            <v>48110</v>
          </cell>
          <cell r="B3313">
            <v>7933</v>
          </cell>
        </row>
        <row r="3314">
          <cell r="A3314">
            <v>48120</v>
          </cell>
          <cell r="B3314">
            <v>7936</v>
          </cell>
        </row>
        <row r="3315">
          <cell r="A3315">
            <v>48130</v>
          </cell>
          <cell r="B3315">
            <v>7939</v>
          </cell>
        </row>
        <row r="3316">
          <cell r="A3316">
            <v>48140</v>
          </cell>
          <cell r="B3316">
            <v>7942</v>
          </cell>
        </row>
        <row r="3317">
          <cell r="A3317">
            <v>48150</v>
          </cell>
          <cell r="B3317">
            <v>7945</v>
          </cell>
        </row>
        <row r="3318">
          <cell r="A3318">
            <v>48160</v>
          </cell>
          <cell r="B3318">
            <v>7948</v>
          </cell>
        </row>
        <row r="3319">
          <cell r="A3319">
            <v>48170</v>
          </cell>
          <cell r="B3319">
            <v>7951</v>
          </cell>
        </row>
        <row r="3320">
          <cell r="A3320">
            <v>48180</v>
          </cell>
          <cell r="B3320">
            <v>7954</v>
          </cell>
        </row>
        <row r="3321">
          <cell r="A3321">
            <v>48190</v>
          </cell>
          <cell r="B3321">
            <v>7957</v>
          </cell>
        </row>
        <row r="3322">
          <cell r="A3322">
            <v>48200</v>
          </cell>
          <cell r="B3322">
            <v>7960</v>
          </cell>
        </row>
        <row r="3323">
          <cell r="A3323">
            <v>48210</v>
          </cell>
          <cell r="B3323">
            <v>7963</v>
          </cell>
        </row>
        <row r="3324">
          <cell r="A3324">
            <v>48220</v>
          </cell>
          <cell r="B3324">
            <v>7966</v>
          </cell>
        </row>
        <row r="3325">
          <cell r="A3325">
            <v>48230</v>
          </cell>
          <cell r="B3325">
            <v>7969</v>
          </cell>
        </row>
        <row r="3326">
          <cell r="A3326">
            <v>48240</v>
          </cell>
          <cell r="B3326">
            <v>7972</v>
          </cell>
        </row>
        <row r="3327">
          <cell r="A3327">
            <v>48250</v>
          </cell>
          <cell r="B3327">
            <v>7975</v>
          </cell>
        </row>
        <row r="3328">
          <cell r="A3328">
            <v>48260</v>
          </cell>
          <cell r="B3328">
            <v>7978</v>
          </cell>
        </row>
        <row r="3329">
          <cell r="A3329">
            <v>48270</v>
          </cell>
          <cell r="B3329">
            <v>7981</v>
          </cell>
        </row>
        <row r="3330">
          <cell r="A3330">
            <v>48280</v>
          </cell>
          <cell r="B3330">
            <v>7984</v>
          </cell>
        </row>
        <row r="3331">
          <cell r="A3331">
            <v>48290</v>
          </cell>
          <cell r="B3331">
            <v>7987</v>
          </cell>
        </row>
        <row r="3332">
          <cell r="A3332">
            <v>48300</v>
          </cell>
          <cell r="B3332">
            <v>7990</v>
          </cell>
        </row>
        <row r="3333">
          <cell r="A3333">
            <v>48310</v>
          </cell>
          <cell r="B3333">
            <v>7993</v>
          </cell>
        </row>
        <row r="3334">
          <cell r="A3334">
            <v>48320</v>
          </cell>
          <cell r="B3334">
            <v>7996</v>
          </cell>
        </row>
        <row r="3335">
          <cell r="A3335">
            <v>48330</v>
          </cell>
          <cell r="B3335">
            <v>7999</v>
          </cell>
        </row>
        <row r="3336">
          <cell r="A3336">
            <v>48340</v>
          </cell>
          <cell r="B3336">
            <v>8002</v>
          </cell>
        </row>
        <row r="3337">
          <cell r="A3337">
            <v>48350</v>
          </cell>
          <cell r="B3337">
            <v>8005</v>
          </cell>
        </row>
        <row r="3338">
          <cell r="A3338">
            <v>48360</v>
          </cell>
          <cell r="B3338">
            <v>8008</v>
          </cell>
        </row>
        <row r="3339">
          <cell r="A3339">
            <v>48370</v>
          </cell>
          <cell r="B3339">
            <v>8011</v>
          </cell>
        </row>
        <row r="3340">
          <cell r="A3340">
            <v>48380</v>
          </cell>
          <cell r="B3340">
            <v>8014</v>
          </cell>
        </row>
        <row r="3341">
          <cell r="A3341">
            <v>48390</v>
          </cell>
          <cell r="B3341">
            <v>8017</v>
          </cell>
        </row>
        <row r="3342">
          <cell r="A3342">
            <v>48400</v>
          </cell>
          <cell r="B3342">
            <v>8020</v>
          </cell>
        </row>
        <row r="3343">
          <cell r="A3343">
            <v>48410</v>
          </cell>
          <cell r="B3343">
            <v>8023</v>
          </cell>
        </row>
        <row r="3344">
          <cell r="A3344">
            <v>48420</v>
          </cell>
          <cell r="B3344">
            <v>8026</v>
          </cell>
        </row>
        <row r="3345">
          <cell r="A3345">
            <v>48430</v>
          </cell>
          <cell r="B3345">
            <v>8029</v>
          </cell>
        </row>
        <row r="3346">
          <cell r="A3346">
            <v>48440</v>
          </cell>
          <cell r="B3346">
            <v>8032</v>
          </cell>
        </row>
        <row r="3347">
          <cell r="A3347">
            <v>48450</v>
          </cell>
          <cell r="B3347">
            <v>8035</v>
          </cell>
        </row>
        <row r="3348">
          <cell r="A3348">
            <v>48460</v>
          </cell>
          <cell r="B3348">
            <v>8038</v>
          </cell>
        </row>
        <row r="3349">
          <cell r="A3349">
            <v>48470</v>
          </cell>
          <cell r="B3349">
            <v>8041</v>
          </cell>
        </row>
        <row r="3350">
          <cell r="A3350">
            <v>48480</v>
          </cell>
          <cell r="B3350">
            <v>8044</v>
          </cell>
        </row>
        <row r="3351">
          <cell r="A3351">
            <v>48490</v>
          </cell>
          <cell r="B3351">
            <v>8047</v>
          </cell>
        </row>
        <row r="3352">
          <cell r="A3352">
            <v>48500</v>
          </cell>
          <cell r="B3352">
            <v>8050</v>
          </cell>
        </row>
        <row r="3353">
          <cell r="A3353">
            <v>48510</v>
          </cell>
          <cell r="B3353">
            <v>8053</v>
          </cell>
        </row>
        <row r="3354">
          <cell r="A3354">
            <v>48520</v>
          </cell>
          <cell r="B3354">
            <v>8056</v>
          </cell>
        </row>
        <row r="3355">
          <cell r="A3355">
            <v>48530</v>
          </cell>
          <cell r="B3355">
            <v>8059</v>
          </cell>
        </row>
        <row r="3356">
          <cell r="A3356">
            <v>48540</v>
          </cell>
          <cell r="B3356">
            <v>8062</v>
          </cell>
        </row>
        <row r="3357">
          <cell r="A3357">
            <v>48550</v>
          </cell>
          <cell r="B3357">
            <v>8065</v>
          </cell>
        </row>
        <row r="3358">
          <cell r="A3358">
            <v>48560</v>
          </cell>
          <cell r="B3358">
            <v>8068</v>
          </cell>
        </row>
        <row r="3359">
          <cell r="A3359">
            <v>48570</v>
          </cell>
          <cell r="B3359">
            <v>8071</v>
          </cell>
        </row>
        <row r="3360">
          <cell r="A3360">
            <v>48580</v>
          </cell>
          <cell r="B3360">
            <v>8074</v>
          </cell>
        </row>
        <row r="3361">
          <cell r="A3361">
            <v>48590</v>
          </cell>
          <cell r="B3361">
            <v>8077</v>
          </cell>
        </row>
        <row r="3362">
          <cell r="A3362">
            <v>48600</v>
          </cell>
          <cell r="B3362">
            <v>8080</v>
          </cell>
        </row>
        <row r="3363">
          <cell r="A3363">
            <v>48610</v>
          </cell>
          <cell r="B3363">
            <v>8083</v>
          </cell>
        </row>
        <row r="3364">
          <cell r="A3364">
            <v>48620</v>
          </cell>
          <cell r="B3364">
            <v>8086</v>
          </cell>
        </row>
        <row r="3365">
          <cell r="A3365">
            <v>48630</v>
          </cell>
          <cell r="B3365">
            <v>8089</v>
          </cell>
        </row>
        <row r="3366">
          <cell r="A3366">
            <v>48640</v>
          </cell>
          <cell r="B3366">
            <v>8092</v>
          </cell>
        </row>
        <row r="3367">
          <cell r="A3367">
            <v>48650</v>
          </cell>
          <cell r="B3367">
            <v>8095</v>
          </cell>
        </row>
        <row r="3368">
          <cell r="A3368">
            <v>48660</v>
          </cell>
          <cell r="B3368">
            <v>8098</v>
          </cell>
        </row>
        <row r="3369">
          <cell r="A3369">
            <v>48670</v>
          </cell>
          <cell r="B3369">
            <v>8101</v>
          </cell>
        </row>
        <row r="3370">
          <cell r="A3370">
            <v>48680</v>
          </cell>
          <cell r="B3370">
            <v>8104</v>
          </cell>
        </row>
        <row r="3371">
          <cell r="A3371">
            <v>48690</v>
          </cell>
          <cell r="B3371">
            <v>8107</v>
          </cell>
        </row>
        <row r="3372">
          <cell r="A3372">
            <v>48700</v>
          </cell>
          <cell r="B3372">
            <v>8110</v>
          </cell>
        </row>
        <row r="3373">
          <cell r="A3373">
            <v>48710</v>
          </cell>
          <cell r="B3373">
            <v>8113</v>
          </cell>
        </row>
        <row r="3374">
          <cell r="A3374">
            <v>48720</v>
          </cell>
          <cell r="B3374">
            <v>8116</v>
          </cell>
        </row>
        <row r="3375">
          <cell r="A3375">
            <v>48730</v>
          </cell>
          <cell r="B3375">
            <v>8119</v>
          </cell>
        </row>
        <row r="3376">
          <cell r="A3376">
            <v>48740</v>
          </cell>
          <cell r="B3376">
            <v>8122</v>
          </cell>
        </row>
        <row r="3377">
          <cell r="A3377">
            <v>48750</v>
          </cell>
          <cell r="B3377">
            <v>8125</v>
          </cell>
        </row>
        <row r="3378">
          <cell r="A3378">
            <v>48760</v>
          </cell>
          <cell r="B3378">
            <v>8128</v>
          </cell>
        </row>
        <row r="3379">
          <cell r="A3379">
            <v>48770</v>
          </cell>
          <cell r="B3379">
            <v>8131</v>
          </cell>
        </row>
        <row r="3380">
          <cell r="A3380">
            <v>48780</v>
          </cell>
          <cell r="B3380">
            <v>8134</v>
          </cell>
        </row>
        <row r="3381">
          <cell r="A3381">
            <v>48790</v>
          </cell>
          <cell r="B3381">
            <v>8137</v>
          </cell>
        </row>
        <row r="3382">
          <cell r="A3382">
            <v>48800</v>
          </cell>
          <cell r="B3382">
            <v>8140</v>
          </cell>
        </row>
        <row r="3383">
          <cell r="A3383">
            <v>48810</v>
          </cell>
          <cell r="B3383">
            <v>8143</v>
          </cell>
        </row>
        <row r="3384">
          <cell r="A3384">
            <v>48820</v>
          </cell>
          <cell r="B3384">
            <v>8146</v>
          </cell>
        </row>
        <row r="3385">
          <cell r="A3385">
            <v>48830</v>
          </cell>
          <cell r="B3385">
            <v>8149</v>
          </cell>
        </row>
        <row r="3386">
          <cell r="A3386">
            <v>48840</v>
          </cell>
          <cell r="B3386">
            <v>8152</v>
          </cell>
        </row>
        <row r="3387">
          <cell r="A3387">
            <v>48850</v>
          </cell>
          <cell r="B3387">
            <v>8155</v>
          </cell>
        </row>
        <row r="3388">
          <cell r="A3388">
            <v>48860</v>
          </cell>
          <cell r="B3388">
            <v>8158</v>
          </cell>
        </row>
        <row r="3389">
          <cell r="A3389">
            <v>48870</v>
          </cell>
          <cell r="B3389">
            <v>8161</v>
          </cell>
        </row>
        <row r="3390">
          <cell r="A3390">
            <v>48880</v>
          </cell>
          <cell r="B3390">
            <v>8164</v>
          </cell>
        </row>
        <row r="3391">
          <cell r="A3391">
            <v>48890</v>
          </cell>
          <cell r="B3391">
            <v>8167</v>
          </cell>
        </row>
        <row r="3392">
          <cell r="A3392">
            <v>48900</v>
          </cell>
          <cell r="B3392">
            <v>8170</v>
          </cell>
        </row>
        <row r="3393">
          <cell r="A3393">
            <v>48910</v>
          </cell>
          <cell r="B3393">
            <v>8173</v>
          </cell>
        </row>
        <row r="3394">
          <cell r="A3394">
            <v>48920</v>
          </cell>
          <cell r="B3394">
            <v>8176</v>
          </cell>
        </row>
        <row r="3395">
          <cell r="A3395">
            <v>48930</v>
          </cell>
          <cell r="B3395">
            <v>8179</v>
          </cell>
        </row>
        <row r="3396">
          <cell r="A3396">
            <v>48940</v>
          </cell>
          <cell r="B3396">
            <v>8182</v>
          </cell>
        </row>
        <row r="3397">
          <cell r="A3397">
            <v>48950</v>
          </cell>
          <cell r="B3397">
            <v>8185</v>
          </cell>
        </row>
        <row r="3398">
          <cell r="A3398">
            <v>48960</v>
          </cell>
          <cell r="B3398">
            <v>8188</v>
          </cell>
        </row>
        <row r="3399">
          <cell r="A3399">
            <v>48970</v>
          </cell>
          <cell r="B3399">
            <v>8191</v>
          </cell>
        </row>
        <row r="3400">
          <cell r="A3400">
            <v>48980</v>
          </cell>
          <cell r="B3400">
            <v>8194</v>
          </cell>
        </row>
        <row r="3401">
          <cell r="A3401">
            <v>48990</v>
          </cell>
          <cell r="B3401">
            <v>8197</v>
          </cell>
        </row>
        <row r="3402">
          <cell r="A3402">
            <v>49000</v>
          </cell>
          <cell r="B3402">
            <v>8200</v>
          </cell>
        </row>
        <row r="3403">
          <cell r="A3403">
            <v>49010</v>
          </cell>
          <cell r="B3403">
            <v>8203</v>
          </cell>
        </row>
        <row r="3404">
          <cell r="A3404">
            <v>49020</v>
          </cell>
          <cell r="B3404">
            <v>8206</v>
          </cell>
        </row>
        <row r="3405">
          <cell r="A3405">
            <v>49030</v>
          </cell>
          <cell r="B3405">
            <v>8209</v>
          </cell>
        </row>
        <row r="3406">
          <cell r="A3406">
            <v>49040</v>
          </cell>
          <cell r="B3406">
            <v>8212</v>
          </cell>
        </row>
        <row r="3407">
          <cell r="A3407">
            <v>49050</v>
          </cell>
          <cell r="B3407">
            <v>8215</v>
          </cell>
        </row>
        <row r="3408">
          <cell r="A3408">
            <v>49060</v>
          </cell>
          <cell r="B3408">
            <v>8218</v>
          </cell>
        </row>
        <row r="3409">
          <cell r="A3409">
            <v>49070</v>
          </cell>
          <cell r="B3409">
            <v>8221</v>
          </cell>
        </row>
        <row r="3410">
          <cell r="A3410">
            <v>49080</v>
          </cell>
          <cell r="B3410">
            <v>8224</v>
          </cell>
        </row>
        <row r="3411">
          <cell r="A3411">
            <v>49090</v>
          </cell>
          <cell r="B3411">
            <v>8227</v>
          </cell>
        </row>
        <row r="3412">
          <cell r="A3412">
            <v>49100</v>
          </cell>
          <cell r="B3412">
            <v>8230</v>
          </cell>
        </row>
        <row r="3413">
          <cell r="A3413">
            <v>49110</v>
          </cell>
          <cell r="B3413">
            <v>8233</v>
          </cell>
        </row>
        <row r="3414">
          <cell r="A3414">
            <v>49120</v>
          </cell>
          <cell r="B3414">
            <v>8236</v>
          </cell>
        </row>
        <row r="3415">
          <cell r="A3415">
            <v>49130</v>
          </cell>
          <cell r="B3415">
            <v>8239</v>
          </cell>
        </row>
        <row r="3416">
          <cell r="A3416">
            <v>49140</v>
          </cell>
          <cell r="B3416">
            <v>8242</v>
          </cell>
        </row>
        <row r="3417">
          <cell r="A3417">
            <v>49150</v>
          </cell>
          <cell r="B3417">
            <v>8245</v>
          </cell>
        </row>
        <row r="3418">
          <cell r="A3418">
            <v>49160</v>
          </cell>
          <cell r="B3418">
            <v>8248</v>
          </cell>
        </row>
        <row r="3419">
          <cell r="A3419">
            <v>49170</v>
          </cell>
          <cell r="B3419">
            <v>8251</v>
          </cell>
        </row>
        <row r="3420">
          <cell r="A3420">
            <v>49180</v>
          </cell>
          <cell r="B3420">
            <v>8254</v>
          </cell>
        </row>
        <row r="3421">
          <cell r="A3421">
            <v>49190</v>
          </cell>
          <cell r="B3421">
            <v>8257</v>
          </cell>
        </row>
        <row r="3422">
          <cell r="A3422">
            <v>49200</v>
          </cell>
          <cell r="B3422">
            <v>8260</v>
          </cell>
        </row>
        <row r="3423">
          <cell r="A3423">
            <v>49210</v>
          </cell>
          <cell r="B3423">
            <v>8263</v>
          </cell>
        </row>
        <row r="3424">
          <cell r="A3424">
            <v>49220</v>
          </cell>
          <cell r="B3424">
            <v>8266</v>
          </cell>
        </row>
        <row r="3425">
          <cell r="A3425">
            <v>49230</v>
          </cell>
          <cell r="B3425">
            <v>8269</v>
          </cell>
        </row>
        <row r="3426">
          <cell r="A3426">
            <v>49240</v>
          </cell>
          <cell r="B3426">
            <v>8272</v>
          </cell>
        </row>
        <row r="3427">
          <cell r="A3427">
            <v>49250</v>
          </cell>
          <cell r="B3427">
            <v>8275</v>
          </cell>
        </row>
        <row r="3428">
          <cell r="A3428">
            <v>49260</v>
          </cell>
          <cell r="B3428">
            <v>8278</v>
          </cell>
        </row>
        <row r="3429">
          <cell r="A3429">
            <v>49270</v>
          </cell>
          <cell r="B3429">
            <v>8281</v>
          </cell>
        </row>
        <row r="3430">
          <cell r="A3430">
            <v>49280</v>
          </cell>
          <cell r="B3430">
            <v>8284</v>
          </cell>
        </row>
        <row r="3431">
          <cell r="A3431">
            <v>49290</v>
          </cell>
          <cell r="B3431">
            <v>8287</v>
          </cell>
        </row>
        <row r="3432">
          <cell r="A3432">
            <v>49300</v>
          </cell>
          <cell r="B3432">
            <v>8290</v>
          </cell>
        </row>
        <row r="3433">
          <cell r="A3433">
            <v>49310</v>
          </cell>
          <cell r="B3433">
            <v>8293</v>
          </cell>
        </row>
        <row r="3434">
          <cell r="A3434">
            <v>49320</v>
          </cell>
          <cell r="B3434">
            <v>8296</v>
          </cell>
        </row>
        <row r="3435">
          <cell r="A3435">
            <v>49330</v>
          </cell>
          <cell r="B3435">
            <v>8299</v>
          </cell>
        </row>
        <row r="3436">
          <cell r="A3436">
            <v>49340</v>
          </cell>
          <cell r="B3436">
            <v>8302</v>
          </cell>
        </row>
        <row r="3437">
          <cell r="A3437">
            <v>49350</v>
          </cell>
          <cell r="B3437">
            <v>8305</v>
          </cell>
        </row>
        <row r="3438">
          <cell r="A3438">
            <v>49360</v>
          </cell>
          <cell r="B3438">
            <v>8308</v>
          </cell>
        </row>
        <row r="3439">
          <cell r="A3439">
            <v>49370</v>
          </cell>
          <cell r="B3439">
            <v>8311</v>
          </cell>
        </row>
        <row r="3440">
          <cell r="A3440">
            <v>49380</v>
          </cell>
          <cell r="B3440">
            <v>8314</v>
          </cell>
        </row>
        <row r="3441">
          <cell r="A3441">
            <v>49390</v>
          </cell>
          <cell r="B3441">
            <v>8317</v>
          </cell>
        </row>
        <row r="3442">
          <cell r="A3442">
            <v>49400</v>
          </cell>
          <cell r="B3442">
            <v>8320</v>
          </cell>
        </row>
        <row r="3443">
          <cell r="A3443">
            <v>49410</v>
          </cell>
          <cell r="B3443">
            <v>8323</v>
          </cell>
        </row>
        <row r="3444">
          <cell r="A3444">
            <v>49420</v>
          </cell>
          <cell r="B3444">
            <v>8326</v>
          </cell>
        </row>
        <row r="3445">
          <cell r="A3445">
            <v>49430</v>
          </cell>
          <cell r="B3445">
            <v>8329</v>
          </cell>
        </row>
        <row r="3446">
          <cell r="A3446">
            <v>49440</v>
          </cell>
          <cell r="B3446">
            <v>8332</v>
          </cell>
        </row>
        <row r="3447">
          <cell r="A3447">
            <v>49450</v>
          </cell>
          <cell r="B3447">
            <v>8335</v>
          </cell>
        </row>
        <row r="3448">
          <cell r="A3448">
            <v>49460</v>
          </cell>
          <cell r="B3448">
            <v>8338</v>
          </cell>
        </row>
        <row r="3449">
          <cell r="A3449">
            <v>49470</v>
          </cell>
          <cell r="B3449">
            <v>8341</v>
          </cell>
        </row>
        <row r="3450">
          <cell r="A3450">
            <v>49480</v>
          </cell>
          <cell r="B3450">
            <v>8344</v>
          </cell>
        </row>
        <row r="3451">
          <cell r="A3451">
            <v>49490</v>
          </cell>
          <cell r="B3451">
            <v>8347</v>
          </cell>
        </row>
        <row r="3452">
          <cell r="A3452">
            <v>49500</v>
          </cell>
          <cell r="B3452">
            <v>8350</v>
          </cell>
        </row>
        <row r="3453">
          <cell r="A3453">
            <v>49510</v>
          </cell>
          <cell r="B3453">
            <v>8353</v>
          </cell>
        </row>
        <row r="3454">
          <cell r="A3454">
            <v>49520</v>
          </cell>
          <cell r="B3454">
            <v>8356</v>
          </cell>
        </row>
        <row r="3455">
          <cell r="A3455">
            <v>49530</v>
          </cell>
          <cell r="B3455">
            <v>8359</v>
          </cell>
        </row>
        <row r="3456">
          <cell r="A3456">
            <v>49540</v>
          </cell>
          <cell r="B3456">
            <v>8362</v>
          </cell>
        </row>
        <row r="3457">
          <cell r="A3457">
            <v>49550</v>
          </cell>
          <cell r="B3457">
            <v>8365</v>
          </cell>
        </row>
        <row r="3458">
          <cell r="A3458">
            <v>49560</v>
          </cell>
          <cell r="B3458">
            <v>8368</v>
          </cell>
        </row>
        <row r="3459">
          <cell r="A3459">
            <v>49570</v>
          </cell>
          <cell r="B3459">
            <v>8371</v>
          </cell>
        </row>
        <row r="3460">
          <cell r="A3460">
            <v>49580</v>
          </cell>
          <cell r="B3460">
            <v>8374</v>
          </cell>
        </row>
        <row r="3461">
          <cell r="A3461">
            <v>49590</v>
          </cell>
          <cell r="B3461">
            <v>8377</v>
          </cell>
        </row>
        <row r="3462">
          <cell r="A3462">
            <v>49600</v>
          </cell>
          <cell r="B3462">
            <v>8380</v>
          </cell>
        </row>
        <row r="3463">
          <cell r="A3463">
            <v>49610</v>
          </cell>
          <cell r="B3463">
            <v>8383</v>
          </cell>
        </row>
        <row r="3464">
          <cell r="A3464">
            <v>49620</v>
          </cell>
          <cell r="B3464">
            <v>8386</v>
          </cell>
        </row>
        <row r="3465">
          <cell r="A3465">
            <v>49630</v>
          </cell>
          <cell r="B3465">
            <v>8389</v>
          </cell>
        </row>
        <row r="3466">
          <cell r="A3466">
            <v>49640</v>
          </cell>
          <cell r="B3466">
            <v>8392</v>
          </cell>
        </row>
        <row r="3467">
          <cell r="A3467">
            <v>49650</v>
          </cell>
          <cell r="B3467">
            <v>8395</v>
          </cell>
        </row>
        <row r="3468">
          <cell r="A3468">
            <v>49660</v>
          </cell>
          <cell r="B3468">
            <v>8398</v>
          </cell>
        </row>
        <row r="3469">
          <cell r="A3469">
            <v>49670</v>
          </cell>
          <cell r="B3469">
            <v>8401</v>
          </cell>
        </row>
        <row r="3470">
          <cell r="A3470">
            <v>49680</v>
          </cell>
          <cell r="B3470">
            <v>8404</v>
          </cell>
        </row>
        <row r="3471">
          <cell r="A3471">
            <v>49690</v>
          </cell>
          <cell r="B3471">
            <v>8407</v>
          </cell>
        </row>
        <row r="3472">
          <cell r="A3472">
            <v>49700</v>
          </cell>
          <cell r="B3472">
            <v>8410</v>
          </cell>
        </row>
        <row r="3473">
          <cell r="A3473">
            <v>49710</v>
          </cell>
          <cell r="B3473">
            <v>8413</v>
          </cell>
        </row>
        <row r="3474">
          <cell r="A3474">
            <v>49720</v>
          </cell>
          <cell r="B3474">
            <v>8416</v>
          </cell>
        </row>
        <row r="3475">
          <cell r="A3475">
            <v>49730</v>
          </cell>
          <cell r="B3475">
            <v>8419</v>
          </cell>
        </row>
        <row r="3476">
          <cell r="A3476">
            <v>49740</v>
          </cell>
          <cell r="B3476">
            <v>8422</v>
          </cell>
        </row>
        <row r="3477">
          <cell r="A3477">
            <v>49750</v>
          </cell>
          <cell r="B3477">
            <v>8425</v>
          </cell>
        </row>
        <row r="3478">
          <cell r="A3478">
            <v>49760</v>
          </cell>
          <cell r="B3478">
            <v>8428</v>
          </cell>
        </row>
        <row r="3479">
          <cell r="A3479">
            <v>49770</v>
          </cell>
          <cell r="B3479">
            <v>8431</v>
          </cell>
        </row>
        <row r="3480">
          <cell r="A3480">
            <v>49780</v>
          </cell>
          <cell r="B3480">
            <v>8434</v>
          </cell>
        </row>
        <row r="3481">
          <cell r="A3481">
            <v>49790</v>
          </cell>
          <cell r="B3481">
            <v>8437</v>
          </cell>
        </row>
        <row r="3482">
          <cell r="A3482">
            <v>49800</v>
          </cell>
          <cell r="B3482">
            <v>8440</v>
          </cell>
        </row>
        <row r="3483">
          <cell r="A3483">
            <v>49810</v>
          </cell>
          <cell r="B3483">
            <v>8443</v>
          </cell>
        </row>
        <row r="3484">
          <cell r="A3484">
            <v>49820</v>
          </cell>
          <cell r="B3484">
            <v>8446</v>
          </cell>
        </row>
        <row r="3485">
          <cell r="A3485">
            <v>49830</v>
          </cell>
          <cell r="B3485">
            <v>8449</v>
          </cell>
        </row>
        <row r="3486">
          <cell r="A3486">
            <v>49840</v>
          </cell>
          <cell r="B3486">
            <v>8452</v>
          </cell>
        </row>
        <row r="3487">
          <cell r="A3487">
            <v>49850</v>
          </cell>
          <cell r="B3487">
            <v>8455</v>
          </cell>
        </row>
        <row r="3488">
          <cell r="A3488">
            <v>49860</v>
          </cell>
          <cell r="B3488">
            <v>8458</v>
          </cell>
        </row>
        <row r="3489">
          <cell r="A3489">
            <v>49870</v>
          </cell>
          <cell r="B3489">
            <v>8461</v>
          </cell>
        </row>
        <row r="3490">
          <cell r="A3490">
            <v>49880</v>
          </cell>
          <cell r="B3490">
            <v>8464</v>
          </cell>
        </row>
        <row r="3491">
          <cell r="A3491">
            <v>49890</v>
          </cell>
          <cell r="B3491">
            <v>8467</v>
          </cell>
        </row>
        <row r="3492">
          <cell r="A3492">
            <v>49900</v>
          </cell>
          <cell r="B3492">
            <v>8470</v>
          </cell>
        </row>
        <row r="3493">
          <cell r="A3493">
            <v>49910</v>
          </cell>
          <cell r="B3493">
            <v>8473</v>
          </cell>
        </row>
        <row r="3494">
          <cell r="A3494">
            <v>49920</v>
          </cell>
          <cell r="B3494">
            <v>8476</v>
          </cell>
        </row>
        <row r="3495">
          <cell r="A3495">
            <v>49930</v>
          </cell>
          <cell r="B3495">
            <v>8479</v>
          </cell>
        </row>
        <row r="3496">
          <cell r="A3496">
            <v>49940</v>
          </cell>
          <cell r="B3496">
            <v>8482</v>
          </cell>
        </row>
        <row r="3497">
          <cell r="A3497">
            <v>49950</v>
          </cell>
          <cell r="B3497">
            <v>8485</v>
          </cell>
        </row>
        <row r="3498">
          <cell r="A3498">
            <v>49960</v>
          </cell>
          <cell r="B3498">
            <v>8488</v>
          </cell>
        </row>
        <row r="3499">
          <cell r="A3499">
            <v>49970</v>
          </cell>
          <cell r="B3499">
            <v>8491</v>
          </cell>
        </row>
        <row r="3500">
          <cell r="A3500">
            <v>49980</v>
          </cell>
          <cell r="B3500">
            <v>8494</v>
          </cell>
        </row>
        <row r="3501">
          <cell r="A3501">
            <v>49990</v>
          </cell>
          <cell r="B3501">
            <v>8497</v>
          </cell>
        </row>
        <row r="3502">
          <cell r="A3502">
            <v>50000</v>
          </cell>
          <cell r="B3502">
            <v>8500</v>
          </cell>
        </row>
        <row r="3503">
          <cell r="A3503">
            <v>50010</v>
          </cell>
          <cell r="B3503">
            <v>8503</v>
          </cell>
        </row>
        <row r="3504">
          <cell r="A3504">
            <v>50020</v>
          </cell>
          <cell r="B3504">
            <v>8506</v>
          </cell>
        </row>
        <row r="3505">
          <cell r="A3505">
            <v>50030</v>
          </cell>
          <cell r="B3505">
            <v>8509</v>
          </cell>
        </row>
        <row r="3506">
          <cell r="A3506">
            <v>50040</v>
          </cell>
          <cell r="B3506">
            <v>8512</v>
          </cell>
        </row>
        <row r="3507">
          <cell r="A3507">
            <v>50050</v>
          </cell>
          <cell r="B3507">
            <v>8515</v>
          </cell>
        </row>
        <row r="3508">
          <cell r="A3508">
            <v>50060</v>
          </cell>
          <cell r="B3508">
            <v>8518</v>
          </cell>
        </row>
        <row r="3509">
          <cell r="A3509">
            <v>50070</v>
          </cell>
          <cell r="B3509">
            <v>8521</v>
          </cell>
        </row>
        <row r="3510">
          <cell r="A3510">
            <v>50080</v>
          </cell>
          <cell r="B3510">
            <v>8524</v>
          </cell>
        </row>
        <row r="3511">
          <cell r="A3511">
            <v>50090</v>
          </cell>
          <cell r="B3511">
            <v>8527</v>
          </cell>
        </row>
        <row r="3512">
          <cell r="A3512">
            <v>50100</v>
          </cell>
          <cell r="B3512">
            <v>8530</v>
          </cell>
        </row>
        <row r="3513">
          <cell r="A3513">
            <v>50110</v>
          </cell>
          <cell r="B3513">
            <v>8533</v>
          </cell>
        </row>
        <row r="3514">
          <cell r="A3514">
            <v>50120</v>
          </cell>
          <cell r="B3514">
            <v>8536</v>
          </cell>
        </row>
        <row r="3515">
          <cell r="A3515">
            <v>50130</v>
          </cell>
          <cell r="B3515">
            <v>8539</v>
          </cell>
        </row>
        <row r="3516">
          <cell r="A3516">
            <v>50140</v>
          </cell>
          <cell r="B3516">
            <v>8542</v>
          </cell>
        </row>
        <row r="3517">
          <cell r="A3517">
            <v>50150</v>
          </cell>
          <cell r="B3517">
            <v>8545</v>
          </cell>
        </row>
        <row r="3518">
          <cell r="A3518">
            <v>50160</v>
          </cell>
          <cell r="B3518">
            <v>8548</v>
          </cell>
        </row>
        <row r="3519">
          <cell r="A3519">
            <v>50170</v>
          </cell>
          <cell r="B3519">
            <v>8551</v>
          </cell>
        </row>
        <row r="3520">
          <cell r="A3520">
            <v>50180</v>
          </cell>
          <cell r="B3520">
            <v>8554</v>
          </cell>
        </row>
        <row r="3521">
          <cell r="A3521">
            <v>50190</v>
          </cell>
          <cell r="B3521">
            <v>8557</v>
          </cell>
        </row>
        <row r="3522">
          <cell r="A3522">
            <v>50200</v>
          </cell>
          <cell r="B3522">
            <v>8560</v>
          </cell>
        </row>
        <row r="3523">
          <cell r="A3523">
            <v>50210</v>
          </cell>
          <cell r="B3523">
            <v>8563</v>
          </cell>
        </row>
        <row r="3524">
          <cell r="A3524">
            <v>50220</v>
          </cell>
          <cell r="B3524">
            <v>8566</v>
          </cell>
        </row>
        <row r="3525">
          <cell r="A3525">
            <v>50230</v>
          </cell>
          <cell r="B3525">
            <v>8569</v>
          </cell>
        </row>
        <row r="3526">
          <cell r="A3526">
            <v>50240</v>
          </cell>
          <cell r="B3526">
            <v>8572</v>
          </cell>
        </row>
        <row r="3527">
          <cell r="A3527">
            <v>50250</v>
          </cell>
          <cell r="B3527">
            <v>8575</v>
          </cell>
        </row>
        <row r="3528">
          <cell r="A3528">
            <v>50260</v>
          </cell>
          <cell r="B3528">
            <v>8578</v>
          </cell>
        </row>
        <row r="3529">
          <cell r="A3529">
            <v>50270</v>
          </cell>
          <cell r="B3529">
            <v>8581</v>
          </cell>
        </row>
        <row r="3530">
          <cell r="A3530">
            <v>50280</v>
          </cell>
          <cell r="B3530">
            <v>8584</v>
          </cell>
        </row>
        <row r="3531">
          <cell r="A3531">
            <v>50290</v>
          </cell>
          <cell r="B3531">
            <v>8587</v>
          </cell>
        </row>
        <row r="3532">
          <cell r="A3532">
            <v>50300</v>
          </cell>
          <cell r="B3532">
            <v>8590</v>
          </cell>
        </row>
        <row r="3533">
          <cell r="A3533">
            <v>50310</v>
          </cell>
          <cell r="B3533">
            <v>8593</v>
          </cell>
        </row>
        <row r="3534">
          <cell r="A3534">
            <v>50320</v>
          </cell>
          <cell r="B3534">
            <v>8596</v>
          </cell>
        </row>
        <row r="3535">
          <cell r="A3535">
            <v>50330</v>
          </cell>
          <cell r="B3535">
            <v>8599</v>
          </cell>
        </row>
        <row r="3536">
          <cell r="A3536">
            <v>50340</v>
          </cell>
          <cell r="B3536">
            <v>8602</v>
          </cell>
        </row>
        <row r="3537">
          <cell r="A3537">
            <v>50350</v>
          </cell>
          <cell r="B3537">
            <v>8605</v>
          </cell>
        </row>
        <row r="3538">
          <cell r="A3538">
            <v>50360</v>
          </cell>
          <cell r="B3538">
            <v>8608</v>
          </cell>
        </row>
        <row r="3539">
          <cell r="A3539">
            <v>50370</v>
          </cell>
          <cell r="B3539">
            <v>8611</v>
          </cell>
        </row>
        <row r="3540">
          <cell r="A3540">
            <v>50380</v>
          </cell>
          <cell r="B3540">
            <v>8614</v>
          </cell>
        </row>
        <row r="3541">
          <cell r="A3541">
            <v>50390</v>
          </cell>
          <cell r="B3541">
            <v>8617</v>
          </cell>
        </row>
        <row r="3542">
          <cell r="A3542">
            <v>50400</v>
          </cell>
          <cell r="B3542">
            <v>8620</v>
          </cell>
        </row>
        <row r="3543">
          <cell r="A3543">
            <v>50410</v>
          </cell>
          <cell r="B3543">
            <v>8623</v>
          </cell>
        </row>
        <row r="3544">
          <cell r="A3544">
            <v>50420</v>
          </cell>
          <cell r="B3544">
            <v>8626</v>
          </cell>
        </row>
        <row r="3545">
          <cell r="A3545">
            <v>50430</v>
          </cell>
          <cell r="B3545">
            <v>8629</v>
          </cell>
        </row>
        <row r="3546">
          <cell r="A3546">
            <v>50440</v>
          </cell>
          <cell r="B3546">
            <v>8632</v>
          </cell>
        </row>
        <row r="3547">
          <cell r="A3547">
            <v>50450</v>
          </cell>
          <cell r="B3547">
            <v>8635</v>
          </cell>
        </row>
        <row r="3548">
          <cell r="A3548">
            <v>50460</v>
          </cell>
          <cell r="B3548">
            <v>8638</v>
          </cell>
        </row>
        <row r="3549">
          <cell r="A3549">
            <v>50470</v>
          </cell>
          <cell r="B3549">
            <v>8641</v>
          </cell>
        </row>
        <row r="3550">
          <cell r="A3550">
            <v>50480</v>
          </cell>
          <cell r="B3550">
            <v>8644</v>
          </cell>
        </row>
        <row r="3551">
          <cell r="A3551">
            <v>50490</v>
          </cell>
          <cell r="B3551">
            <v>8647</v>
          </cell>
        </row>
        <row r="3552">
          <cell r="A3552">
            <v>50500</v>
          </cell>
          <cell r="B3552">
            <v>8650</v>
          </cell>
        </row>
        <row r="3553">
          <cell r="A3553">
            <v>50510</v>
          </cell>
          <cell r="B3553">
            <v>8653</v>
          </cell>
        </row>
        <row r="3554">
          <cell r="A3554">
            <v>50520</v>
          </cell>
          <cell r="B3554">
            <v>8656</v>
          </cell>
        </row>
        <row r="3555">
          <cell r="A3555">
            <v>50530</v>
          </cell>
          <cell r="B3555">
            <v>8659</v>
          </cell>
        </row>
        <row r="3556">
          <cell r="A3556">
            <v>50540</v>
          </cell>
          <cell r="B3556">
            <v>8662</v>
          </cell>
        </row>
        <row r="3557">
          <cell r="A3557">
            <v>50550</v>
          </cell>
          <cell r="B3557">
            <v>8665</v>
          </cell>
        </row>
        <row r="3558">
          <cell r="A3558">
            <v>50560</v>
          </cell>
          <cell r="B3558">
            <v>8668</v>
          </cell>
        </row>
        <row r="3559">
          <cell r="A3559">
            <v>50570</v>
          </cell>
          <cell r="B3559">
            <v>8671</v>
          </cell>
        </row>
        <row r="3560">
          <cell r="A3560">
            <v>50580</v>
          </cell>
          <cell r="B3560">
            <v>8674</v>
          </cell>
        </row>
        <row r="3561">
          <cell r="A3561">
            <v>50590</v>
          </cell>
          <cell r="B3561">
            <v>8677</v>
          </cell>
        </row>
        <row r="3562">
          <cell r="A3562">
            <v>50600</v>
          </cell>
          <cell r="B3562">
            <v>8680</v>
          </cell>
        </row>
        <row r="3563">
          <cell r="A3563">
            <v>50610</v>
          </cell>
          <cell r="B3563">
            <v>8683</v>
          </cell>
        </row>
        <row r="3564">
          <cell r="A3564">
            <v>50620</v>
          </cell>
          <cell r="B3564">
            <v>8686</v>
          </cell>
        </row>
        <row r="3565">
          <cell r="A3565">
            <v>50630</v>
          </cell>
          <cell r="B3565">
            <v>8689</v>
          </cell>
        </row>
        <row r="3566">
          <cell r="A3566">
            <v>50640</v>
          </cell>
          <cell r="B3566">
            <v>8692</v>
          </cell>
        </row>
        <row r="3567">
          <cell r="A3567">
            <v>50650</v>
          </cell>
          <cell r="B3567">
            <v>8695</v>
          </cell>
        </row>
        <row r="3568">
          <cell r="A3568">
            <v>50660</v>
          </cell>
          <cell r="B3568">
            <v>8698</v>
          </cell>
        </row>
        <row r="3569">
          <cell r="A3569">
            <v>50670</v>
          </cell>
          <cell r="B3569">
            <v>8701</v>
          </cell>
        </row>
        <row r="3570">
          <cell r="A3570">
            <v>50680</v>
          </cell>
          <cell r="B3570">
            <v>8704</v>
          </cell>
        </row>
        <row r="3571">
          <cell r="A3571">
            <v>50690</v>
          </cell>
          <cell r="B3571">
            <v>8707</v>
          </cell>
        </row>
        <row r="3572">
          <cell r="A3572">
            <v>50700</v>
          </cell>
          <cell r="B3572">
            <v>8710</v>
          </cell>
        </row>
        <row r="3573">
          <cell r="A3573">
            <v>50710</v>
          </cell>
          <cell r="B3573">
            <v>8713</v>
          </cell>
        </row>
        <row r="3574">
          <cell r="A3574">
            <v>50720</v>
          </cell>
          <cell r="B3574">
            <v>8716</v>
          </cell>
        </row>
        <row r="3575">
          <cell r="A3575">
            <v>50730</v>
          </cell>
          <cell r="B3575">
            <v>8719</v>
          </cell>
        </row>
        <row r="3576">
          <cell r="A3576">
            <v>50740</v>
          </cell>
          <cell r="B3576">
            <v>8722</v>
          </cell>
        </row>
        <row r="3577">
          <cell r="A3577">
            <v>50750</v>
          </cell>
          <cell r="B3577">
            <v>8725</v>
          </cell>
        </row>
        <row r="3578">
          <cell r="A3578">
            <v>50760</v>
          </cell>
          <cell r="B3578">
            <v>8728</v>
          </cell>
        </row>
        <row r="3579">
          <cell r="A3579">
            <v>50770</v>
          </cell>
          <cell r="B3579">
            <v>8731</v>
          </cell>
        </row>
        <row r="3580">
          <cell r="A3580">
            <v>50780</v>
          </cell>
          <cell r="B3580">
            <v>8734</v>
          </cell>
        </row>
        <row r="3581">
          <cell r="A3581">
            <v>50790</v>
          </cell>
          <cell r="B3581">
            <v>8737</v>
          </cell>
        </row>
        <row r="3582">
          <cell r="A3582">
            <v>50800</v>
          </cell>
          <cell r="B3582">
            <v>8740</v>
          </cell>
        </row>
        <row r="3583">
          <cell r="A3583">
            <v>50810</v>
          </cell>
          <cell r="B3583">
            <v>8743</v>
          </cell>
        </row>
        <row r="3584">
          <cell r="A3584">
            <v>50820</v>
          </cell>
          <cell r="B3584">
            <v>8746</v>
          </cell>
        </row>
        <row r="3585">
          <cell r="A3585">
            <v>50830</v>
          </cell>
          <cell r="B3585">
            <v>8749</v>
          </cell>
        </row>
        <row r="3586">
          <cell r="A3586">
            <v>50840</v>
          </cell>
          <cell r="B3586">
            <v>8752</v>
          </cell>
        </row>
        <row r="3587">
          <cell r="A3587">
            <v>50850</v>
          </cell>
          <cell r="B3587">
            <v>8755</v>
          </cell>
        </row>
        <row r="3588">
          <cell r="A3588">
            <v>50860</v>
          </cell>
          <cell r="B3588">
            <v>8758</v>
          </cell>
        </row>
        <row r="3589">
          <cell r="A3589">
            <v>50870</v>
          </cell>
          <cell r="B3589">
            <v>8761</v>
          </cell>
        </row>
        <row r="3590">
          <cell r="A3590">
            <v>50880</v>
          </cell>
          <cell r="B3590">
            <v>8764</v>
          </cell>
        </row>
        <row r="3591">
          <cell r="A3591">
            <v>50890</v>
          </cell>
          <cell r="B3591">
            <v>8767</v>
          </cell>
        </row>
        <row r="3592">
          <cell r="A3592">
            <v>50900</v>
          </cell>
          <cell r="B3592">
            <v>8770</v>
          </cell>
        </row>
        <row r="3593">
          <cell r="A3593">
            <v>50910</v>
          </cell>
          <cell r="B3593">
            <v>8773</v>
          </cell>
        </row>
        <row r="3594">
          <cell r="A3594">
            <v>50920</v>
          </cell>
          <cell r="B3594">
            <v>8776</v>
          </cell>
        </row>
        <row r="3595">
          <cell r="A3595">
            <v>50930</v>
          </cell>
          <cell r="B3595">
            <v>8779</v>
          </cell>
        </row>
        <row r="3596">
          <cell r="A3596">
            <v>50940</v>
          </cell>
          <cell r="B3596">
            <v>8782</v>
          </cell>
        </row>
        <row r="3597">
          <cell r="A3597">
            <v>50950</v>
          </cell>
          <cell r="B3597">
            <v>8785</v>
          </cell>
        </row>
        <row r="3598">
          <cell r="A3598">
            <v>50960</v>
          </cell>
          <cell r="B3598">
            <v>8788</v>
          </cell>
        </row>
        <row r="3599">
          <cell r="A3599">
            <v>50970</v>
          </cell>
          <cell r="B3599">
            <v>8791</v>
          </cell>
        </row>
        <row r="3600">
          <cell r="A3600">
            <v>50980</v>
          </cell>
          <cell r="B3600">
            <v>8794</v>
          </cell>
        </row>
        <row r="3601">
          <cell r="A3601">
            <v>50990</v>
          </cell>
          <cell r="B3601">
            <v>8797</v>
          </cell>
        </row>
        <row r="3602">
          <cell r="A3602">
            <v>51000</v>
          </cell>
          <cell r="B3602">
            <v>8800</v>
          </cell>
        </row>
        <row r="3603">
          <cell r="A3603">
            <v>51010</v>
          </cell>
          <cell r="B3603">
            <v>8803</v>
          </cell>
        </row>
        <row r="3604">
          <cell r="A3604">
            <v>51020</v>
          </cell>
          <cell r="B3604">
            <v>8806</v>
          </cell>
        </row>
        <row r="3605">
          <cell r="A3605">
            <v>51030</v>
          </cell>
          <cell r="B3605">
            <v>8809</v>
          </cell>
        </row>
        <row r="3606">
          <cell r="A3606">
            <v>51040</v>
          </cell>
          <cell r="B3606">
            <v>8812</v>
          </cell>
        </row>
        <row r="3607">
          <cell r="A3607">
            <v>51050</v>
          </cell>
          <cell r="B3607">
            <v>8815</v>
          </cell>
        </row>
        <row r="3608">
          <cell r="A3608">
            <v>51060</v>
          </cell>
          <cell r="B3608">
            <v>8818</v>
          </cell>
        </row>
        <row r="3609">
          <cell r="A3609">
            <v>51070</v>
          </cell>
          <cell r="B3609">
            <v>8821</v>
          </cell>
        </row>
        <row r="3610">
          <cell r="A3610">
            <v>51080</v>
          </cell>
          <cell r="B3610">
            <v>8824</v>
          </cell>
        </row>
        <row r="3611">
          <cell r="A3611">
            <v>51090</v>
          </cell>
          <cell r="B3611">
            <v>8827</v>
          </cell>
        </row>
        <row r="3612">
          <cell r="A3612">
            <v>51100</v>
          </cell>
          <cell r="B3612">
            <v>8830</v>
          </cell>
        </row>
        <row r="3613">
          <cell r="A3613">
            <v>51110</v>
          </cell>
          <cell r="B3613">
            <v>8833</v>
          </cell>
        </row>
        <row r="3614">
          <cell r="A3614">
            <v>51120</v>
          </cell>
          <cell r="B3614">
            <v>8836</v>
          </cell>
        </row>
        <row r="3615">
          <cell r="A3615">
            <v>51130</v>
          </cell>
          <cell r="B3615">
            <v>8839</v>
          </cell>
        </row>
        <row r="3616">
          <cell r="A3616">
            <v>51140</v>
          </cell>
          <cell r="B3616">
            <v>8842</v>
          </cell>
        </row>
        <row r="3617">
          <cell r="A3617">
            <v>51150</v>
          </cell>
          <cell r="B3617">
            <v>8845</v>
          </cell>
        </row>
        <row r="3618">
          <cell r="A3618">
            <v>51160</v>
          </cell>
          <cell r="B3618">
            <v>8848</v>
          </cell>
        </row>
        <row r="3619">
          <cell r="A3619">
            <v>51170</v>
          </cell>
          <cell r="B3619">
            <v>8851</v>
          </cell>
        </row>
        <row r="3620">
          <cell r="A3620">
            <v>51180</v>
          </cell>
          <cell r="B3620">
            <v>8854</v>
          </cell>
        </row>
        <row r="3621">
          <cell r="A3621">
            <v>51190</v>
          </cell>
          <cell r="B3621">
            <v>8857</v>
          </cell>
        </row>
        <row r="3622">
          <cell r="A3622">
            <v>51200</v>
          </cell>
          <cell r="B3622">
            <v>8860</v>
          </cell>
        </row>
        <row r="3623">
          <cell r="A3623">
            <v>51210</v>
          </cell>
          <cell r="B3623">
            <v>8863</v>
          </cell>
        </row>
        <row r="3624">
          <cell r="A3624">
            <v>51220</v>
          </cell>
          <cell r="B3624">
            <v>8866</v>
          </cell>
        </row>
        <row r="3625">
          <cell r="A3625">
            <v>51230</v>
          </cell>
          <cell r="B3625">
            <v>8869</v>
          </cell>
        </row>
        <row r="3626">
          <cell r="A3626">
            <v>51240</v>
          </cell>
          <cell r="B3626">
            <v>8872</v>
          </cell>
        </row>
        <row r="3627">
          <cell r="A3627">
            <v>51250</v>
          </cell>
          <cell r="B3627">
            <v>8875</v>
          </cell>
        </row>
        <row r="3628">
          <cell r="A3628">
            <v>51260</v>
          </cell>
          <cell r="B3628">
            <v>8878</v>
          </cell>
        </row>
        <row r="3629">
          <cell r="A3629">
            <v>51270</v>
          </cell>
          <cell r="B3629">
            <v>8881</v>
          </cell>
        </row>
        <row r="3630">
          <cell r="A3630">
            <v>51280</v>
          </cell>
          <cell r="B3630">
            <v>8884</v>
          </cell>
        </row>
        <row r="3631">
          <cell r="A3631">
            <v>51290</v>
          </cell>
          <cell r="B3631">
            <v>8887</v>
          </cell>
        </row>
        <row r="3632">
          <cell r="A3632">
            <v>51300</v>
          </cell>
          <cell r="B3632">
            <v>8890</v>
          </cell>
        </row>
        <row r="3633">
          <cell r="A3633">
            <v>51310</v>
          </cell>
          <cell r="B3633">
            <v>8893</v>
          </cell>
        </row>
        <row r="3634">
          <cell r="A3634">
            <v>51320</v>
          </cell>
          <cell r="B3634">
            <v>8896</v>
          </cell>
        </row>
        <row r="3635">
          <cell r="A3635">
            <v>51330</v>
          </cell>
          <cell r="B3635">
            <v>8899</v>
          </cell>
        </row>
        <row r="3636">
          <cell r="A3636">
            <v>51340</v>
          </cell>
          <cell r="B3636">
            <v>8902</v>
          </cell>
        </row>
        <row r="3637">
          <cell r="A3637">
            <v>51350</v>
          </cell>
          <cell r="B3637">
            <v>8905</v>
          </cell>
        </row>
        <row r="3638">
          <cell r="A3638">
            <v>51360</v>
          </cell>
          <cell r="B3638">
            <v>8908</v>
          </cell>
        </row>
        <row r="3639">
          <cell r="A3639">
            <v>51370</v>
          </cell>
          <cell r="B3639">
            <v>8911</v>
          </cell>
        </row>
        <row r="3640">
          <cell r="A3640">
            <v>51380</v>
          </cell>
          <cell r="B3640">
            <v>8914</v>
          </cell>
        </row>
        <row r="3641">
          <cell r="A3641">
            <v>51390</v>
          </cell>
          <cell r="B3641">
            <v>8917</v>
          </cell>
        </row>
        <row r="3642">
          <cell r="A3642">
            <v>51400</v>
          </cell>
          <cell r="B3642">
            <v>8920</v>
          </cell>
        </row>
        <row r="3643">
          <cell r="A3643">
            <v>51410</v>
          </cell>
          <cell r="B3643">
            <v>8923</v>
          </cell>
        </row>
        <row r="3644">
          <cell r="A3644">
            <v>51420</v>
          </cell>
          <cell r="B3644">
            <v>8926</v>
          </cell>
        </row>
        <row r="3645">
          <cell r="A3645">
            <v>51430</v>
          </cell>
          <cell r="B3645">
            <v>8929</v>
          </cell>
        </row>
        <row r="3646">
          <cell r="A3646">
            <v>51440</v>
          </cell>
          <cell r="B3646">
            <v>8932</v>
          </cell>
        </row>
        <row r="3647">
          <cell r="A3647">
            <v>51450</v>
          </cell>
          <cell r="B3647">
            <v>8935</v>
          </cell>
        </row>
        <row r="3648">
          <cell r="A3648">
            <v>51460</v>
          </cell>
          <cell r="B3648">
            <v>8938</v>
          </cell>
        </row>
        <row r="3649">
          <cell r="A3649">
            <v>51470</v>
          </cell>
          <cell r="B3649">
            <v>8941</v>
          </cell>
        </row>
        <row r="3650">
          <cell r="A3650">
            <v>51480</v>
          </cell>
          <cell r="B3650">
            <v>8944</v>
          </cell>
        </row>
        <row r="3651">
          <cell r="A3651">
            <v>51490</v>
          </cell>
          <cell r="B3651">
            <v>8947</v>
          </cell>
        </row>
        <row r="3652">
          <cell r="A3652">
            <v>51500</v>
          </cell>
          <cell r="B3652">
            <v>8950</v>
          </cell>
        </row>
        <row r="3653">
          <cell r="A3653">
            <v>51510</v>
          </cell>
          <cell r="B3653">
            <v>8953</v>
          </cell>
        </row>
        <row r="3654">
          <cell r="A3654">
            <v>51520</v>
          </cell>
          <cell r="B3654">
            <v>8956</v>
          </cell>
        </row>
        <row r="3655">
          <cell r="A3655">
            <v>51530</v>
          </cell>
          <cell r="B3655">
            <v>8959</v>
          </cell>
        </row>
        <row r="3656">
          <cell r="A3656">
            <v>51540</v>
          </cell>
          <cell r="B3656">
            <v>8962</v>
          </cell>
        </row>
        <row r="3657">
          <cell r="A3657">
            <v>51550</v>
          </cell>
          <cell r="B3657">
            <v>8965</v>
          </cell>
        </row>
        <row r="3658">
          <cell r="A3658">
            <v>51560</v>
          </cell>
          <cell r="B3658">
            <v>8968</v>
          </cell>
        </row>
        <row r="3659">
          <cell r="A3659">
            <v>51570</v>
          </cell>
          <cell r="B3659">
            <v>8971</v>
          </cell>
        </row>
        <row r="3660">
          <cell r="A3660">
            <v>51580</v>
          </cell>
          <cell r="B3660">
            <v>8974</v>
          </cell>
        </row>
        <row r="3661">
          <cell r="A3661">
            <v>51590</v>
          </cell>
          <cell r="B3661">
            <v>8977</v>
          </cell>
        </row>
        <row r="3662">
          <cell r="A3662">
            <v>51600</v>
          </cell>
          <cell r="B3662">
            <v>8980</v>
          </cell>
        </row>
        <row r="3663">
          <cell r="A3663">
            <v>51610</v>
          </cell>
          <cell r="B3663">
            <v>8983</v>
          </cell>
        </row>
        <row r="3664">
          <cell r="A3664">
            <v>51620</v>
          </cell>
          <cell r="B3664">
            <v>8986</v>
          </cell>
        </row>
        <row r="3665">
          <cell r="A3665">
            <v>51630</v>
          </cell>
          <cell r="B3665">
            <v>8989</v>
          </cell>
        </row>
        <row r="3666">
          <cell r="A3666">
            <v>51640</v>
          </cell>
          <cell r="B3666">
            <v>8992</v>
          </cell>
        </row>
        <row r="3667">
          <cell r="A3667">
            <v>51650</v>
          </cell>
          <cell r="B3667">
            <v>8995</v>
          </cell>
        </row>
        <row r="3668">
          <cell r="A3668">
            <v>51660</v>
          </cell>
          <cell r="B3668">
            <v>8998</v>
          </cell>
        </row>
        <row r="3669">
          <cell r="A3669">
            <v>51670</v>
          </cell>
          <cell r="B3669">
            <v>9001</v>
          </cell>
        </row>
        <row r="3670">
          <cell r="A3670">
            <v>51680</v>
          </cell>
          <cell r="B3670">
            <v>9004</v>
          </cell>
        </row>
        <row r="3671">
          <cell r="A3671">
            <v>51690</v>
          </cell>
          <cell r="B3671">
            <v>9007</v>
          </cell>
        </row>
        <row r="3672">
          <cell r="A3672">
            <v>51700</v>
          </cell>
          <cell r="B3672">
            <v>9010</v>
          </cell>
        </row>
        <row r="3673">
          <cell r="A3673">
            <v>51710</v>
          </cell>
          <cell r="B3673">
            <v>9013</v>
          </cell>
        </row>
        <row r="3674">
          <cell r="A3674">
            <v>51720</v>
          </cell>
          <cell r="B3674">
            <v>9016</v>
          </cell>
        </row>
        <row r="3675">
          <cell r="A3675">
            <v>51730</v>
          </cell>
          <cell r="B3675">
            <v>9019</v>
          </cell>
        </row>
        <row r="3676">
          <cell r="A3676">
            <v>51740</v>
          </cell>
          <cell r="B3676">
            <v>9022</v>
          </cell>
        </row>
        <row r="3677">
          <cell r="A3677">
            <v>51750</v>
          </cell>
          <cell r="B3677">
            <v>9025</v>
          </cell>
        </row>
        <row r="3678">
          <cell r="A3678">
            <v>51760</v>
          </cell>
          <cell r="B3678">
            <v>9028</v>
          </cell>
        </row>
        <row r="3679">
          <cell r="A3679">
            <v>51770</v>
          </cell>
          <cell r="B3679">
            <v>9031</v>
          </cell>
        </row>
        <row r="3680">
          <cell r="A3680">
            <v>51780</v>
          </cell>
          <cell r="B3680">
            <v>9034</v>
          </cell>
        </row>
        <row r="3681">
          <cell r="A3681">
            <v>51790</v>
          </cell>
          <cell r="B3681">
            <v>9037</v>
          </cell>
        </row>
        <row r="3682">
          <cell r="A3682">
            <v>51800</v>
          </cell>
          <cell r="B3682">
            <v>9040</v>
          </cell>
        </row>
        <row r="3683">
          <cell r="A3683">
            <v>51810</v>
          </cell>
          <cell r="B3683">
            <v>9043</v>
          </cell>
        </row>
        <row r="3684">
          <cell r="A3684">
            <v>51820</v>
          </cell>
          <cell r="B3684">
            <v>9046</v>
          </cell>
        </row>
        <row r="3685">
          <cell r="A3685">
            <v>51830</v>
          </cell>
          <cell r="B3685">
            <v>9049</v>
          </cell>
        </row>
        <row r="3686">
          <cell r="A3686">
            <v>51840</v>
          </cell>
          <cell r="B3686">
            <v>9052</v>
          </cell>
        </row>
        <row r="3687">
          <cell r="A3687">
            <v>51850</v>
          </cell>
          <cell r="B3687">
            <v>9055</v>
          </cell>
        </row>
        <row r="3688">
          <cell r="A3688">
            <v>51860</v>
          </cell>
          <cell r="B3688">
            <v>9058</v>
          </cell>
        </row>
        <row r="3689">
          <cell r="A3689">
            <v>51870</v>
          </cell>
          <cell r="B3689">
            <v>9061</v>
          </cell>
        </row>
        <row r="3690">
          <cell r="A3690">
            <v>51880</v>
          </cell>
          <cell r="B3690">
            <v>9064</v>
          </cell>
        </row>
        <row r="3691">
          <cell r="A3691">
            <v>51890</v>
          </cell>
          <cell r="B3691">
            <v>9067</v>
          </cell>
        </row>
        <row r="3692">
          <cell r="A3692">
            <v>51900</v>
          </cell>
          <cell r="B3692">
            <v>9070</v>
          </cell>
        </row>
        <row r="3693">
          <cell r="A3693">
            <v>51910</v>
          </cell>
          <cell r="B3693">
            <v>9073</v>
          </cell>
        </row>
        <row r="3694">
          <cell r="A3694">
            <v>51920</v>
          </cell>
          <cell r="B3694">
            <v>9076</v>
          </cell>
        </row>
        <row r="3695">
          <cell r="A3695">
            <v>51930</v>
          </cell>
          <cell r="B3695">
            <v>9079</v>
          </cell>
        </row>
        <row r="3696">
          <cell r="A3696">
            <v>51940</v>
          </cell>
          <cell r="B3696">
            <v>9082</v>
          </cell>
        </row>
        <row r="3697">
          <cell r="A3697">
            <v>51950</v>
          </cell>
          <cell r="B3697">
            <v>9085</v>
          </cell>
        </row>
        <row r="3698">
          <cell r="A3698">
            <v>51960</v>
          </cell>
          <cell r="B3698">
            <v>9088</v>
          </cell>
        </row>
        <row r="3699">
          <cell r="A3699">
            <v>51970</v>
          </cell>
          <cell r="B3699">
            <v>9091</v>
          </cell>
        </row>
        <row r="3700">
          <cell r="A3700">
            <v>51980</v>
          </cell>
          <cell r="B3700">
            <v>9094</v>
          </cell>
        </row>
        <row r="3701">
          <cell r="A3701">
            <v>51990</v>
          </cell>
          <cell r="B3701">
            <v>9097</v>
          </cell>
        </row>
        <row r="3702">
          <cell r="A3702">
            <v>52000</v>
          </cell>
          <cell r="B3702">
            <v>9100</v>
          </cell>
        </row>
        <row r="3703">
          <cell r="A3703">
            <v>52010</v>
          </cell>
          <cell r="B3703">
            <v>9103</v>
          </cell>
        </row>
        <row r="3704">
          <cell r="A3704">
            <v>52020</v>
          </cell>
          <cell r="B3704">
            <v>9106</v>
          </cell>
        </row>
        <row r="3705">
          <cell r="A3705">
            <v>52030</v>
          </cell>
          <cell r="B3705">
            <v>9109</v>
          </cell>
        </row>
        <row r="3706">
          <cell r="A3706">
            <v>52040</v>
          </cell>
          <cell r="B3706">
            <v>9112</v>
          </cell>
        </row>
        <row r="3707">
          <cell r="A3707">
            <v>52050</v>
          </cell>
          <cell r="B3707">
            <v>9115</v>
          </cell>
        </row>
        <row r="3708">
          <cell r="A3708">
            <v>52060</v>
          </cell>
          <cell r="B3708">
            <v>9118</v>
          </cell>
        </row>
        <row r="3709">
          <cell r="A3709">
            <v>52070</v>
          </cell>
          <cell r="B3709">
            <v>9121</v>
          </cell>
        </row>
        <row r="3710">
          <cell r="A3710">
            <v>52080</v>
          </cell>
          <cell r="B3710">
            <v>9124</v>
          </cell>
        </row>
        <row r="3711">
          <cell r="A3711">
            <v>52090</v>
          </cell>
          <cell r="B3711">
            <v>9127</v>
          </cell>
        </row>
        <row r="3712">
          <cell r="A3712">
            <v>52100</v>
          </cell>
          <cell r="B3712">
            <v>9130</v>
          </cell>
        </row>
        <row r="3713">
          <cell r="A3713">
            <v>52110</v>
          </cell>
          <cell r="B3713">
            <v>9133</v>
          </cell>
        </row>
        <row r="3714">
          <cell r="A3714">
            <v>52120</v>
          </cell>
          <cell r="B3714">
            <v>9136</v>
          </cell>
        </row>
        <row r="3715">
          <cell r="A3715">
            <v>52130</v>
          </cell>
          <cell r="B3715">
            <v>9139</v>
          </cell>
        </row>
        <row r="3716">
          <cell r="A3716">
            <v>52140</v>
          </cell>
          <cell r="B3716">
            <v>9142</v>
          </cell>
        </row>
        <row r="3717">
          <cell r="A3717">
            <v>52150</v>
          </cell>
          <cell r="B3717">
            <v>9145</v>
          </cell>
        </row>
        <row r="3718">
          <cell r="A3718">
            <v>52160</v>
          </cell>
          <cell r="B3718">
            <v>9148</v>
          </cell>
        </row>
        <row r="3719">
          <cell r="A3719">
            <v>52170</v>
          </cell>
          <cell r="B3719">
            <v>9151</v>
          </cell>
        </row>
        <row r="3720">
          <cell r="A3720">
            <v>52180</v>
          </cell>
          <cell r="B3720">
            <v>9154</v>
          </cell>
        </row>
        <row r="3721">
          <cell r="A3721">
            <v>52190</v>
          </cell>
          <cell r="B3721">
            <v>9157</v>
          </cell>
        </row>
        <row r="3722">
          <cell r="A3722">
            <v>52200</v>
          </cell>
          <cell r="B3722">
            <v>9160</v>
          </cell>
        </row>
        <row r="3723">
          <cell r="A3723">
            <v>52210</v>
          </cell>
          <cell r="B3723">
            <v>9163</v>
          </cell>
        </row>
        <row r="3724">
          <cell r="A3724">
            <v>52220</v>
          </cell>
          <cell r="B3724">
            <v>9166</v>
          </cell>
        </row>
        <row r="3725">
          <cell r="A3725">
            <v>52230</v>
          </cell>
          <cell r="B3725">
            <v>9169</v>
          </cell>
        </row>
        <row r="3726">
          <cell r="A3726">
            <v>52240</v>
          </cell>
          <cell r="B3726">
            <v>9172</v>
          </cell>
        </row>
        <row r="3727">
          <cell r="A3727">
            <v>52250</v>
          </cell>
          <cell r="B3727">
            <v>9175</v>
          </cell>
        </row>
        <row r="3728">
          <cell r="A3728">
            <v>52260</v>
          </cell>
          <cell r="B3728">
            <v>9178</v>
          </cell>
        </row>
        <row r="3729">
          <cell r="A3729">
            <v>52270</v>
          </cell>
          <cell r="B3729">
            <v>9181</v>
          </cell>
        </row>
        <row r="3730">
          <cell r="A3730">
            <v>52280</v>
          </cell>
          <cell r="B3730">
            <v>9184</v>
          </cell>
        </row>
        <row r="3731">
          <cell r="A3731">
            <v>52290</v>
          </cell>
          <cell r="B3731">
            <v>9187</v>
          </cell>
        </row>
        <row r="3732">
          <cell r="A3732">
            <v>52300</v>
          </cell>
          <cell r="B3732">
            <v>9190</v>
          </cell>
        </row>
        <row r="3733">
          <cell r="A3733">
            <v>52310</v>
          </cell>
          <cell r="B3733">
            <v>9193</v>
          </cell>
        </row>
        <row r="3734">
          <cell r="A3734">
            <v>52320</v>
          </cell>
          <cell r="B3734">
            <v>9196</v>
          </cell>
        </row>
        <row r="3735">
          <cell r="A3735">
            <v>52330</v>
          </cell>
          <cell r="B3735">
            <v>9199</v>
          </cell>
        </row>
        <row r="3736">
          <cell r="A3736">
            <v>52340</v>
          </cell>
          <cell r="B3736">
            <v>9202</v>
          </cell>
        </row>
        <row r="3737">
          <cell r="A3737">
            <v>52350</v>
          </cell>
          <cell r="B3737">
            <v>9205</v>
          </cell>
        </row>
        <row r="3738">
          <cell r="A3738">
            <v>52360</v>
          </cell>
          <cell r="B3738">
            <v>9208</v>
          </cell>
        </row>
        <row r="3739">
          <cell r="A3739">
            <v>52370</v>
          </cell>
          <cell r="B3739">
            <v>9211</v>
          </cell>
        </row>
        <row r="3740">
          <cell r="A3740">
            <v>52380</v>
          </cell>
          <cell r="B3740">
            <v>9214</v>
          </cell>
        </row>
        <row r="3741">
          <cell r="A3741">
            <v>52390</v>
          </cell>
          <cell r="B3741">
            <v>9217</v>
          </cell>
        </row>
        <row r="3742">
          <cell r="A3742">
            <v>52400</v>
          </cell>
          <cell r="B3742">
            <v>9220</v>
          </cell>
        </row>
        <row r="3743">
          <cell r="A3743">
            <v>52410</v>
          </cell>
          <cell r="B3743">
            <v>9223</v>
          </cell>
        </row>
        <row r="3744">
          <cell r="A3744">
            <v>52420</v>
          </cell>
          <cell r="B3744">
            <v>9226</v>
          </cell>
        </row>
        <row r="3745">
          <cell r="A3745">
            <v>52430</v>
          </cell>
          <cell r="B3745">
            <v>9229</v>
          </cell>
        </row>
        <row r="3746">
          <cell r="A3746">
            <v>52440</v>
          </cell>
          <cell r="B3746">
            <v>9232</v>
          </cell>
        </row>
        <row r="3747">
          <cell r="A3747">
            <v>52450</v>
          </cell>
          <cell r="B3747">
            <v>9235</v>
          </cell>
        </row>
        <row r="3748">
          <cell r="A3748">
            <v>52460</v>
          </cell>
          <cell r="B3748">
            <v>9238</v>
          </cell>
        </row>
        <row r="3749">
          <cell r="A3749">
            <v>52470</v>
          </cell>
          <cell r="B3749">
            <v>9241</v>
          </cell>
        </row>
        <row r="3750">
          <cell r="A3750">
            <v>52480</v>
          </cell>
          <cell r="B3750">
            <v>9244</v>
          </cell>
        </row>
        <row r="3751">
          <cell r="A3751">
            <v>52490</v>
          </cell>
          <cell r="B3751">
            <v>9247</v>
          </cell>
        </row>
        <row r="3752">
          <cell r="A3752">
            <v>52500</v>
          </cell>
          <cell r="B3752">
            <v>9250</v>
          </cell>
        </row>
        <row r="3753">
          <cell r="A3753">
            <v>52510</v>
          </cell>
          <cell r="B3753">
            <v>9253</v>
          </cell>
        </row>
        <row r="3754">
          <cell r="A3754">
            <v>52520</v>
          </cell>
          <cell r="B3754">
            <v>9256</v>
          </cell>
        </row>
        <row r="3755">
          <cell r="A3755">
            <v>52530</v>
          </cell>
          <cell r="B3755">
            <v>9259</v>
          </cell>
        </row>
        <row r="3756">
          <cell r="A3756">
            <v>52540</v>
          </cell>
          <cell r="B3756">
            <v>9262</v>
          </cell>
        </row>
        <row r="3757">
          <cell r="A3757">
            <v>52550</v>
          </cell>
          <cell r="B3757">
            <v>9265</v>
          </cell>
        </row>
        <row r="3758">
          <cell r="A3758">
            <v>52560</v>
          </cell>
          <cell r="B3758">
            <v>9268</v>
          </cell>
        </row>
        <row r="3759">
          <cell r="A3759">
            <v>52570</v>
          </cell>
          <cell r="B3759">
            <v>9271</v>
          </cell>
        </row>
        <row r="3760">
          <cell r="A3760">
            <v>52580</v>
          </cell>
          <cell r="B3760">
            <v>9274</v>
          </cell>
        </row>
        <row r="3761">
          <cell r="A3761">
            <v>52590</v>
          </cell>
          <cell r="B3761">
            <v>9277</v>
          </cell>
        </row>
        <row r="3762">
          <cell r="A3762">
            <v>52600</v>
          </cell>
          <cell r="B3762">
            <v>9280</v>
          </cell>
        </row>
        <row r="3763">
          <cell r="A3763">
            <v>52610</v>
          </cell>
          <cell r="B3763">
            <v>9283</v>
          </cell>
        </row>
        <row r="3764">
          <cell r="A3764">
            <v>52620</v>
          </cell>
          <cell r="B3764">
            <v>9286</v>
          </cell>
        </row>
        <row r="3765">
          <cell r="A3765">
            <v>52630</v>
          </cell>
          <cell r="B3765">
            <v>9289</v>
          </cell>
        </row>
        <row r="3766">
          <cell r="A3766">
            <v>52640</v>
          </cell>
          <cell r="B3766">
            <v>9292</v>
          </cell>
        </row>
        <row r="3767">
          <cell r="A3767">
            <v>52650</v>
          </cell>
          <cell r="B3767">
            <v>9295</v>
          </cell>
        </row>
        <row r="3768">
          <cell r="A3768">
            <v>52660</v>
          </cell>
          <cell r="B3768">
            <v>9298</v>
          </cell>
        </row>
        <row r="3769">
          <cell r="A3769">
            <v>52670</v>
          </cell>
          <cell r="B3769">
            <v>9301</v>
          </cell>
        </row>
        <row r="3770">
          <cell r="A3770">
            <v>52680</v>
          </cell>
          <cell r="B3770">
            <v>9304</v>
          </cell>
        </row>
        <row r="3771">
          <cell r="A3771">
            <v>52690</v>
          </cell>
          <cell r="B3771">
            <v>9307</v>
          </cell>
        </row>
        <row r="3772">
          <cell r="A3772">
            <v>52700</v>
          </cell>
          <cell r="B3772">
            <v>9310</v>
          </cell>
        </row>
        <row r="3773">
          <cell r="A3773">
            <v>52710</v>
          </cell>
          <cell r="B3773">
            <v>9313</v>
          </cell>
        </row>
        <row r="3774">
          <cell r="A3774">
            <v>52720</v>
          </cell>
          <cell r="B3774">
            <v>9316</v>
          </cell>
        </row>
        <row r="3775">
          <cell r="A3775">
            <v>52730</v>
          </cell>
          <cell r="B3775">
            <v>9319</v>
          </cell>
        </row>
        <row r="3776">
          <cell r="A3776">
            <v>52740</v>
          </cell>
          <cell r="B3776">
            <v>9322</v>
          </cell>
        </row>
        <row r="3777">
          <cell r="A3777">
            <v>52750</v>
          </cell>
          <cell r="B3777">
            <v>9325</v>
          </cell>
        </row>
        <row r="3778">
          <cell r="A3778">
            <v>52760</v>
          </cell>
          <cell r="B3778">
            <v>9328</v>
          </cell>
        </row>
        <row r="3779">
          <cell r="A3779">
            <v>52770</v>
          </cell>
          <cell r="B3779">
            <v>9331</v>
          </cell>
        </row>
        <row r="3780">
          <cell r="A3780">
            <v>52780</v>
          </cell>
          <cell r="B3780">
            <v>9334</v>
          </cell>
        </row>
        <row r="3781">
          <cell r="A3781">
            <v>52790</v>
          </cell>
          <cell r="B3781">
            <v>9337</v>
          </cell>
        </row>
        <row r="3782">
          <cell r="A3782">
            <v>52800</v>
          </cell>
          <cell r="B3782">
            <v>9340</v>
          </cell>
        </row>
        <row r="3783">
          <cell r="A3783">
            <v>52810</v>
          </cell>
          <cell r="B3783">
            <v>9343</v>
          </cell>
        </row>
        <row r="3784">
          <cell r="A3784">
            <v>52820</v>
          </cell>
          <cell r="B3784">
            <v>9346</v>
          </cell>
        </row>
        <row r="3785">
          <cell r="A3785">
            <v>52830</v>
          </cell>
          <cell r="B3785">
            <v>9349</v>
          </cell>
        </row>
        <row r="3786">
          <cell r="A3786">
            <v>52840</v>
          </cell>
          <cell r="B3786">
            <v>9352</v>
          </cell>
        </row>
        <row r="3787">
          <cell r="A3787">
            <v>52850</v>
          </cell>
          <cell r="B3787">
            <v>9355</v>
          </cell>
        </row>
        <row r="3788">
          <cell r="A3788">
            <v>52860</v>
          </cell>
          <cell r="B3788">
            <v>9358</v>
          </cell>
        </row>
        <row r="3789">
          <cell r="A3789">
            <v>52870</v>
          </cell>
          <cell r="B3789">
            <v>9361</v>
          </cell>
        </row>
        <row r="3790">
          <cell r="A3790">
            <v>52880</v>
          </cell>
          <cell r="B3790">
            <v>9364</v>
          </cell>
        </row>
        <row r="3791">
          <cell r="A3791">
            <v>52890</v>
          </cell>
          <cell r="B3791">
            <v>9367</v>
          </cell>
        </row>
        <row r="3792">
          <cell r="A3792">
            <v>52900</v>
          </cell>
          <cell r="B3792">
            <v>9370</v>
          </cell>
        </row>
        <row r="3793">
          <cell r="A3793">
            <v>52910</v>
          </cell>
          <cell r="B3793">
            <v>9373</v>
          </cell>
        </row>
        <row r="3794">
          <cell r="A3794">
            <v>52920</v>
          </cell>
          <cell r="B3794">
            <v>9376</v>
          </cell>
        </row>
        <row r="3795">
          <cell r="A3795">
            <v>52930</v>
          </cell>
          <cell r="B3795">
            <v>9379</v>
          </cell>
        </row>
        <row r="3796">
          <cell r="A3796">
            <v>52940</v>
          </cell>
          <cell r="B3796">
            <v>9382</v>
          </cell>
        </row>
        <row r="3797">
          <cell r="A3797">
            <v>52950</v>
          </cell>
          <cell r="B3797">
            <v>9385</v>
          </cell>
        </row>
        <row r="3798">
          <cell r="A3798">
            <v>52960</v>
          </cell>
          <cell r="B3798">
            <v>9388</v>
          </cell>
        </row>
        <row r="3799">
          <cell r="A3799">
            <v>52970</v>
          </cell>
          <cell r="B3799">
            <v>9391</v>
          </cell>
        </row>
        <row r="3800">
          <cell r="A3800">
            <v>52980</v>
          </cell>
          <cell r="B3800">
            <v>9394</v>
          </cell>
        </row>
        <row r="3801">
          <cell r="A3801">
            <v>52990</v>
          </cell>
          <cell r="B3801">
            <v>9397</v>
          </cell>
        </row>
        <row r="3802">
          <cell r="A3802">
            <v>53000</v>
          </cell>
          <cell r="B3802">
            <v>9400</v>
          </cell>
        </row>
        <row r="3803">
          <cell r="A3803">
            <v>53010</v>
          </cell>
          <cell r="B3803">
            <v>9403</v>
          </cell>
        </row>
        <row r="3804">
          <cell r="A3804">
            <v>53020</v>
          </cell>
          <cell r="B3804">
            <v>9406</v>
          </cell>
        </row>
        <row r="3805">
          <cell r="A3805">
            <v>53030</v>
          </cell>
          <cell r="B3805">
            <v>9409</v>
          </cell>
        </row>
        <row r="3806">
          <cell r="A3806">
            <v>53040</v>
          </cell>
          <cell r="B3806">
            <v>9412</v>
          </cell>
        </row>
        <row r="3807">
          <cell r="A3807">
            <v>53050</v>
          </cell>
          <cell r="B3807">
            <v>9415</v>
          </cell>
        </row>
        <row r="3808">
          <cell r="A3808">
            <v>53060</v>
          </cell>
          <cell r="B3808">
            <v>9418</v>
          </cell>
        </row>
        <row r="3809">
          <cell r="A3809">
            <v>53070</v>
          </cell>
          <cell r="B3809">
            <v>9421</v>
          </cell>
        </row>
        <row r="3810">
          <cell r="A3810">
            <v>53080</v>
          </cell>
          <cell r="B3810">
            <v>9424</v>
          </cell>
        </row>
        <row r="3811">
          <cell r="A3811">
            <v>53090</v>
          </cell>
          <cell r="B3811">
            <v>9427</v>
          </cell>
        </row>
        <row r="3812">
          <cell r="A3812">
            <v>53100</v>
          </cell>
          <cell r="B3812">
            <v>9430</v>
          </cell>
        </row>
        <row r="3813">
          <cell r="A3813">
            <v>53110</v>
          </cell>
          <cell r="B3813">
            <v>9433</v>
          </cell>
        </row>
        <row r="3814">
          <cell r="A3814">
            <v>53120</v>
          </cell>
          <cell r="B3814">
            <v>9436</v>
          </cell>
        </row>
        <row r="3815">
          <cell r="A3815">
            <v>53130</v>
          </cell>
          <cell r="B3815">
            <v>9439</v>
          </cell>
        </row>
        <row r="3816">
          <cell r="A3816">
            <v>53140</v>
          </cell>
          <cell r="B3816">
            <v>9442</v>
          </cell>
        </row>
        <row r="3817">
          <cell r="A3817">
            <v>53150</v>
          </cell>
          <cell r="B3817">
            <v>9445</v>
          </cell>
        </row>
        <row r="3818">
          <cell r="A3818">
            <v>53160</v>
          </cell>
          <cell r="B3818">
            <v>9448</v>
          </cell>
        </row>
        <row r="3819">
          <cell r="A3819">
            <v>53170</v>
          </cell>
          <cell r="B3819">
            <v>9451</v>
          </cell>
        </row>
        <row r="3820">
          <cell r="A3820">
            <v>53180</v>
          </cell>
          <cell r="B3820">
            <v>9454</v>
          </cell>
        </row>
        <row r="3821">
          <cell r="A3821">
            <v>53190</v>
          </cell>
          <cell r="B3821">
            <v>9457</v>
          </cell>
        </row>
        <row r="3822">
          <cell r="A3822">
            <v>53200</v>
          </cell>
          <cell r="B3822">
            <v>9460</v>
          </cell>
        </row>
        <row r="3823">
          <cell r="A3823">
            <v>53210</v>
          </cell>
          <cell r="B3823">
            <v>9463</v>
          </cell>
        </row>
        <row r="3824">
          <cell r="A3824">
            <v>53220</v>
          </cell>
          <cell r="B3824">
            <v>9466</v>
          </cell>
        </row>
        <row r="3825">
          <cell r="A3825">
            <v>53230</v>
          </cell>
          <cell r="B3825">
            <v>9469</v>
          </cell>
        </row>
        <row r="3826">
          <cell r="A3826">
            <v>53240</v>
          </cell>
          <cell r="B3826">
            <v>9472</v>
          </cell>
        </row>
        <row r="3827">
          <cell r="A3827">
            <v>53250</v>
          </cell>
          <cell r="B3827">
            <v>9475</v>
          </cell>
        </row>
        <row r="3828">
          <cell r="A3828">
            <v>53260</v>
          </cell>
          <cell r="B3828">
            <v>9478</v>
          </cell>
        </row>
        <row r="3829">
          <cell r="A3829">
            <v>53270</v>
          </cell>
          <cell r="B3829">
            <v>9481</v>
          </cell>
        </row>
        <row r="3830">
          <cell r="A3830">
            <v>53280</v>
          </cell>
          <cell r="B3830">
            <v>9484</v>
          </cell>
        </row>
        <row r="3831">
          <cell r="A3831">
            <v>53290</v>
          </cell>
          <cell r="B3831">
            <v>9487</v>
          </cell>
        </row>
        <row r="3832">
          <cell r="A3832">
            <v>53300</v>
          </cell>
          <cell r="B3832">
            <v>9490</v>
          </cell>
        </row>
        <row r="3833">
          <cell r="A3833">
            <v>53310</v>
          </cell>
          <cell r="B3833">
            <v>9493</v>
          </cell>
        </row>
        <row r="3834">
          <cell r="A3834">
            <v>53320</v>
          </cell>
          <cell r="B3834">
            <v>9496</v>
          </cell>
        </row>
        <row r="3835">
          <cell r="A3835">
            <v>53330</v>
          </cell>
          <cell r="B3835">
            <v>9499</v>
          </cell>
        </row>
        <row r="3836">
          <cell r="A3836">
            <v>53340</v>
          </cell>
          <cell r="B3836">
            <v>9502</v>
          </cell>
        </row>
        <row r="3837">
          <cell r="A3837">
            <v>53350</v>
          </cell>
          <cell r="B3837">
            <v>9505</v>
          </cell>
        </row>
        <row r="3838">
          <cell r="A3838">
            <v>53360</v>
          </cell>
          <cell r="B3838">
            <v>9508</v>
          </cell>
        </row>
        <row r="3839">
          <cell r="A3839">
            <v>53370</v>
          </cell>
          <cell r="B3839">
            <v>9511</v>
          </cell>
        </row>
        <row r="3840">
          <cell r="A3840">
            <v>53380</v>
          </cell>
          <cell r="B3840">
            <v>9514</v>
          </cell>
        </row>
        <row r="3841">
          <cell r="A3841">
            <v>53390</v>
          </cell>
          <cell r="B3841">
            <v>9517</v>
          </cell>
        </row>
        <row r="3842">
          <cell r="A3842">
            <v>53400</v>
          </cell>
          <cell r="B3842">
            <v>9520</v>
          </cell>
        </row>
        <row r="3843">
          <cell r="A3843">
            <v>53410</v>
          </cell>
          <cell r="B3843">
            <v>9523</v>
          </cell>
        </row>
        <row r="3844">
          <cell r="A3844">
            <v>53420</v>
          </cell>
          <cell r="B3844">
            <v>9526</v>
          </cell>
        </row>
        <row r="3845">
          <cell r="A3845">
            <v>53430</v>
          </cell>
          <cell r="B3845">
            <v>9529</v>
          </cell>
        </row>
        <row r="3846">
          <cell r="A3846">
            <v>53440</v>
          </cell>
          <cell r="B3846">
            <v>9532</v>
          </cell>
        </row>
        <row r="3847">
          <cell r="A3847">
            <v>53450</v>
          </cell>
          <cell r="B3847">
            <v>9535</v>
          </cell>
        </row>
        <row r="3848">
          <cell r="A3848">
            <v>53460</v>
          </cell>
          <cell r="B3848">
            <v>9538</v>
          </cell>
        </row>
        <row r="3849">
          <cell r="A3849">
            <v>53470</v>
          </cell>
          <cell r="B3849">
            <v>9541</v>
          </cell>
        </row>
        <row r="3850">
          <cell r="A3850">
            <v>53480</v>
          </cell>
          <cell r="B3850">
            <v>9544</v>
          </cell>
        </row>
        <row r="3851">
          <cell r="A3851">
            <v>53490</v>
          </cell>
          <cell r="B3851">
            <v>9547</v>
          </cell>
        </row>
        <row r="3852">
          <cell r="A3852">
            <v>53500</v>
          </cell>
          <cell r="B3852">
            <v>9550</v>
          </cell>
        </row>
        <row r="3853">
          <cell r="A3853">
            <v>53510</v>
          </cell>
          <cell r="B3853">
            <v>9553</v>
          </cell>
        </row>
        <row r="3854">
          <cell r="A3854">
            <v>53520</v>
          </cell>
          <cell r="B3854">
            <v>9556</v>
          </cell>
        </row>
        <row r="3855">
          <cell r="A3855">
            <v>53530</v>
          </cell>
          <cell r="B3855">
            <v>9559</v>
          </cell>
        </row>
        <row r="3856">
          <cell r="A3856">
            <v>53540</v>
          </cell>
          <cell r="B3856">
            <v>9562</v>
          </cell>
        </row>
        <row r="3857">
          <cell r="A3857">
            <v>53550</v>
          </cell>
          <cell r="B3857">
            <v>9565</v>
          </cell>
        </row>
        <row r="3858">
          <cell r="A3858">
            <v>53560</v>
          </cell>
          <cell r="B3858">
            <v>9568</v>
          </cell>
        </row>
        <row r="3859">
          <cell r="A3859">
            <v>53570</v>
          </cell>
          <cell r="B3859">
            <v>9571</v>
          </cell>
        </row>
        <row r="3860">
          <cell r="A3860">
            <v>53580</v>
          </cell>
          <cell r="B3860">
            <v>9574</v>
          </cell>
        </row>
        <row r="3861">
          <cell r="A3861">
            <v>53590</v>
          </cell>
          <cell r="B3861">
            <v>9577</v>
          </cell>
        </row>
        <row r="3862">
          <cell r="A3862">
            <v>53600</v>
          </cell>
          <cell r="B3862">
            <v>9580</v>
          </cell>
        </row>
        <row r="3863">
          <cell r="A3863">
            <v>53610</v>
          </cell>
          <cell r="B3863">
            <v>9583</v>
          </cell>
        </row>
        <row r="3864">
          <cell r="A3864">
            <v>53620</v>
          </cell>
          <cell r="B3864">
            <v>9586</v>
          </cell>
        </row>
        <row r="3865">
          <cell r="A3865">
            <v>53630</v>
          </cell>
          <cell r="B3865">
            <v>9589</v>
          </cell>
        </row>
        <row r="3866">
          <cell r="A3866">
            <v>53640</v>
          </cell>
          <cell r="B3866">
            <v>9592</v>
          </cell>
        </row>
        <row r="3867">
          <cell r="A3867">
            <v>53650</v>
          </cell>
          <cell r="B3867">
            <v>9595</v>
          </cell>
        </row>
        <row r="3868">
          <cell r="A3868">
            <v>53660</v>
          </cell>
          <cell r="B3868">
            <v>9598</v>
          </cell>
        </row>
        <row r="3869">
          <cell r="A3869">
            <v>53670</v>
          </cell>
          <cell r="B3869">
            <v>9601</v>
          </cell>
        </row>
        <row r="3870">
          <cell r="A3870">
            <v>53680</v>
          </cell>
          <cell r="B3870">
            <v>9604</v>
          </cell>
        </row>
        <row r="3871">
          <cell r="A3871">
            <v>53690</v>
          </cell>
          <cell r="B3871">
            <v>9607</v>
          </cell>
        </row>
        <row r="3872">
          <cell r="A3872">
            <v>53700</v>
          </cell>
          <cell r="B3872">
            <v>9610</v>
          </cell>
        </row>
        <row r="3873">
          <cell r="A3873">
            <v>53710</v>
          </cell>
          <cell r="B3873">
            <v>9613</v>
          </cell>
        </row>
        <row r="3874">
          <cell r="A3874">
            <v>53720</v>
          </cell>
          <cell r="B3874">
            <v>9616</v>
          </cell>
        </row>
        <row r="3875">
          <cell r="A3875">
            <v>53730</v>
          </cell>
          <cell r="B3875">
            <v>9619</v>
          </cell>
        </row>
        <row r="3876">
          <cell r="A3876">
            <v>53740</v>
          </cell>
          <cell r="B3876">
            <v>9622</v>
          </cell>
        </row>
        <row r="3877">
          <cell r="A3877">
            <v>53750</v>
          </cell>
          <cell r="B3877">
            <v>9625</v>
          </cell>
        </row>
        <row r="3878">
          <cell r="A3878">
            <v>53760</v>
          </cell>
          <cell r="B3878">
            <v>9628</v>
          </cell>
        </row>
        <row r="3879">
          <cell r="A3879">
            <v>53770</v>
          </cell>
          <cell r="B3879">
            <v>9631</v>
          </cell>
        </row>
        <row r="3880">
          <cell r="A3880">
            <v>53780</v>
          </cell>
          <cell r="B3880">
            <v>9634</v>
          </cell>
        </row>
        <row r="3881">
          <cell r="A3881">
            <v>53790</v>
          </cell>
          <cell r="B3881">
            <v>9637</v>
          </cell>
        </row>
        <row r="3882">
          <cell r="A3882">
            <v>53800</v>
          </cell>
          <cell r="B3882">
            <v>9640</v>
          </cell>
        </row>
        <row r="3883">
          <cell r="A3883">
            <v>53810</v>
          </cell>
          <cell r="B3883">
            <v>9643</v>
          </cell>
        </row>
        <row r="3884">
          <cell r="A3884">
            <v>53820</v>
          </cell>
          <cell r="B3884">
            <v>9646</v>
          </cell>
        </row>
        <row r="3885">
          <cell r="A3885">
            <v>53830</v>
          </cell>
          <cell r="B3885">
            <v>9649</v>
          </cell>
        </row>
        <row r="3886">
          <cell r="A3886">
            <v>53840</v>
          </cell>
          <cell r="B3886">
            <v>9652</v>
          </cell>
        </row>
        <row r="3887">
          <cell r="A3887">
            <v>53850</v>
          </cell>
          <cell r="B3887">
            <v>9655</v>
          </cell>
        </row>
        <row r="3888">
          <cell r="A3888">
            <v>53860</v>
          </cell>
          <cell r="B3888">
            <v>9658</v>
          </cell>
        </row>
        <row r="3889">
          <cell r="A3889">
            <v>53870</v>
          </cell>
          <cell r="B3889">
            <v>9661</v>
          </cell>
        </row>
        <row r="3890">
          <cell r="A3890">
            <v>53880</v>
          </cell>
          <cell r="B3890">
            <v>9664</v>
          </cell>
        </row>
        <row r="3891">
          <cell r="A3891">
            <v>53890</v>
          </cell>
          <cell r="B3891">
            <v>9667</v>
          </cell>
        </row>
        <row r="3892">
          <cell r="A3892">
            <v>53900</v>
          </cell>
          <cell r="B3892">
            <v>9670</v>
          </cell>
        </row>
        <row r="3893">
          <cell r="A3893">
            <v>53910</v>
          </cell>
          <cell r="B3893">
            <v>9673</v>
          </cell>
        </row>
        <row r="3894">
          <cell r="A3894">
            <v>53920</v>
          </cell>
          <cell r="B3894">
            <v>9676</v>
          </cell>
        </row>
        <row r="3895">
          <cell r="A3895">
            <v>53930</v>
          </cell>
          <cell r="B3895">
            <v>9679</v>
          </cell>
        </row>
        <row r="3896">
          <cell r="A3896">
            <v>53940</v>
          </cell>
          <cell r="B3896">
            <v>9682</v>
          </cell>
        </row>
        <row r="3897">
          <cell r="A3897">
            <v>53950</v>
          </cell>
          <cell r="B3897">
            <v>9685</v>
          </cell>
        </row>
        <row r="3898">
          <cell r="A3898">
            <v>53960</v>
          </cell>
          <cell r="B3898">
            <v>9688</v>
          </cell>
        </row>
        <row r="3899">
          <cell r="A3899">
            <v>53970</v>
          </cell>
          <cell r="B3899">
            <v>9691</v>
          </cell>
        </row>
        <row r="3900">
          <cell r="A3900">
            <v>53980</v>
          </cell>
          <cell r="B3900">
            <v>9694</v>
          </cell>
        </row>
        <row r="3901">
          <cell r="A3901">
            <v>53990</v>
          </cell>
          <cell r="B3901">
            <v>9697</v>
          </cell>
        </row>
        <row r="3902">
          <cell r="A3902">
            <v>54000</v>
          </cell>
          <cell r="B3902">
            <v>9700</v>
          </cell>
        </row>
        <row r="3903">
          <cell r="A3903">
            <v>54010</v>
          </cell>
          <cell r="B3903">
            <v>9703</v>
          </cell>
        </row>
        <row r="3904">
          <cell r="A3904">
            <v>54020</v>
          </cell>
          <cell r="B3904">
            <v>9706</v>
          </cell>
        </row>
        <row r="3905">
          <cell r="A3905">
            <v>54030</v>
          </cell>
          <cell r="B3905">
            <v>9709</v>
          </cell>
        </row>
        <row r="3906">
          <cell r="A3906">
            <v>54040</v>
          </cell>
          <cell r="B3906">
            <v>9712</v>
          </cell>
        </row>
        <row r="3907">
          <cell r="A3907">
            <v>54050</v>
          </cell>
          <cell r="B3907">
            <v>9715</v>
          </cell>
        </row>
        <row r="3908">
          <cell r="A3908">
            <v>54060</v>
          </cell>
          <cell r="B3908">
            <v>9718</v>
          </cell>
        </row>
        <row r="3909">
          <cell r="A3909">
            <v>54070</v>
          </cell>
          <cell r="B3909">
            <v>9721</v>
          </cell>
        </row>
        <row r="3910">
          <cell r="A3910">
            <v>54080</v>
          </cell>
          <cell r="B3910">
            <v>9724</v>
          </cell>
        </row>
        <row r="3911">
          <cell r="A3911">
            <v>54090</v>
          </cell>
          <cell r="B3911">
            <v>9727</v>
          </cell>
        </row>
        <row r="3912">
          <cell r="A3912">
            <v>54100</v>
          </cell>
          <cell r="B3912">
            <v>9730</v>
          </cell>
        </row>
        <row r="3913">
          <cell r="A3913">
            <v>54110</v>
          </cell>
          <cell r="B3913">
            <v>9733</v>
          </cell>
        </row>
        <row r="3914">
          <cell r="A3914">
            <v>54120</v>
          </cell>
          <cell r="B3914">
            <v>9736</v>
          </cell>
        </row>
        <row r="3915">
          <cell r="A3915">
            <v>54130</v>
          </cell>
          <cell r="B3915">
            <v>9739</v>
          </cell>
        </row>
        <row r="3916">
          <cell r="A3916">
            <v>54140</v>
          </cell>
          <cell r="B3916">
            <v>9742</v>
          </cell>
        </row>
        <row r="3917">
          <cell r="A3917">
            <v>54150</v>
          </cell>
          <cell r="B3917">
            <v>9745</v>
          </cell>
        </row>
        <row r="3918">
          <cell r="A3918">
            <v>54160</v>
          </cell>
          <cell r="B3918">
            <v>9748</v>
          </cell>
        </row>
        <row r="3919">
          <cell r="A3919">
            <v>54170</v>
          </cell>
          <cell r="B3919">
            <v>9751</v>
          </cell>
        </row>
        <row r="3920">
          <cell r="A3920">
            <v>54180</v>
          </cell>
          <cell r="B3920">
            <v>9754</v>
          </cell>
        </row>
        <row r="3921">
          <cell r="A3921">
            <v>54190</v>
          </cell>
          <cell r="B3921">
            <v>9757</v>
          </cell>
        </row>
        <row r="3922">
          <cell r="A3922">
            <v>54200</v>
          </cell>
          <cell r="B3922">
            <v>9760</v>
          </cell>
        </row>
        <row r="3923">
          <cell r="A3923">
            <v>54210</v>
          </cell>
          <cell r="B3923">
            <v>9763</v>
          </cell>
        </row>
        <row r="3924">
          <cell r="A3924">
            <v>54220</v>
          </cell>
          <cell r="B3924">
            <v>9766</v>
          </cell>
        </row>
        <row r="3925">
          <cell r="A3925">
            <v>54230</v>
          </cell>
          <cell r="B3925">
            <v>9769</v>
          </cell>
        </row>
        <row r="3926">
          <cell r="A3926">
            <v>54240</v>
          </cell>
          <cell r="B3926">
            <v>9772</v>
          </cell>
        </row>
        <row r="3927">
          <cell r="A3927">
            <v>54250</v>
          </cell>
          <cell r="B3927">
            <v>9775</v>
          </cell>
        </row>
        <row r="3928">
          <cell r="A3928">
            <v>54260</v>
          </cell>
          <cell r="B3928">
            <v>9778</v>
          </cell>
        </row>
        <row r="3929">
          <cell r="A3929">
            <v>54270</v>
          </cell>
          <cell r="B3929">
            <v>9781</v>
          </cell>
        </row>
        <row r="3930">
          <cell r="A3930">
            <v>54280</v>
          </cell>
          <cell r="B3930">
            <v>9784</v>
          </cell>
        </row>
        <row r="3931">
          <cell r="A3931">
            <v>54290</v>
          </cell>
          <cell r="B3931">
            <v>9787</v>
          </cell>
        </row>
        <row r="3932">
          <cell r="A3932">
            <v>54300</v>
          </cell>
          <cell r="B3932">
            <v>9790</v>
          </cell>
        </row>
        <row r="3933">
          <cell r="A3933">
            <v>54310</v>
          </cell>
          <cell r="B3933">
            <v>9793</v>
          </cell>
        </row>
        <row r="3934">
          <cell r="A3934">
            <v>54320</v>
          </cell>
          <cell r="B3934">
            <v>9796</v>
          </cell>
        </row>
        <row r="3935">
          <cell r="A3935">
            <v>54330</v>
          </cell>
          <cell r="B3935">
            <v>9799</v>
          </cell>
        </row>
        <row r="3936">
          <cell r="A3936">
            <v>54340</v>
          </cell>
          <cell r="B3936">
            <v>9802</v>
          </cell>
        </row>
        <row r="3937">
          <cell r="A3937">
            <v>54350</v>
          </cell>
          <cell r="B3937">
            <v>9805</v>
          </cell>
        </row>
        <row r="3938">
          <cell r="A3938">
            <v>54360</v>
          </cell>
          <cell r="B3938">
            <v>9808</v>
          </cell>
        </row>
        <row r="3939">
          <cell r="A3939">
            <v>54370</v>
          </cell>
          <cell r="B3939">
            <v>9811</v>
          </cell>
        </row>
        <row r="3940">
          <cell r="A3940">
            <v>54380</v>
          </cell>
          <cell r="B3940">
            <v>9814</v>
          </cell>
        </row>
        <row r="3941">
          <cell r="A3941">
            <v>54390</v>
          </cell>
          <cell r="B3941">
            <v>9817</v>
          </cell>
        </row>
        <row r="3942">
          <cell r="A3942">
            <v>54400</v>
          </cell>
          <cell r="B3942">
            <v>9820</v>
          </cell>
        </row>
        <row r="3943">
          <cell r="A3943">
            <v>54410</v>
          </cell>
          <cell r="B3943">
            <v>9823</v>
          </cell>
        </row>
        <row r="3944">
          <cell r="A3944">
            <v>54420</v>
          </cell>
          <cell r="B3944">
            <v>9826</v>
          </cell>
        </row>
        <row r="3945">
          <cell r="A3945">
            <v>54430</v>
          </cell>
          <cell r="B3945">
            <v>9829</v>
          </cell>
        </row>
        <row r="3946">
          <cell r="A3946">
            <v>54440</v>
          </cell>
          <cell r="B3946">
            <v>9832</v>
          </cell>
        </row>
        <row r="3947">
          <cell r="A3947">
            <v>54450</v>
          </cell>
          <cell r="B3947">
            <v>9835</v>
          </cell>
        </row>
        <row r="3948">
          <cell r="A3948">
            <v>54460</v>
          </cell>
          <cell r="B3948">
            <v>9838</v>
          </cell>
        </row>
        <row r="3949">
          <cell r="A3949">
            <v>54470</v>
          </cell>
          <cell r="B3949">
            <v>9841</v>
          </cell>
        </row>
        <row r="3950">
          <cell r="A3950">
            <v>54480</v>
          </cell>
          <cell r="B3950">
            <v>9844</v>
          </cell>
        </row>
        <row r="3951">
          <cell r="A3951">
            <v>54490</v>
          </cell>
          <cell r="B3951">
            <v>9847</v>
          </cell>
        </row>
        <row r="3952">
          <cell r="A3952">
            <v>54500</v>
          </cell>
          <cell r="B3952">
            <v>9850</v>
          </cell>
        </row>
        <row r="3953">
          <cell r="A3953">
            <v>54510</v>
          </cell>
          <cell r="B3953">
            <v>9853</v>
          </cell>
        </row>
        <row r="3954">
          <cell r="A3954">
            <v>54520</v>
          </cell>
          <cell r="B3954">
            <v>9856</v>
          </cell>
        </row>
        <row r="3955">
          <cell r="A3955">
            <v>54530</v>
          </cell>
          <cell r="B3955">
            <v>9859</v>
          </cell>
        </row>
        <row r="3956">
          <cell r="A3956">
            <v>54540</v>
          </cell>
          <cell r="B3956">
            <v>9862</v>
          </cell>
        </row>
        <row r="3957">
          <cell r="A3957">
            <v>54550</v>
          </cell>
          <cell r="B3957">
            <v>9865</v>
          </cell>
        </row>
        <row r="3958">
          <cell r="A3958">
            <v>54560</v>
          </cell>
          <cell r="B3958">
            <v>9868</v>
          </cell>
        </row>
        <row r="3959">
          <cell r="A3959">
            <v>54570</v>
          </cell>
          <cell r="B3959">
            <v>9871</v>
          </cell>
        </row>
        <row r="3960">
          <cell r="A3960">
            <v>54580</v>
          </cell>
          <cell r="B3960">
            <v>9874</v>
          </cell>
        </row>
        <row r="3961">
          <cell r="A3961">
            <v>54590</v>
          </cell>
          <cell r="B3961">
            <v>9877</v>
          </cell>
        </row>
        <row r="3962">
          <cell r="A3962">
            <v>54600</v>
          </cell>
          <cell r="B3962">
            <v>9880</v>
          </cell>
        </row>
        <row r="3963">
          <cell r="A3963">
            <v>54610</v>
          </cell>
          <cell r="B3963">
            <v>9883</v>
          </cell>
        </row>
        <row r="3964">
          <cell r="A3964">
            <v>54620</v>
          </cell>
          <cell r="B3964">
            <v>9886</v>
          </cell>
        </row>
        <row r="3965">
          <cell r="A3965">
            <v>54630</v>
          </cell>
          <cell r="B3965">
            <v>9889</v>
          </cell>
        </row>
        <row r="3966">
          <cell r="A3966">
            <v>54640</v>
          </cell>
          <cell r="B3966">
            <v>9892</v>
          </cell>
        </row>
        <row r="3967">
          <cell r="A3967">
            <v>54650</v>
          </cell>
          <cell r="B3967">
            <v>9895</v>
          </cell>
        </row>
        <row r="3968">
          <cell r="A3968">
            <v>54660</v>
          </cell>
          <cell r="B3968">
            <v>9898</v>
          </cell>
        </row>
        <row r="3969">
          <cell r="A3969">
            <v>54670</v>
          </cell>
          <cell r="B3969">
            <v>9901</v>
          </cell>
        </row>
        <row r="3970">
          <cell r="A3970">
            <v>54680</v>
          </cell>
          <cell r="B3970">
            <v>9904</v>
          </cell>
        </row>
        <row r="3971">
          <cell r="A3971">
            <v>54690</v>
          </cell>
          <cell r="B3971">
            <v>9907</v>
          </cell>
        </row>
        <row r="3972">
          <cell r="A3972">
            <v>54700</v>
          </cell>
          <cell r="B3972">
            <v>9910</v>
          </cell>
        </row>
        <row r="3973">
          <cell r="A3973">
            <v>54710</v>
          </cell>
          <cell r="B3973">
            <v>9913</v>
          </cell>
        </row>
        <row r="3974">
          <cell r="A3974">
            <v>54720</v>
          </cell>
          <cell r="B3974">
            <v>9916</v>
          </cell>
        </row>
        <row r="3975">
          <cell r="A3975">
            <v>54730</v>
          </cell>
          <cell r="B3975">
            <v>9919</v>
          </cell>
        </row>
        <row r="3976">
          <cell r="A3976">
            <v>54740</v>
          </cell>
          <cell r="B3976">
            <v>9922</v>
          </cell>
        </row>
        <row r="3977">
          <cell r="A3977">
            <v>54750</v>
          </cell>
          <cell r="B3977">
            <v>9925</v>
          </cell>
        </row>
        <row r="3978">
          <cell r="A3978">
            <v>54760</v>
          </cell>
          <cell r="B3978">
            <v>9928</v>
          </cell>
        </row>
        <row r="3979">
          <cell r="A3979">
            <v>54770</v>
          </cell>
          <cell r="B3979">
            <v>9931</v>
          </cell>
        </row>
        <row r="3980">
          <cell r="A3980">
            <v>54780</v>
          </cell>
          <cell r="B3980">
            <v>9934</v>
          </cell>
        </row>
        <row r="3981">
          <cell r="A3981">
            <v>54790</v>
          </cell>
          <cell r="B3981">
            <v>9937</v>
          </cell>
        </row>
        <row r="3982">
          <cell r="A3982">
            <v>54800</v>
          </cell>
          <cell r="B3982">
            <v>9940</v>
          </cell>
        </row>
        <row r="3983">
          <cell r="A3983">
            <v>54810</v>
          </cell>
          <cell r="B3983">
            <v>9943</v>
          </cell>
        </row>
        <row r="3984">
          <cell r="A3984">
            <v>54820</v>
          </cell>
          <cell r="B3984">
            <v>9946</v>
          </cell>
        </row>
        <row r="3985">
          <cell r="A3985">
            <v>54830</v>
          </cell>
          <cell r="B3985">
            <v>9949</v>
          </cell>
        </row>
        <row r="3986">
          <cell r="A3986">
            <v>54840</v>
          </cell>
          <cell r="B3986">
            <v>9952</v>
          </cell>
        </row>
        <row r="3987">
          <cell r="A3987">
            <v>54850</v>
          </cell>
          <cell r="B3987">
            <v>9955</v>
          </cell>
        </row>
        <row r="3988">
          <cell r="A3988">
            <v>54860</v>
          </cell>
          <cell r="B3988">
            <v>9958</v>
          </cell>
        </row>
        <row r="3989">
          <cell r="A3989">
            <v>54870</v>
          </cell>
          <cell r="B3989">
            <v>9961</v>
          </cell>
        </row>
        <row r="3990">
          <cell r="A3990">
            <v>54880</v>
          </cell>
          <cell r="B3990">
            <v>9964</v>
          </cell>
        </row>
        <row r="3991">
          <cell r="A3991">
            <v>54890</v>
          </cell>
          <cell r="B3991">
            <v>9967</v>
          </cell>
        </row>
        <row r="3992">
          <cell r="A3992">
            <v>54900</v>
          </cell>
          <cell r="B3992">
            <v>9970</v>
          </cell>
        </row>
        <row r="3993">
          <cell r="A3993">
            <v>54910</v>
          </cell>
          <cell r="B3993">
            <v>9973</v>
          </cell>
        </row>
        <row r="3994">
          <cell r="A3994">
            <v>54920</v>
          </cell>
          <cell r="B3994">
            <v>9976</v>
          </cell>
        </row>
        <row r="3995">
          <cell r="A3995">
            <v>54930</v>
          </cell>
          <cell r="B3995">
            <v>9979</v>
          </cell>
        </row>
        <row r="3996">
          <cell r="A3996">
            <v>54940</v>
          </cell>
          <cell r="B3996">
            <v>9982</v>
          </cell>
        </row>
        <row r="3997">
          <cell r="A3997">
            <v>54950</v>
          </cell>
          <cell r="B3997">
            <v>9985</v>
          </cell>
        </row>
        <row r="3998">
          <cell r="A3998">
            <v>54960</v>
          </cell>
          <cell r="B3998">
            <v>9988</v>
          </cell>
        </row>
        <row r="3999">
          <cell r="A3999">
            <v>54970</v>
          </cell>
          <cell r="B3999">
            <v>9991</v>
          </cell>
        </row>
        <row r="4000">
          <cell r="A4000">
            <v>54980</v>
          </cell>
          <cell r="B4000">
            <v>9994</v>
          </cell>
        </row>
        <row r="4001">
          <cell r="A4001">
            <v>54990</v>
          </cell>
          <cell r="B4001">
            <v>9997</v>
          </cell>
        </row>
        <row r="4002">
          <cell r="A4002">
            <v>55000</v>
          </cell>
          <cell r="B4002">
            <v>10000</v>
          </cell>
        </row>
        <row r="4003">
          <cell r="A4003">
            <v>55010</v>
          </cell>
          <cell r="B4003">
            <v>10003</v>
          </cell>
        </row>
        <row r="4004">
          <cell r="A4004">
            <v>55020</v>
          </cell>
          <cell r="B4004">
            <v>10006</v>
          </cell>
        </row>
        <row r="4005">
          <cell r="A4005">
            <v>55030</v>
          </cell>
          <cell r="B4005">
            <v>10009</v>
          </cell>
        </row>
        <row r="4006">
          <cell r="A4006">
            <v>55040</v>
          </cell>
          <cell r="B4006">
            <v>10012</v>
          </cell>
        </row>
        <row r="4007">
          <cell r="A4007">
            <v>55050</v>
          </cell>
          <cell r="B4007">
            <v>10015</v>
          </cell>
        </row>
        <row r="4008">
          <cell r="A4008">
            <v>55060</v>
          </cell>
          <cell r="B4008">
            <v>10018</v>
          </cell>
        </row>
        <row r="4009">
          <cell r="A4009">
            <v>55070</v>
          </cell>
          <cell r="B4009">
            <v>10021</v>
          </cell>
        </row>
        <row r="4010">
          <cell r="A4010">
            <v>55080</v>
          </cell>
          <cell r="B4010">
            <v>10024</v>
          </cell>
        </row>
        <row r="4011">
          <cell r="A4011">
            <v>55090</v>
          </cell>
          <cell r="B4011">
            <v>10027</v>
          </cell>
        </row>
        <row r="4012">
          <cell r="A4012">
            <v>55100</v>
          </cell>
          <cell r="B4012">
            <v>10030</v>
          </cell>
        </row>
        <row r="4013">
          <cell r="A4013">
            <v>55110</v>
          </cell>
          <cell r="B4013">
            <v>10033</v>
          </cell>
        </row>
        <row r="4014">
          <cell r="A4014">
            <v>55120</v>
          </cell>
          <cell r="B4014">
            <v>10036</v>
          </cell>
        </row>
        <row r="4015">
          <cell r="A4015">
            <v>55130</v>
          </cell>
          <cell r="B4015">
            <v>10039</v>
          </cell>
        </row>
        <row r="4016">
          <cell r="A4016">
            <v>55140</v>
          </cell>
          <cell r="B4016">
            <v>10042</v>
          </cell>
        </row>
        <row r="4017">
          <cell r="A4017">
            <v>55150</v>
          </cell>
          <cell r="B4017">
            <v>10045</v>
          </cell>
        </row>
        <row r="4018">
          <cell r="A4018">
            <v>55160</v>
          </cell>
          <cell r="B4018">
            <v>10048</v>
          </cell>
        </row>
        <row r="4019">
          <cell r="A4019">
            <v>55170</v>
          </cell>
          <cell r="B4019">
            <v>10051</v>
          </cell>
        </row>
        <row r="4020">
          <cell r="A4020">
            <v>55180</v>
          </cell>
          <cell r="B4020">
            <v>10054</v>
          </cell>
        </row>
        <row r="4021">
          <cell r="A4021">
            <v>55190</v>
          </cell>
          <cell r="B4021">
            <v>10057</v>
          </cell>
        </row>
        <row r="4022">
          <cell r="A4022">
            <v>55200</v>
          </cell>
          <cell r="B4022">
            <v>10060</v>
          </cell>
        </row>
        <row r="4023">
          <cell r="A4023">
            <v>55210</v>
          </cell>
          <cell r="B4023">
            <v>10063</v>
          </cell>
        </row>
        <row r="4024">
          <cell r="A4024">
            <v>55220</v>
          </cell>
          <cell r="B4024">
            <v>10066</v>
          </cell>
        </row>
        <row r="4025">
          <cell r="A4025">
            <v>55230</v>
          </cell>
          <cell r="B4025">
            <v>10069</v>
          </cell>
        </row>
        <row r="4026">
          <cell r="A4026">
            <v>55240</v>
          </cell>
          <cell r="B4026">
            <v>10072</v>
          </cell>
        </row>
        <row r="4027">
          <cell r="A4027">
            <v>55250</v>
          </cell>
          <cell r="B4027">
            <v>10075</v>
          </cell>
        </row>
        <row r="4028">
          <cell r="A4028">
            <v>55260</v>
          </cell>
          <cell r="B4028">
            <v>10078</v>
          </cell>
        </row>
        <row r="4029">
          <cell r="A4029">
            <v>55270</v>
          </cell>
          <cell r="B4029">
            <v>10081</v>
          </cell>
        </row>
        <row r="4030">
          <cell r="A4030">
            <v>55280</v>
          </cell>
          <cell r="B4030">
            <v>10084</v>
          </cell>
        </row>
        <row r="4031">
          <cell r="A4031">
            <v>55290</v>
          </cell>
          <cell r="B4031">
            <v>10087</v>
          </cell>
        </row>
        <row r="4032">
          <cell r="A4032">
            <v>55300</v>
          </cell>
          <cell r="B4032">
            <v>10090</v>
          </cell>
        </row>
        <row r="4033">
          <cell r="A4033">
            <v>55310</v>
          </cell>
          <cell r="B4033">
            <v>10093</v>
          </cell>
        </row>
        <row r="4034">
          <cell r="A4034">
            <v>55320</v>
          </cell>
          <cell r="B4034">
            <v>10096</v>
          </cell>
        </row>
        <row r="4035">
          <cell r="A4035">
            <v>55330</v>
          </cell>
          <cell r="B4035">
            <v>10099</v>
          </cell>
        </row>
        <row r="4036">
          <cell r="A4036">
            <v>55340</v>
          </cell>
          <cell r="B4036">
            <v>10102</v>
          </cell>
        </row>
        <row r="4037">
          <cell r="A4037">
            <v>55350</v>
          </cell>
          <cell r="B4037">
            <v>10105</v>
          </cell>
        </row>
        <row r="4038">
          <cell r="A4038">
            <v>55360</v>
          </cell>
          <cell r="B4038">
            <v>10108</v>
          </cell>
        </row>
        <row r="4039">
          <cell r="A4039">
            <v>55370</v>
          </cell>
          <cell r="B4039">
            <v>10111</v>
          </cell>
        </row>
        <row r="4040">
          <cell r="A4040">
            <v>55380</v>
          </cell>
          <cell r="B4040">
            <v>10114</v>
          </cell>
        </row>
        <row r="4041">
          <cell r="A4041">
            <v>55390</v>
          </cell>
          <cell r="B4041">
            <v>10117</v>
          </cell>
        </row>
        <row r="4042">
          <cell r="A4042">
            <v>55400</v>
          </cell>
          <cell r="B4042">
            <v>10120</v>
          </cell>
        </row>
        <row r="4043">
          <cell r="A4043">
            <v>55410</v>
          </cell>
          <cell r="B4043">
            <v>10123</v>
          </cell>
        </row>
        <row r="4044">
          <cell r="A4044">
            <v>55420</v>
          </cell>
          <cell r="B4044">
            <v>10126</v>
          </cell>
        </row>
        <row r="4045">
          <cell r="A4045">
            <v>55430</v>
          </cell>
          <cell r="B4045">
            <v>10129</v>
          </cell>
        </row>
        <row r="4046">
          <cell r="A4046">
            <v>55440</v>
          </cell>
          <cell r="B4046">
            <v>10132</v>
          </cell>
        </row>
        <row r="4047">
          <cell r="A4047">
            <v>55450</v>
          </cell>
          <cell r="B4047">
            <v>10135</v>
          </cell>
        </row>
        <row r="4048">
          <cell r="A4048">
            <v>55460</v>
          </cell>
          <cell r="B4048">
            <v>10138</v>
          </cell>
        </row>
        <row r="4049">
          <cell r="A4049">
            <v>55470</v>
          </cell>
          <cell r="B4049">
            <v>10141</v>
          </cell>
        </row>
        <row r="4050">
          <cell r="A4050">
            <v>55480</v>
          </cell>
          <cell r="B4050">
            <v>10144</v>
          </cell>
        </row>
        <row r="4051">
          <cell r="A4051">
            <v>55490</v>
          </cell>
          <cell r="B4051">
            <v>10147</v>
          </cell>
        </row>
        <row r="4052">
          <cell r="A4052">
            <v>55500</v>
          </cell>
          <cell r="B4052">
            <v>10150</v>
          </cell>
        </row>
        <row r="4053">
          <cell r="A4053">
            <v>55510</v>
          </cell>
          <cell r="B4053">
            <v>10153</v>
          </cell>
        </row>
        <row r="4054">
          <cell r="A4054">
            <v>55520</v>
          </cell>
          <cell r="B4054">
            <v>10156</v>
          </cell>
        </row>
        <row r="4055">
          <cell r="A4055">
            <v>55530</v>
          </cell>
          <cell r="B4055">
            <v>10159</v>
          </cell>
        </row>
        <row r="4056">
          <cell r="A4056">
            <v>55540</v>
          </cell>
          <cell r="B4056">
            <v>10162</v>
          </cell>
        </row>
        <row r="4057">
          <cell r="A4057">
            <v>55550</v>
          </cell>
          <cell r="B4057">
            <v>10165</v>
          </cell>
        </row>
        <row r="4058">
          <cell r="A4058">
            <v>55560</v>
          </cell>
          <cell r="B4058">
            <v>10168</v>
          </cell>
        </row>
        <row r="4059">
          <cell r="A4059">
            <v>55570</v>
          </cell>
          <cell r="B4059">
            <v>10171</v>
          </cell>
        </row>
        <row r="4060">
          <cell r="A4060">
            <v>55580</v>
          </cell>
          <cell r="B4060">
            <v>10174</v>
          </cell>
        </row>
        <row r="4061">
          <cell r="A4061">
            <v>55590</v>
          </cell>
          <cell r="B4061">
            <v>10177</v>
          </cell>
        </row>
        <row r="4062">
          <cell r="A4062">
            <v>55600</v>
          </cell>
          <cell r="B4062">
            <v>10180</v>
          </cell>
        </row>
        <row r="4063">
          <cell r="A4063">
            <v>55610</v>
          </cell>
          <cell r="B4063">
            <v>10183</v>
          </cell>
        </row>
        <row r="4064">
          <cell r="A4064">
            <v>55620</v>
          </cell>
          <cell r="B4064">
            <v>10186</v>
          </cell>
        </row>
        <row r="4065">
          <cell r="A4065">
            <v>55630</v>
          </cell>
          <cell r="B4065">
            <v>10189</v>
          </cell>
        </row>
        <row r="4066">
          <cell r="A4066">
            <v>55640</v>
          </cell>
          <cell r="B4066">
            <v>10192</v>
          </cell>
        </row>
        <row r="4067">
          <cell r="A4067">
            <v>55650</v>
          </cell>
          <cell r="B4067">
            <v>10195</v>
          </cell>
        </row>
        <row r="4068">
          <cell r="A4068">
            <v>55660</v>
          </cell>
          <cell r="B4068">
            <v>10198</v>
          </cell>
        </row>
        <row r="4069">
          <cell r="A4069">
            <v>55670</v>
          </cell>
          <cell r="B4069">
            <v>10201</v>
          </cell>
        </row>
        <row r="4070">
          <cell r="A4070">
            <v>55680</v>
          </cell>
          <cell r="B4070">
            <v>10204</v>
          </cell>
        </row>
        <row r="4071">
          <cell r="A4071">
            <v>55690</v>
          </cell>
          <cell r="B4071">
            <v>10207</v>
          </cell>
        </row>
        <row r="4072">
          <cell r="A4072">
            <v>55700</v>
          </cell>
          <cell r="B4072">
            <v>10210</v>
          </cell>
        </row>
        <row r="4073">
          <cell r="A4073">
            <v>55710</v>
          </cell>
          <cell r="B4073">
            <v>10213</v>
          </cell>
        </row>
        <row r="4074">
          <cell r="A4074">
            <v>55720</v>
          </cell>
          <cell r="B4074">
            <v>10216</v>
          </cell>
        </row>
        <row r="4075">
          <cell r="A4075">
            <v>55730</v>
          </cell>
          <cell r="B4075">
            <v>10219</v>
          </cell>
        </row>
        <row r="4076">
          <cell r="A4076">
            <v>55740</v>
          </cell>
          <cell r="B4076">
            <v>10222</v>
          </cell>
        </row>
        <row r="4077">
          <cell r="A4077">
            <v>55750</v>
          </cell>
          <cell r="B4077">
            <v>10225</v>
          </cell>
        </row>
        <row r="4078">
          <cell r="A4078">
            <v>55760</v>
          </cell>
          <cell r="B4078">
            <v>10228</v>
          </cell>
        </row>
        <row r="4079">
          <cell r="A4079">
            <v>55770</v>
          </cell>
          <cell r="B4079">
            <v>10231</v>
          </cell>
        </row>
        <row r="4080">
          <cell r="A4080">
            <v>55780</v>
          </cell>
          <cell r="B4080">
            <v>10234</v>
          </cell>
        </row>
        <row r="4081">
          <cell r="A4081">
            <v>55790</v>
          </cell>
          <cell r="B4081">
            <v>10237</v>
          </cell>
        </row>
        <row r="4082">
          <cell r="A4082">
            <v>55800</v>
          </cell>
          <cell r="B4082">
            <v>10240</v>
          </cell>
        </row>
        <row r="4083">
          <cell r="A4083">
            <v>55810</v>
          </cell>
          <cell r="B4083">
            <v>10243</v>
          </cell>
        </row>
        <row r="4084">
          <cell r="A4084">
            <v>55820</v>
          </cell>
          <cell r="B4084">
            <v>10246</v>
          </cell>
        </row>
        <row r="4085">
          <cell r="A4085">
            <v>55830</v>
          </cell>
          <cell r="B4085">
            <v>10249</v>
          </cell>
        </row>
        <row r="4086">
          <cell r="A4086">
            <v>55840</v>
          </cell>
          <cell r="B4086">
            <v>10252</v>
          </cell>
        </row>
        <row r="4087">
          <cell r="A4087">
            <v>55850</v>
          </cell>
          <cell r="B4087">
            <v>10255</v>
          </cell>
        </row>
        <row r="4088">
          <cell r="A4088">
            <v>55860</v>
          </cell>
          <cell r="B4088">
            <v>10258</v>
          </cell>
        </row>
        <row r="4089">
          <cell r="A4089">
            <v>55870</v>
          </cell>
          <cell r="B4089">
            <v>10261</v>
          </cell>
        </row>
        <row r="4090">
          <cell r="A4090">
            <v>55880</v>
          </cell>
          <cell r="B4090">
            <v>10264</v>
          </cell>
        </row>
        <row r="4091">
          <cell r="A4091">
            <v>55890</v>
          </cell>
          <cell r="B4091">
            <v>10267</v>
          </cell>
        </row>
        <row r="4092">
          <cell r="A4092">
            <v>55900</v>
          </cell>
          <cell r="B4092">
            <v>10270</v>
          </cell>
        </row>
        <row r="4093">
          <cell r="A4093">
            <v>55910</v>
          </cell>
          <cell r="B4093">
            <v>10273</v>
          </cell>
        </row>
        <row r="4094">
          <cell r="A4094">
            <v>55920</v>
          </cell>
          <cell r="B4094">
            <v>10276</v>
          </cell>
        </row>
        <row r="4095">
          <cell r="A4095">
            <v>55930</v>
          </cell>
          <cell r="B4095">
            <v>10279</v>
          </cell>
        </row>
        <row r="4096">
          <cell r="A4096">
            <v>55940</v>
          </cell>
          <cell r="B4096">
            <v>10282</v>
          </cell>
        </row>
        <row r="4097">
          <cell r="A4097">
            <v>55950</v>
          </cell>
          <cell r="B4097">
            <v>10285</v>
          </cell>
        </row>
        <row r="4098">
          <cell r="A4098">
            <v>55960</v>
          </cell>
          <cell r="B4098">
            <v>10288</v>
          </cell>
        </row>
        <row r="4099">
          <cell r="A4099">
            <v>55970</v>
          </cell>
          <cell r="B4099">
            <v>10291</v>
          </cell>
        </row>
        <row r="4100">
          <cell r="A4100">
            <v>55980</v>
          </cell>
          <cell r="B4100">
            <v>10294</v>
          </cell>
        </row>
        <row r="4101">
          <cell r="A4101">
            <v>55990</v>
          </cell>
          <cell r="B4101">
            <v>10297</v>
          </cell>
        </row>
        <row r="4102">
          <cell r="A4102">
            <v>56000</v>
          </cell>
          <cell r="B4102">
            <v>10300</v>
          </cell>
        </row>
        <row r="4103">
          <cell r="A4103">
            <v>56010</v>
          </cell>
          <cell r="B4103">
            <v>10303</v>
          </cell>
        </row>
        <row r="4104">
          <cell r="A4104">
            <v>56020</v>
          </cell>
          <cell r="B4104">
            <v>10306</v>
          </cell>
        </row>
        <row r="4105">
          <cell r="A4105">
            <v>56030</v>
          </cell>
          <cell r="B4105">
            <v>10309</v>
          </cell>
        </row>
        <row r="4106">
          <cell r="A4106">
            <v>56040</v>
          </cell>
          <cell r="B4106">
            <v>10312</v>
          </cell>
        </row>
        <row r="4107">
          <cell r="A4107">
            <v>56050</v>
          </cell>
          <cell r="B4107">
            <v>10315</v>
          </cell>
        </row>
        <row r="4108">
          <cell r="A4108">
            <v>56060</v>
          </cell>
          <cell r="B4108">
            <v>10318</v>
          </cell>
        </row>
        <row r="4109">
          <cell r="A4109">
            <v>56070</v>
          </cell>
          <cell r="B4109">
            <v>10321</v>
          </cell>
        </row>
        <row r="4110">
          <cell r="A4110">
            <v>56080</v>
          </cell>
          <cell r="B4110">
            <v>10324</v>
          </cell>
        </row>
        <row r="4111">
          <cell r="A4111">
            <v>56090</v>
          </cell>
          <cell r="B4111">
            <v>10327</v>
          </cell>
        </row>
        <row r="4112">
          <cell r="A4112">
            <v>56100</v>
          </cell>
          <cell r="B4112">
            <v>10330</v>
          </cell>
        </row>
        <row r="4113">
          <cell r="A4113">
            <v>56110</v>
          </cell>
          <cell r="B4113">
            <v>10333</v>
          </cell>
        </row>
        <row r="4114">
          <cell r="A4114">
            <v>56120</v>
          </cell>
          <cell r="B4114">
            <v>10336</v>
          </cell>
        </row>
        <row r="4115">
          <cell r="A4115">
            <v>56130</v>
          </cell>
          <cell r="B4115">
            <v>10339</v>
          </cell>
        </row>
        <row r="4116">
          <cell r="A4116">
            <v>56140</v>
          </cell>
          <cell r="B4116">
            <v>10342</v>
          </cell>
        </row>
        <row r="4117">
          <cell r="A4117">
            <v>56150</v>
          </cell>
          <cell r="B4117">
            <v>10345</v>
          </cell>
        </row>
        <row r="4118">
          <cell r="A4118">
            <v>56160</v>
          </cell>
          <cell r="B4118">
            <v>10348</v>
          </cell>
        </row>
        <row r="4119">
          <cell r="A4119">
            <v>56170</v>
          </cell>
          <cell r="B4119">
            <v>10351</v>
          </cell>
        </row>
        <row r="4120">
          <cell r="A4120">
            <v>56180</v>
          </cell>
          <cell r="B4120">
            <v>10354</v>
          </cell>
        </row>
        <row r="4121">
          <cell r="A4121">
            <v>56190</v>
          </cell>
          <cell r="B4121">
            <v>10357</v>
          </cell>
        </row>
        <row r="4122">
          <cell r="A4122">
            <v>56200</v>
          </cell>
          <cell r="B4122">
            <v>10360</v>
          </cell>
        </row>
        <row r="4123">
          <cell r="A4123">
            <v>56210</v>
          </cell>
          <cell r="B4123">
            <v>10363</v>
          </cell>
        </row>
        <row r="4124">
          <cell r="A4124">
            <v>56220</v>
          </cell>
          <cell r="B4124">
            <v>10366</v>
          </cell>
        </row>
        <row r="4125">
          <cell r="A4125">
            <v>56230</v>
          </cell>
          <cell r="B4125">
            <v>10369</v>
          </cell>
        </row>
        <row r="4126">
          <cell r="A4126">
            <v>56240</v>
          </cell>
          <cell r="B4126">
            <v>10372</v>
          </cell>
        </row>
        <row r="4127">
          <cell r="A4127">
            <v>56250</v>
          </cell>
          <cell r="B4127">
            <v>10375</v>
          </cell>
        </row>
        <row r="4128">
          <cell r="A4128">
            <v>56260</v>
          </cell>
          <cell r="B4128">
            <v>10378</v>
          </cell>
        </row>
        <row r="4129">
          <cell r="A4129">
            <v>56270</v>
          </cell>
          <cell r="B4129">
            <v>10381</v>
          </cell>
        </row>
        <row r="4130">
          <cell r="A4130">
            <v>56280</v>
          </cell>
          <cell r="B4130">
            <v>10384</v>
          </cell>
        </row>
        <row r="4131">
          <cell r="A4131">
            <v>56290</v>
          </cell>
          <cell r="B4131">
            <v>10387</v>
          </cell>
        </row>
        <row r="4132">
          <cell r="A4132">
            <v>56300</v>
          </cell>
          <cell r="B4132">
            <v>10390</v>
          </cell>
        </row>
        <row r="4133">
          <cell r="A4133">
            <v>56310</v>
          </cell>
          <cell r="B4133">
            <v>10393</v>
          </cell>
        </row>
        <row r="4134">
          <cell r="A4134">
            <v>56320</v>
          </cell>
          <cell r="B4134">
            <v>10396</v>
          </cell>
        </row>
        <row r="4135">
          <cell r="A4135">
            <v>56330</v>
          </cell>
          <cell r="B4135">
            <v>10399</v>
          </cell>
        </row>
        <row r="4136">
          <cell r="A4136">
            <v>56340</v>
          </cell>
          <cell r="B4136">
            <v>10402</v>
          </cell>
        </row>
        <row r="4137">
          <cell r="A4137">
            <v>56350</v>
          </cell>
          <cell r="B4137">
            <v>10405</v>
          </cell>
        </row>
        <row r="4138">
          <cell r="A4138">
            <v>56360</v>
          </cell>
          <cell r="B4138">
            <v>10408</v>
          </cell>
        </row>
        <row r="4139">
          <cell r="A4139">
            <v>56370</v>
          </cell>
          <cell r="B4139">
            <v>10411</v>
          </cell>
        </row>
        <row r="4140">
          <cell r="A4140">
            <v>56380</v>
          </cell>
          <cell r="B4140">
            <v>10414</v>
          </cell>
        </row>
        <row r="4141">
          <cell r="A4141">
            <v>56390</v>
          </cell>
          <cell r="B4141">
            <v>10417</v>
          </cell>
        </row>
        <row r="4142">
          <cell r="A4142">
            <v>56400</v>
          </cell>
          <cell r="B4142">
            <v>10420</v>
          </cell>
        </row>
        <row r="4143">
          <cell r="A4143">
            <v>56410</v>
          </cell>
          <cell r="B4143">
            <v>10423</v>
          </cell>
        </row>
        <row r="4144">
          <cell r="A4144">
            <v>56420</v>
          </cell>
          <cell r="B4144">
            <v>10426</v>
          </cell>
        </row>
        <row r="4145">
          <cell r="A4145">
            <v>56430</v>
          </cell>
          <cell r="B4145">
            <v>10429</v>
          </cell>
        </row>
        <row r="4146">
          <cell r="A4146">
            <v>56440</v>
          </cell>
          <cell r="B4146">
            <v>10432</v>
          </cell>
        </row>
        <row r="4147">
          <cell r="A4147">
            <v>56450</v>
          </cell>
          <cell r="B4147">
            <v>10435</v>
          </cell>
        </row>
        <row r="4148">
          <cell r="A4148">
            <v>56460</v>
          </cell>
          <cell r="B4148">
            <v>10438</v>
          </cell>
        </row>
        <row r="4149">
          <cell r="A4149">
            <v>56470</v>
          </cell>
          <cell r="B4149">
            <v>10441</v>
          </cell>
        </row>
        <row r="4150">
          <cell r="A4150">
            <v>56480</v>
          </cell>
          <cell r="B4150">
            <v>10444</v>
          </cell>
        </row>
        <row r="4151">
          <cell r="A4151">
            <v>56490</v>
          </cell>
          <cell r="B4151">
            <v>10447</v>
          </cell>
        </row>
        <row r="4152">
          <cell r="A4152">
            <v>56500</v>
          </cell>
          <cell r="B4152">
            <v>10450</v>
          </cell>
        </row>
        <row r="4153">
          <cell r="A4153">
            <v>56510</v>
          </cell>
          <cell r="B4153">
            <v>10453</v>
          </cell>
        </row>
        <row r="4154">
          <cell r="A4154">
            <v>56520</v>
          </cell>
          <cell r="B4154">
            <v>10456</v>
          </cell>
        </row>
        <row r="4155">
          <cell r="A4155">
            <v>56530</v>
          </cell>
          <cell r="B4155">
            <v>10459</v>
          </cell>
        </row>
        <row r="4156">
          <cell r="A4156">
            <v>56540</v>
          </cell>
          <cell r="B4156">
            <v>10462</v>
          </cell>
        </row>
        <row r="4157">
          <cell r="A4157">
            <v>56550</v>
          </cell>
          <cell r="B4157">
            <v>10465</v>
          </cell>
        </row>
        <row r="4158">
          <cell r="A4158">
            <v>56560</v>
          </cell>
          <cell r="B4158">
            <v>10468</v>
          </cell>
        </row>
        <row r="4159">
          <cell r="A4159">
            <v>56570</v>
          </cell>
          <cell r="B4159">
            <v>10471</v>
          </cell>
        </row>
        <row r="4160">
          <cell r="A4160">
            <v>56580</v>
          </cell>
          <cell r="B4160">
            <v>10474</v>
          </cell>
        </row>
        <row r="4161">
          <cell r="A4161">
            <v>56590</v>
          </cell>
          <cell r="B4161">
            <v>10477</v>
          </cell>
        </row>
        <row r="4162">
          <cell r="A4162">
            <v>56600</v>
          </cell>
          <cell r="B4162">
            <v>10480</v>
          </cell>
        </row>
        <row r="4163">
          <cell r="A4163">
            <v>56610</v>
          </cell>
          <cell r="B4163">
            <v>10483</v>
          </cell>
        </row>
        <row r="4164">
          <cell r="A4164">
            <v>56620</v>
          </cell>
          <cell r="B4164">
            <v>10486</v>
          </cell>
        </row>
        <row r="4165">
          <cell r="A4165">
            <v>56630</v>
          </cell>
          <cell r="B4165">
            <v>10489</v>
          </cell>
        </row>
        <row r="4166">
          <cell r="A4166">
            <v>56640</v>
          </cell>
          <cell r="B4166">
            <v>10492</v>
          </cell>
        </row>
        <row r="4167">
          <cell r="A4167">
            <v>56650</v>
          </cell>
          <cell r="B4167">
            <v>10495</v>
          </cell>
        </row>
        <row r="4168">
          <cell r="A4168">
            <v>56660</v>
          </cell>
          <cell r="B4168">
            <v>10498</v>
          </cell>
        </row>
        <row r="4169">
          <cell r="A4169">
            <v>56670</v>
          </cell>
          <cell r="B4169">
            <v>10501</v>
          </cell>
        </row>
        <row r="4170">
          <cell r="A4170">
            <v>56680</v>
          </cell>
          <cell r="B4170">
            <v>10504</v>
          </cell>
        </row>
        <row r="4171">
          <cell r="A4171">
            <v>56690</v>
          </cell>
          <cell r="B4171">
            <v>10507</v>
          </cell>
        </row>
        <row r="4172">
          <cell r="A4172">
            <v>56700</v>
          </cell>
          <cell r="B4172">
            <v>10510</v>
          </cell>
        </row>
        <row r="4173">
          <cell r="A4173">
            <v>56710</v>
          </cell>
          <cell r="B4173">
            <v>10513</v>
          </cell>
        </row>
        <row r="4174">
          <cell r="A4174">
            <v>56720</v>
          </cell>
          <cell r="B4174">
            <v>10516</v>
          </cell>
        </row>
        <row r="4175">
          <cell r="A4175">
            <v>56730</v>
          </cell>
          <cell r="B4175">
            <v>10519</v>
          </cell>
        </row>
        <row r="4176">
          <cell r="A4176">
            <v>56740</v>
          </cell>
          <cell r="B4176">
            <v>10522</v>
          </cell>
        </row>
        <row r="4177">
          <cell r="A4177">
            <v>56750</v>
          </cell>
          <cell r="B4177">
            <v>10525</v>
          </cell>
        </row>
        <row r="4178">
          <cell r="A4178">
            <v>56760</v>
          </cell>
          <cell r="B4178">
            <v>10528</v>
          </cell>
        </row>
        <row r="4179">
          <cell r="A4179">
            <v>56770</v>
          </cell>
          <cell r="B4179">
            <v>10531</v>
          </cell>
        </row>
        <row r="4180">
          <cell r="A4180">
            <v>56780</v>
          </cell>
          <cell r="B4180">
            <v>10534</v>
          </cell>
        </row>
        <row r="4181">
          <cell r="A4181">
            <v>56790</v>
          </cell>
          <cell r="B4181">
            <v>10537</v>
          </cell>
        </row>
        <row r="4182">
          <cell r="A4182">
            <v>56800</v>
          </cell>
          <cell r="B4182">
            <v>10540</v>
          </cell>
        </row>
        <row r="4183">
          <cell r="A4183">
            <v>56810</v>
          </cell>
          <cell r="B4183">
            <v>10543</v>
          </cell>
        </row>
        <row r="4184">
          <cell r="A4184">
            <v>56820</v>
          </cell>
          <cell r="B4184">
            <v>10546</v>
          </cell>
        </row>
        <row r="4185">
          <cell r="A4185">
            <v>56830</v>
          </cell>
          <cell r="B4185">
            <v>10549</v>
          </cell>
        </row>
        <row r="4186">
          <cell r="A4186">
            <v>56840</v>
          </cell>
          <cell r="B4186">
            <v>10552</v>
          </cell>
        </row>
        <row r="4187">
          <cell r="A4187">
            <v>56850</v>
          </cell>
          <cell r="B4187">
            <v>10555</v>
          </cell>
        </row>
        <row r="4188">
          <cell r="A4188">
            <v>56860</v>
          </cell>
          <cell r="B4188">
            <v>10558</v>
          </cell>
        </row>
        <row r="4189">
          <cell r="A4189">
            <v>56870</v>
          </cell>
          <cell r="B4189">
            <v>10561</v>
          </cell>
        </row>
        <row r="4190">
          <cell r="A4190">
            <v>56880</v>
          </cell>
          <cell r="B4190">
            <v>10564</v>
          </cell>
        </row>
        <row r="4191">
          <cell r="A4191">
            <v>56890</v>
          </cell>
          <cell r="B4191">
            <v>10567</v>
          </cell>
        </row>
        <row r="4192">
          <cell r="A4192">
            <v>56900</v>
          </cell>
          <cell r="B4192">
            <v>10570</v>
          </cell>
        </row>
        <row r="4193">
          <cell r="A4193">
            <v>56910</v>
          </cell>
          <cell r="B4193">
            <v>10573</v>
          </cell>
        </row>
        <row r="4194">
          <cell r="A4194">
            <v>56920</v>
          </cell>
          <cell r="B4194">
            <v>10576</v>
          </cell>
        </row>
        <row r="4195">
          <cell r="A4195">
            <v>56930</v>
          </cell>
          <cell r="B4195">
            <v>10579</v>
          </cell>
        </row>
        <row r="4196">
          <cell r="A4196">
            <v>56940</v>
          </cell>
          <cell r="B4196">
            <v>10582</v>
          </cell>
        </row>
        <row r="4197">
          <cell r="A4197">
            <v>56950</v>
          </cell>
          <cell r="B4197">
            <v>10585</v>
          </cell>
        </row>
        <row r="4198">
          <cell r="A4198">
            <v>56960</v>
          </cell>
          <cell r="B4198">
            <v>10588</v>
          </cell>
        </row>
        <row r="4199">
          <cell r="A4199">
            <v>56970</v>
          </cell>
          <cell r="B4199">
            <v>10591</v>
          </cell>
        </row>
        <row r="4200">
          <cell r="A4200">
            <v>56980</v>
          </cell>
          <cell r="B4200">
            <v>10594</v>
          </cell>
        </row>
        <row r="4201">
          <cell r="A4201">
            <v>56990</v>
          </cell>
          <cell r="B4201">
            <v>10597</v>
          </cell>
        </row>
        <row r="4202">
          <cell r="A4202">
            <v>57000</v>
          </cell>
          <cell r="B4202">
            <v>10600</v>
          </cell>
        </row>
        <row r="4203">
          <cell r="A4203">
            <v>57010</v>
          </cell>
          <cell r="B4203">
            <v>10603</v>
          </cell>
        </row>
        <row r="4204">
          <cell r="A4204">
            <v>57020</v>
          </cell>
          <cell r="B4204">
            <v>10606</v>
          </cell>
        </row>
        <row r="4205">
          <cell r="A4205">
            <v>57030</v>
          </cell>
          <cell r="B4205">
            <v>10609</v>
          </cell>
        </row>
        <row r="4206">
          <cell r="A4206">
            <v>57040</v>
          </cell>
          <cell r="B4206">
            <v>10612</v>
          </cell>
        </row>
        <row r="4207">
          <cell r="A4207">
            <v>57050</v>
          </cell>
          <cell r="B4207">
            <v>10615</v>
          </cell>
        </row>
        <row r="4208">
          <cell r="A4208">
            <v>57060</v>
          </cell>
          <cell r="B4208">
            <v>10618</v>
          </cell>
        </row>
        <row r="4209">
          <cell r="A4209">
            <v>57070</v>
          </cell>
          <cell r="B4209">
            <v>10621</v>
          </cell>
        </row>
        <row r="4210">
          <cell r="A4210">
            <v>57080</v>
          </cell>
          <cell r="B4210">
            <v>10624</v>
          </cell>
        </row>
        <row r="4211">
          <cell r="A4211">
            <v>57090</v>
          </cell>
          <cell r="B4211">
            <v>10627</v>
          </cell>
        </row>
        <row r="4212">
          <cell r="A4212">
            <v>57100</v>
          </cell>
          <cell r="B4212">
            <v>10630</v>
          </cell>
        </row>
        <row r="4213">
          <cell r="A4213">
            <v>57110</v>
          </cell>
          <cell r="B4213">
            <v>10633</v>
          </cell>
        </row>
        <row r="4214">
          <cell r="A4214">
            <v>57120</v>
          </cell>
          <cell r="B4214">
            <v>10636</v>
          </cell>
        </row>
        <row r="4215">
          <cell r="A4215">
            <v>57130</v>
          </cell>
          <cell r="B4215">
            <v>10639</v>
          </cell>
        </row>
        <row r="4216">
          <cell r="A4216">
            <v>57140</v>
          </cell>
          <cell r="B4216">
            <v>10642</v>
          </cell>
        </row>
        <row r="4217">
          <cell r="A4217">
            <v>57150</v>
          </cell>
          <cell r="B4217">
            <v>10645</v>
          </cell>
        </row>
        <row r="4218">
          <cell r="A4218">
            <v>57160</v>
          </cell>
          <cell r="B4218">
            <v>10648</v>
          </cell>
        </row>
        <row r="4219">
          <cell r="A4219">
            <v>57170</v>
          </cell>
          <cell r="B4219">
            <v>10651</v>
          </cell>
        </row>
        <row r="4220">
          <cell r="A4220">
            <v>57180</v>
          </cell>
          <cell r="B4220">
            <v>10654</v>
          </cell>
        </row>
        <row r="4221">
          <cell r="A4221">
            <v>57190</v>
          </cell>
          <cell r="B4221">
            <v>10657</v>
          </cell>
        </row>
        <row r="4222">
          <cell r="A4222">
            <v>57200</v>
          </cell>
          <cell r="B4222">
            <v>10660</v>
          </cell>
        </row>
        <row r="4223">
          <cell r="A4223">
            <v>57210</v>
          </cell>
          <cell r="B4223">
            <v>10663</v>
          </cell>
        </row>
        <row r="4224">
          <cell r="A4224">
            <v>57220</v>
          </cell>
          <cell r="B4224">
            <v>10666</v>
          </cell>
        </row>
        <row r="4225">
          <cell r="A4225">
            <v>57230</v>
          </cell>
          <cell r="B4225">
            <v>10669</v>
          </cell>
        </row>
        <row r="4226">
          <cell r="A4226">
            <v>57240</v>
          </cell>
          <cell r="B4226">
            <v>10672</v>
          </cell>
        </row>
        <row r="4227">
          <cell r="A4227">
            <v>57250</v>
          </cell>
          <cell r="B4227">
            <v>10675</v>
          </cell>
        </row>
        <row r="4228">
          <cell r="A4228">
            <v>57260</v>
          </cell>
          <cell r="B4228">
            <v>10678</v>
          </cell>
        </row>
        <row r="4229">
          <cell r="A4229">
            <v>57270</v>
          </cell>
          <cell r="B4229">
            <v>10681</v>
          </cell>
        </row>
        <row r="4230">
          <cell r="A4230">
            <v>57280</v>
          </cell>
          <cell r="B4230">
            <v>10684</v>
          </cell>
        </row>
        <row r="4231">
          <cell r="A4231">
            <v>57290</v>
          </cell>
          <cell r="B4231">
            <v>10687</v>
          </cell>
        </row>
        <row r="4232">
          <cell r="A4232">
            <v>57300</v>
          </cell>
          <cell r="B4232">
            <v>10690</v>
          </cell>
        </row>
        <row r="4233">
          <cell r="A4233">
            <v>57310</v>
          </cell>
          <cell r="B4233">
            <v>10693</v>
          </cell>
        </row>
        <row r="4234">
          <cell r="A4234">
            <v>57320</v>
          </cell>
          <cell r="B4234">
            <v>10696</v>
          </cell>
        </row>
        <row r="4235">
          <cell r="A4235">
            <v>57330</v>
          </cell>
          <cell r="B4235">
            <v>10699</v>
          </cell>
        </row>
        <row r="4236">
          <cell r="A4236">
            <v>57340</v>
          </cell>
          <cell r="B4236">
            <v>10702</v>
          </cell>
        </row>
        <row r="4237">
          <cell r="A4237">
            <v>57350</v>
          </cell>
          <cell r="B4237">
            <v>10705</v>
          </cell>
        </row>
        <row r="4238">
          <cell r="A4238">
            <v>57360</v>
          </cell>
          <cell r="B4238">
            <v>10708</v>
          </cell>
        </row>
        <row r="4239">
          <cell r="A4239">
            <v>57370</v>
          </cell>
          <cell r="B4239">
            <v>10711</v>
          </cell>
        </row>
        <row r="4240">
          <cell r="A4240">
            <v>57380</v>
          </cell>
          <cell r="B4240">
            <v>10714</v>
          </cell>
        </row>
        <row r="4241">
          <cell r="A4241">
            <v>57390</v>
          </cell>
          <cell r="B4241">
            <v>10717</v>
          </cell>
        </row>
        <row r="4242">
          <cell r="A4242">
            <v>57400</v>
          </cell>
          <cell r="B4242">
            <v>10720</v>
          </cell>
        </row>
        <row r="4243">
          <cell r="A4243">
            <v>57410</v>
          </cell>
          <cell r="B4243">
            <v>10723</v>
          </cell>
        </row>
        <row r="4244">
          <cell r="A4244">
            <v>57420</v>
          </cell>
          <cell r="B4244">
            <v>10726</v>
          </cell>
        </row>
        <row r="4245">
          <cell r="A4245">
            <v>57430</v>
          </cell>
          <cell r="B4245">
            <v>10729</v>
          </cell>
        </row>
        <row r="4246">
          <cell r="A4246">
            <v>57440</v>
          </cell>
          <cell r="B4246">
            <v>10732</v>
          </cell>
        </row>
        <row r="4247">
          <cell r="A4247">
            <v>57450</v>
          </cell>
          <cell r="B4247">
            <v>10735</v>
          </cell>
        </row>
        <row r="4248">
          <cell r="A4248">
            <v>57460</v>
          </cell>
          <cell r="B4248">
            <v>10738</v>
          </cell>
        </row>
        <row r="4249">
          <cell r="A4249">
            <v>57470</v>
          </cell>
          <cell r="B4249">
            <v>10741</v>
          </cell>
        </row>
        <row r="4250">
          <cell r="A4250">
            <v>57480</v>
          </cell>
          <cell r="B4250">
            <v>10744</v>
          </cell>
        </row>
        <row r="4251">
          <cell r="A4251">
            <v>57490</v>
          </cell>
          <cell r="B4251">
            <v>10747</v>
          </cell>
        </row>
        <row r="4252">
          <cell r="A4252">
            <v>57500</v>
          </cell>
          <cell r="B4252">
            <v>10750</v>
          </cell>
        </row>
        <row r="4253">
          <cell r="A4253">
            <v>57510</v>
          </cell>
          <cell r="B4253">
            <v>10753</v>
          </cell>
        </row>
        <row r="4254">
          <cell r="A4254">
            <v>57520</v>
          </cell>
          <cell r="B4254">
            <v>10756</v>
          </cell>
        </row>
        <row r="4255">
          <cell r="A4255">
            <v>57530</v>
          </cell>
          <cell r="B4255">
            <v>10759</v>
          </cell>
        </row>
        <row r="4256">
          <cell r="A4256">
            <v>57540</v>
          </cell>
          <cell r="B4256">
            <v>10762</v>
          </cell>
        </row>
        <row r="4257">
          <cell r="A4257">
            <v>57550</v>
          </cell>
          <cell r="B4257">
            <v>10765</v>
          </cell>
        </row>
        <row r="4258">
          <cell r="A4258">
            <v>57560</v>
          </cell>
          <cell r="B4258">
            <v>10768</v>
          </cell>
        </row>
        <row r="4259">
          <cell r="A4259">
            <v>57570</v>
          </cell>
          <cell r="B4259">
            <v>10771</v>
          </cell>
        </row>
        <row r="4260">
          <cell r="A4260">
            <v>57580</v>
          </cell>
          <cell r="B4260">
            <v>10774</v>
          </cell>
        </row>
        <row r="4261">
          <cell r="A4261">
            <v>57590</v>
          </cell>
          <cell r="B4261">
            <v>10777</v>
          </cell>
        </row>
        <row r="4262">
          <cell r="A4262">
            <v>57600</v>
          </cell>
          <cell r="B4262">
            <v>10780</v>
          </cell>
        </row>
        <row r="4263">
          <cell r="A4263">
            <v>57610</v>
          </cell>
          <cell r="B4263">
            <v>10783</v>
          </cell>
        </row>
        <row r="4264">
          <cell r="A4264">
            <v>57620</v>
          </cell>
          <cell r="B4264">
            <v>10786</v>
          </cell>
        </row>
        <row r="4265">
          <cell r="A4265">
            <v>57630</v>
          </cell>
          <cell r="B4265">
            <v>10789</v>
          </cell>
        </row>
        <row r="4266">
          <cell r="A4266">
            <v>57640</v>
          </cell>
          <cell r="B4266">
            <v>10792</v>
          </cell>
        </row>
        <row r="4267">
          <cell r="A4267">
            <v>57650</v>
          </cell>
          <cell r="B4267">
            <v>10795</v>
          </cell>
        </row>
        <row r="4268">
          <cell r="A4268">
            <v>57660</v>
          </cell>
          <cell r="B4268">
            <v>10798</v>
          </cell>
        </row>
        <row r="4269">
          <cell r="A4269">
            <v>57670</v>
          </cell>
          <cell r="B4269">
            <v>10801</v>
          </cell>
        </row>
        <row r="4270">
          <cell r="A4270">
            <v>57680</v>
          </cell>
          <cell r="B4270">
            <v>10804</v>
          </cell>
        </row>
        <row r="4271">
          <cell r="A4271">
            <v>57690</v>
          </cell>
          <cell r="B4271">
            <v>10807</v>
          </cell>
        </row>
        <row r="4272">
          <cell r="A4272">
            <v>57700</v>
          </cell>
          <cell r="B4272">
            <v>10810</v>
          </cell>
        </row>
        <row r="4273">
          <cell r="A4273">
            <v>57710</v>
          </cell>
          <cell r="B4273">
            <v>10813</v>
          </cell>
        </row>
        <row r="4274">
          <cell r="A4274">
            <v>57720</v>
          </cell>
          <cell r="B4274">
            <v>10816</v>
          </cell>
        </row>
        <row r="4275">
          <cell r="A4275">
            <v>57730</v>
          </cell>
          <cell r="B4275">
            <v>10819</v>
          </cell>
        </row>
        <row r="4276">
          <cell r="A4276">
            <v>57740</v>
          </cell>
          <cell r="B4276">
            <v>10822</v>
          </cell>
        </row>
        <row r="4277">
          <cell r="A4277">
            <v>57750</v>
          </cell>
          <cell r="B4277">
            <v>10825</v>
          </cell>
        </row>
        <row r="4278">
          <cell r="A4278">
            <v>57760</v>
          </cell>
          <cell r="B4278">
            <v>10828</v>
          </cell>
        </row>
        <row r="4279">
          <cell r="A4279">
            <v>57770</v>
          </cell>
          <cell r="B4279">
            <v>10831</v>
          </cell>
        </row>
        <row r="4280">
          <cell r="A4280">
            <v>57780</v>
          </cell>
          <cell r="B4280">
            <v>10834</v>
          </cell>
        </row>
        <row r="4281">
          <cell r="A4281">
            <v>57790</v>
          </cell>
          <cell r="B4281">
            <v>10837</v>
          </cell>
        </row>
        <row r="4282">
          <cell r="A4282">
            <v>57800</v>
          </cell>
          <cell r="B4282">
            <v>10840</v>
          </cell>
        </row>
        <row r="4283">
          <cell r="A4283">
            <v>57810</v>
          </cell>
          <cell r="B4283">
            <v>10843</v>
          </cell>
        </row>
        <row r="4284">
          <cell r="A4284">
            <v>57820</v>
          </cell>
          <cell r="B4284">
            <v>10846</v>
          </cell>
        </row>
        <row r="4285">
          <cell r="A4285">
            <v>57830</v>
          </cell>
          <cell r="B4285">
            <v>10849</v>
          </cell>
        </row>
        <row r="4286">
          <cell r="A4286">
            <v>57840</v>
          </cell>
          <cell r="B4286">
            <v>10852</v>
          </cell>
        </row>
        <row r="4287">
          <cell r="A4287">
            <v>57850</v>
          </cell>
          <cell r="B4287">
            <v>10855</v>
          </cell>
        </row>
        <row r="4288">
          <cell r="A4288">
            <v>57860</v>
          </cell>
          <cell r="B4288">
            <v>10858</v>
          </cell>
        </row>
        <row r="4289">
          <cell r="A4289">
            <v>57870</v>
          </cell>
          <cell r="B4289">
            <v>10861</v>
          </cell>
        </row>
        <row r="4290">
          <cell r="A4290">
            <v>57880</v>
          </cell>
          <cell r="B4290">
            <v>10864</v>
          </cell>
        </row>
        <row r="4291">
          <cell r="A4291">
            <v>57890</v>
          </cell>
          <cell r="B4291">
            <v>10867</v>
          </cell>
        </row>
        <row r="4292">
          <cell r="A4292">
            <v>57900</v>
          </cell>
          <cell r="B4292">
            <v>10870</v>
          </cell>
        </row>
        <row r="4293">
          <cell r="A4293">
            <v>57910</v>
          </cell>
          <cell r="B4293">
            <v>10873</v>
          </cell>
        </row>
        <row r="4294">
          <cell r="A4294">
            <v>57920</v>
          </cell>
          <cell r="B4294">
            <v>10876</v>
          </cell>
        </row>
        <row r="4295">
          <cell r="A4295">
            <v>57930</v>
          </cell>
          <cell r="B4295">
            <v>10879</v>
          </cell>
        </row>
        <row r="4296">
          <cell r="A4296">
            <v>57940</v>
          </cell>
          <cell r="B4296">
            <v>10882</v>
          </cell>
        </row>
        <row r="4297">
          <cell r="A4297">
            <v>57950</v>
          </cell>
          <cell r="B4297">
            <v>10885</v>
          </cell>
        </row>
        <row r="4298">
          <cell r="A4298">
            <v>57960</v>
          </cell>
          <cell r="B4298">
            <v>10888</v>
          </cell>
        </row>
        <row r="4299">
          <cell r="A4299">
            <v>57970</v>
          </cell>
          <cell r="B4299">
            <v>10891</v>
          </cell>
        </row>
        <row r="4300">
          <cell r="A4300">
            <v>57980</v>
          </cell>
          <cell r="B4300">
            <v>10894</v>
          </cell>
        </row>
        <row r="4301">
          <cell r="A4301">
            <v>57990</v>
          </cell>
          <cell r="B4301">
            <v>10897</v>
          </cell>
        </row>
        <row r="4302">
          <cell r="A4302">
            <v>58000</v>
          </cell>
          <cell r="B4302">
            <v>10900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طريقة الإستعمال"/>
      <sheetName val="دخول"/>
      <sheetName val="Data"/>
      <sheetName val="كشف الراتب الشهري"/>
      <sheetName val="كشف الراتب السنوي"/>
      <sheetName val="كشف الراتب الشهري مع المردودية"/>
      <sheetName val="منحة المردودية"/>
      <sheetName val="تقاعد1"/>
      <sheetName val="تقاعد2"/>
      <sheetName val="ts1"/>
      <sheetName val="ts2"/>
      <sheetName val="mois"/>
      <sheetName val="anné"/>
      <sheetName val="القوائم"/>
      <sheetName val="Data1"/>
      <sheetName val="Lichoi"/>
      <sheetName val="GRILLE"/>
    </sheetNames>
    <sheetDataSet>
      <sheetData sheetId="0"/>
      <sheetData sheetId="1"/>
      <sheetData sheetId="2">
        <row r="2">
          <cell r="A2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مدير الثانوية</v>
          </cell>
        </row>
        <row r="3">
          <cell r="B3" t="str">
            <v>مدير المتوسطة</v>
          </cell>
        </row>
        <row r="4">
          <cell r="B4" t="str">
            <v>ناظر ثانوية</v>
          </cell>
        </row>
        <row r="5">
          <cell r="B5" t="str">
            <v>مدير المدرسة الإبتدائية</v>
          </cell>
        </row>
        <row r="6">
          <cell r="B6" t="str">
            <v>مساعد مدير مدرسة إبتدائية</v>
          </cell>
        </row>
        <row r="7">
          <cell r="B7" t="str">
            <v>مفتش التغدية</v>
          </cell>
        </row>
        <row r="8">
          <cell r="B8" t="str">
            <v>مفتش التعليم الإبتدائي</v>
          </cell>
        </row>
        <row r="9">
          <cell r="B9" t="str">
            <v>مفتش التعليم المتوسط</v>
          </cell>
        </row>
        <row r="10">
          <cell r="B10" t="str">
            <v>مفتش التربية الوطنية</v>
          </cell>
        </row>
        <row r="11">
          <cell r="B11" t="str">
            <v>مستشار التوجيه</v>
          </cell>
        </row>
        <row r="12">
          <cell r="B12" t="str">
            <v>مستشار التربية</v>
          </cell>
        </row>
        <row r="13">
          <cell r="B13" t="str">
            <v>أستاذ التعليم الثانوي</v>
          </cell>
        </row>
        <row r="14">
          <cell r="B14" t="str">
            <v>أستاذ التعليم المتوسط</v>
          </cell>
        </row>
        <row r="15">
          <cell r="B15" t="str">
            <v>أستاذ مدرسة إبتدائية</v>
          </cell>
        </row>
        <row r="16">
          <cell r="B16" t="str">
            <v>معلم مدرسة إبتدائية</v>
          </cell>
        </row>
        <row r="17">
          <cell r="B17" t="str">
            <v>مساعد معلم</v>
          </cell>
        </row>
        <row r="18">
          <cell r="B18" t="str">
            <v>مساعد رئيسي للتربية</v>
          </cell>
        </row>
        <row r="19">
          <cell r="B19" t="str">
            <v>مساعد تربوي</v>
          </cell>
        </row>
        <row r="20">
          <cell r="B20" t="str">
            <v>مقتصد</v>
          </cell>
        </row>
        <row r="21">
          <cell r="B21" t="str">
            <v>نائب مقتصد</v>
          </cell>
        </row>
        <row r="22">
          <cell r="B22" t="str">
            <v>نائب مقتصد مسيير</v>
          </cell>
        </row>
        <row r="23">
          <cell r="B23" t="str">
            <v>عون المصالح الإقتصادية</v>
          </cell>
        </row>
        <row r="24">
          <cell r="B24" t="str">
            <v>عون إداري</v>
          </cell>
        </row>
        <row r="25">
          <cell r="B25" t="str">
            <v>عون حفظ البيانات</v>
          </cell>
        </row>
        <row r="26">
          <cell r="B26" t="str">
            <v>مخزني</v>
          </cell>
        </row>
        <row r="27">
          <cell r="B27" t="str">
            <v>عون مخابر</v>
          </cell>
        </row>
        <row r="28">
          <cell r="B28" t="str">
            <v>ممرض</v>
          </cell>
        </row>
        <row r="29">
          <cell r="B29" t="str">
            <v>حاجب</v>
          </cell>
        </row>
        <row r="30">
          <cell r="B30" t="str">
            <v>حاجب رئيسي</v>
          </cell>
        </row>
        <row r="31">
          <cell r="B31" t="str">
            <v>سائق</v>
          </cell>
        </row>
        <row r="32">
          <cell r="B32" t="str">
            <v>عون أمن</v>
          </cell>
        </row>
        <row r="33">
          <cell r="B33" t="str">
            <v>ع م ص 03</v>
          </cell>
        </row>
        <row r="34">
          <cell r="B34" t="str">
            <v>ع م ص 02</v>
          </cell>
        </row>
        <row r="35">
          <cell r="B35" t="str">
            <v>ع م ص 01</v>
          </cell>
        </row>
        <row r="36">
          <cell r="B36" t="str">
            <v>أستاذ مستخلف</v>
          </cell>
        </row>
        <row r="37">
          <cell r="B37" t="str">
            <v>معلم مساعد</v>
          </cell>
        </row>
        <row r="38">
          <cell r="B38" t="str">
            <v>معلم مدرسة إبتدائية</v>
          </cell>
        </row>
        <row r="39">
          <cell r="B39" t="str">
            <v>أستاذ مدرسة إبتدائية</v>
          </cell>
        </row>
        <row r="40">
          <cell r="B40" t="str">
            <v>أستاذ رئيسي للمدرسة الإبتدائية</v>
          </cell>
        </row>
        <row r="41">
          <cell r="B41" t="str">
            <v>الأستاذ المكون في المدرسة الإبتدائية</v>
          </cell>
        </row>
        <row r="42">
          <cell r="B42" t="str">
            <v>أستاذ التعليم الأساسي</v>
          </cell>
        </row>
        <row r="43">
          <cell r="B43" t="str">
            <v>أستاذ التعليم المتوسط</v>
          </cell>
        </row>
        <row r="44">
          <cell r="B44" t="str">
            <v>أستاذ رئيسي للتعليم المتوسط</v>
          </cell>
        </row>
        <row r="45">
          <cell r="B45" t="str">
            <v>الأستاذ المكون في التعليم المتوسط</v>
          </cell>
        </row>
        <row r="46">
          <cell r="B46" t="str">
            <v>أستاذ تقني في الثانوية رئيس ورشة</v>
          </cell>
        </row>
        <row r="47">
          <cell r="B47" t="str">
            <v>أستاذ تقني في الثانوية رئيس أشغال</v>
          </cell>
        </row>
        <row r="48">
          <cell r="B48" t="str">
            <v>أستاذ تقني في الثانوية رئيس أشغال</v>
          </cell>
        </row>
        <row r="49">
          <cell r="B49" t="str">
            <v>أستاذ التعليم الثانوي</v>
          </cell>
        </row>
        <row r="50">
          <cell r="B50" t="str">
            <v>أستاذ رئيسي للتعليم الثانوي</v>
          </cell>
        </row>
        <row r="51">
          <cell r="B51" t="str">
            <v>الأستاذ المكون في التعليم الثانوي</v>
          </cell>
        </row>
        <row r="52">
          <cell r="B52" t="str">
            <v>أستاذ مبرز</v>
          </cell>
        </row>
        <row r="53">
          <cell r="B53" t="str">
            <v>مساعد تربية</v>
          </cell>
        </row>
        <row r="54">
          <cell r="B54" t="str">
            <v>مساعد رئيسي للتربية</v>
          </cell>
        </row>
        <row r="55">
          <cell r="B55" t="str">
            <v>مشرف التربية</v>
          </cell>
        </row>
        <row r="56">
          <cell r="B56" t="str">
            <v>مشرف رئيسي للتربية</v>
          </cell>
        </row>
        <row r="57">
          <cell r="B57" t="str">
            <v>مستشار التربية</v>
          </cell>
        </row>
        <row r="58">
          <cell r="B58" t="str">
            <v>مستشار رئيسي للتربية</v>
          </cell>
        </row>
        <row r="59">
          <cell r="B59" t="str">
            <v>مستشار رئيس للتربية</v>
          </cell>
        </row>
        <row r="60">
          <cell r="B60" t="str">
            <v>ناظر ثانوية</v>
          </cell>
        </row>
        <row r="61">
          <cell r="B61" t="str">
            <v>مستشار التوجيه المدرسي والمهني</v>
          </cell>
        </row>
        <row r="62">
          <cell r="B62" t="str">
            <v>مستشار التوجيه والإرشاد الدرسي والمهني</v>
          </cell>
        </row>
        <row r="63">
          <cell r="B63" t="str">
            <v>مستشار رئيسي للتوجيه والإرشاد المدرسي والمهني</v>
          </cell>
        </row>
        <row r="64">
          <cell r="B64" t="str">
            <v>مساعد تقني للمخابر</v>
          </cell>
        </row>
        <row r="65">
          <cell r="B65" t="str">
            <v>عون تقني للمخابر</v>
          </cell>
        </row>
        <row r="66">
          <cell r="B66" t="str">
            <v>معاون نقني للمخابر</v>
          </cell>
        </row>
        <row r="67">
          <cell r="B67" t="str">
            <v>ملحق بالمخابر</v>
          </cell>
        </row>
        <row r="68">
          <cell r="B68" t="str">
            <v>ملحق رئيسي بالمخابر</v>
          </cell>
        </row>
        <row r="69">
          <cell r="B69" t="str">
            <v>مستشار التغذية المدرسية</v>
          </cell>
        </row>
        <row r="70">
          <cell r="B70" t="str">
            <v>مساعد المصالح الإقتصادية</v>
          </cell>
        </row>
        <row r="71">
          <cell r="B71" t="str">
            <v>مساعد رئيسي للمصالح الإقتصادية</v>
          </cell>
        </row>
        <row r="72">
          <cell r="B72" t="str">
            <v>نائب مقتصد</v>
          </cell>
        </row>
        <row r="73">
          <cell r="B73" t="str">
            <v>نائب مقتصد مسير</v>
          </cell>
        </row>
        <row r="74">
          <cell r="B74" t="str">
            <v>مقتصد</v>
          </cell>
        </row>
        <row r="75">
          <cell r="B75" t="str">
            <v>مقتصد رئيسي</v>
          </cell>
        </row>
        <row r="76">
          <cell r="B76" t="str">
            <v>كاتب</v>
          </cell>
        </row>
        <row r="77">
          <cell r="B77" t="str">
            <v>طباخ</v>
          </cell>
        </row>
        <row r="78">
          <cell r="B78" t="str">
            <v>intendent</v>
          </cell>
        </row>
        <row r="79">
          <cell r="B79" t="str">
            <v>intendent principal</v>
          </cell>
        </row>
        <row r="80">
          <cell r="B80" t="str">
            <v>sous-intendant gestionnaire</v>
          </cell>
        </row>
        <row r="81">
          <cell r="B81" t="str">
            <v xml:space="preserve">sous-intendant </v>
          </cell>
        </row>
        <row r="82">
          <cell r="B82" t="str">
            <v xml:space="preserve"> gestionnaire</v>
          </cell>
        </row>
      </sheetData>
      <sheetData sheetId="15">
        <row r="2">
          <cell r="A2" t="str">
            <v>سبتمبر</v>
          </cell>
          <cell r="B2">
            <v>1990</v>
          </cell>
          <cell r="M2" t="str">
            <v>cem nahdj  el djamhoria</v>
          </cell>
          <cell r="N2" t="str">
            <v>مديرية التربية لولاية  أدرار</v>
          </cell>
          <cell r="O2" t="str">
            <v>الأساتذة</v>
          </cell>
          <cell r="P2" t="str">
            <v>المقتصد رئيسي</v>
          </cell>
          <cell r="Q2">
            <v>0</v>
          </cell>
        </row>
        <row r="3">
          <cell r="A3" t="str">
            <v>أكتوبر</v>
          </cell>
          <cell r="B3">
            <v>1991</v>
          </cell>
          <cell r="M3" t="str">
            <v>cem bir ben abed noveau</v>
          </cell>
          <cell r="N3" t="str">
            <v>مديرية التربية لولاية  الشلف</v>
          </cell>
          <cell r="O3" t="str">
            <v xml:space="preserve">الإداريين </v>
          </cell>
          <cell r="P3" t="str">
            <v>المقتصد</v>
          </cell>
          <cell r="Q3">
            <v>10</v>
          </cell>
        </row>
        <row r="4">
          <cell r="A4" t="str">
            <v>نوفمبر</v>
          </cell>
          <cell r="B4">
            <v>1992</v>
          </cell>
          <cell r="M4" t="str">
            <v>ثانوية بئر بن عابد الجديدة</v>
          </cell>
          <cell r="N4" t="str">
            <v>مديرية التربية لولاية  الأغواط</v>
          </cell>
          <cell r="O4" t="str">
            <v xml:space="preserve">المتقاعدين </v>
          </cell>
          <cell r="P4" t="str">
            <v>نائب مقتصد مسير</v>
          </cell>
          <cell r="Q4">
            <v>15</v>
          </cell>
        </row>
        <row r="5">
          <cell r="A5" t="str">
            <v>ديسمبر</v>
          </cell>
          <cell r="B5">
            <v>1993</v>
          </cell>
          <cell r="M5" t="str">
            <v>مدرسة البشير الإبراهيمي</v>
          </cell>
          <cell r="N5" t="str">
            <v>مديرية التربية لولاية  أم البواقي</v>
          </cell>
          <cell r="O5" t="str">
            <v>العمال المهنيين</v>
          </cell>
          <cell r="P5" t="str">
            <v xml:space="preserve">نائب مقتصد </v>
          </cell>
          <cell r="Q5">
            <v>20</v>
          </cell>
        </row>
        <row r="6">
          <cell r="A6" t="str">
            <v>جانفي</v>
          </cell>
          <cell r="B6">
            <v>1994</v>
          </cell>
          <cell r="M6" t="str">
            <v>مدرسة بوزياني أعمر العوقب</v>
          </cell>
          <cell r="N6" t="str">
            <v>مديرية التربية لولاية  باتنة</v>
          </cell>
          <cell r="O6" t="str">
            <v>المحولين</v>
          </cell>
          <cell r="P6" t="str">
            <v>intendent principal</v>
          </cell>
          <cell r="Q6">
            <v>25</v>
          </cell>
        </row>
        <row r="7">
          <cell r="A7" t="str">
            <v>فيفري</v>
          </cell>
          <cell r="B7">
            <v>1995</v>
          </cell>
          <cell r="M7" t="str">
            <v>مدرسة سعيداني أمبارك</v>
          </cell>
          <cell r="N7" t="str">
            <v>مديرية التربية لولاية  بجاية</v>
          </cell>
          <cell r="O7" t="str">
            <v>مدرسة البشير الإبراهيمي</v>
          </cell>
          <cell r="P7" t="str">
            <v>intendent</v>
          </cell>
          <cell r="Q7">
            <v>30</v>
          </cell>
        </row>
        <row r="8">
          <cell r="A8" t="str">
            <v>مارس</v>
          </cell>
          <cell r="B8">
            <v>1996</v>
          </cell>
          <cell r="M8" t="str">
            <v>مدرسة بئر بن عابد الجديدة</v>
          </cell>
          <cell r="N8" t="str">
            <v>مديرية التربية لولاية  بسكرة</v>
          </cell>
          <cell r="O8" t="str">
            <v>مدرسة بوزياني أعمر العوقب</v>
          </cell>
          <cell r="P8" t="str">
            <v>sous-intendant gestionnaire</v>
          </cell>
          <cell r="Q8">
            <v>35</v>
          </cell>
        </row>
        <row r="9">
          <cell r="A9" t="str">
            <v>أفريل</v>
          </cell>
          <cell r="B9">
            <v>1997</v>
          </cell>
          <cell r="M9" t="str">
            <v>مدرسة مصطفى بن بولعيد</v>
          </cell>
          <cell r="N9" t="str">
            <v>مديرية التربية لولاية  بشار</v>
          </cell>
          <cell r="O9" t="str">
            <v>مدرسة سعيداني أمبارك</v>
          </cell>
          <cell r="P9" t="str">
            <v xml:space="preserve">sous-intendant </v>
          </cell>
          <cell r="Q9">
            <v>40</v>
          </cell>
        </row>
        <row r="10">
          <cell r="A10" t="str">
            <v>ماي</v>
          </cell>
          <cell r="B10">
            <v>1998</v>
          </cell>
          <cell r="M10" t="str">
            <v>مدرسة عبد الحميد بن باديس</v>
          </cell>
          <cell r="N10" t="str">
            <v>مديرية التربية لولاية  البليدة</v>
          </cell>
          <cell r="O10" t="str">
            <v>مدرسة بئر بن عابد الجديدة</v>
          </cell>
          <cell r="P10" t="str">
            <v>gestionnaire</v>
          </cell>
          <cell r="Q10">
            <v>45</v>
          </cell>
        </row>
        <row r="11">
          <cell r="A11" t="str">
            <v>جوان</v>
          </cell>
          <cell r="B11">
            <v>1999</v>
          </cell>
          <cell r="M11" t="str">
            <v xml:space="preserve">مدرسة  العزازي محمد </v>
          </cell>
          <cell r="N11" t="str">
            <v>مديرية التربية لولاية  البويرة</v>
          </cell>
          <cell r="Q11">
            <v>50</v>
          </cell>
        </row>
        <row r="12">
          <cell r="A12" t="str">
            <v>جويلية</v>
          </cell>
          <cell r="B12">
            <v>2000</v>
          </cell>
          <cell r="M12" t="str">
            <v>مدرسة ضيف العيد</v>
          </cell>
          <cell r="N12" t="str">
            <v>مديرية التربية لولاية  تمنراست</v>
          </cell>
          <cell r="Q12">
            <v>55</v>
          </cell>
        </row>
        <row r="13">
          <cell r="A13" t="str">
            <v>أوت</v>
          </cell>
          <cell r="B13">
            <v>2001</v>
          </cell>
          <cell r="M13" t="str">
            <v>متوسطة برجم عبد القادر</v>
          </cell>
          <cell r="N13" t="str">
            <v>مديرية التربية لولاية  تبسة</v>
          </cell>
          <cell r="Q13">
            <v>60</v>
          </cell>
        </row>
        <row r="14">
          <cell r="A14" t="str">
            <v>janvier</v>
          </cell>
          <cell r="B14">
            <v>2002</v>
          </cell>
          <cell r="M14" t="str">
            <v>ثانوية خديجة بن رويسي</v>
          </cell>
          <cell r="N14" t="str">
            <v>مديرية التربية لولاية  تلمسان</v>
          </cell>
          <cell r="Q14">
            <v>65</v>
          </cell>
        </row>
        <row r="15">
          <cell r="A15" t="str">
            <v>fevrier</v>
          </cell>
          <cell r="B15">
            <v>2003</v>
          </cell>
          <cell r="M15" t="str">
            <v>ثانوية رابح بن داود</v>
          </cell>
          <cell r="N15" t="str">
            <v>مديرية التربية لولاية  تيارت</v>
          </cell>
          <cell r="Q15">
            <v>70</v>
          </cell>
        </row>
        <row r="16">
          <cell r="A16" t="str">
            <v>mars</v>
          </cell>
          <cell r="B16">
            <v>2004</v>
          </cell>
          <cell r="M16" t="str">
            <v>ثانوية راجي محمد</v>
          </cell>
          <cell r="N16" t="str">
            <v>مديرية التربية لولاية  تيزي وزو</v>
          </cell>
          <cell r="Q16">
            <v>75</v>
          </cell>
        </row>
        <row r="17">
          <cell r="A17" t="str">
            <v>avril</v>
          </cell>
          <cell r="B17">
            <v>2005</v>
          </cell>
          <cell r="M17" t="str">
            <v>ثانوية سعد دحلب</v>
          </cell>
          <cell r="N17" t="str">
            <v>مديرية التربية لولاية  الجزائر E</v>
          </cell>
          <cell r="Q17">
            <v>80</v>
          </cell>
        </row>
        <row r="18">
          <cell r="A18" t="str">
            <v>mai</v>
          </cell>
          <cell r="B18">
            <v>2006</v>
          </cell>
          <cell r="M18" t="str">
            <v>ثانوية سغوان</v>
          </cell>
          <cell r="N18" t="str">
            <v>مديرية التربية لولاية  الجزائر C</v>
          </cell>
          <cell r="Q18">
            <v>85</v>
          </cell>
        </row>
        <row r="19">
          <cell r="A19" t="str">
            <v>juin</v>
          </cell>
          <cell r="B19">
            <v>2007</v>
          </cell>
          <cell r="M19" t="str">
            <v>ثانوية سليمان بوعبداللاوي</v>
          </cell>
          <cell r="N19" t="str">
            <v>مديرية التربية لولاية  الجزائر W</v>
          </cell>
          <cell r="Q19">
            <v>90</v>
          </cell>
        </row>
        <row r="20">
          <cell r="A20" t="str">
            <v>juillet</v>
          </cell>
          <cell r="B20">
            <v>2008</v>
          </cell>
          <cell r="M20" t="str">
            <v>ثانوية سي امحمد بوقرة</v>
          </cell>
          <cell r="N20" t="str">
            <v>مديرية التربية لولاية  الجلفة</v>
          </cell>
          <cell r="Q20">
            <v>95</v>
          </cell>
        </row>
        <row r="21">
          <cell r="A21" t="str">
            <v>août</v>
          </cell>
          <cell r="B21">
            <v>2009</v>
          </cell>
          <cell r="M21" t="str">
            <v>ثانوية سيدي نعمان</v>
          </cell>
          <cell r="N21" t="str">
            <v>مديرية التربية لولاية  جيجل</v>
          </cell>
          <cell r="Q21">
            <v>100</v>
          </cell>
        </row>
        <row r="22">
          <cell r="A22" t="str">
            <v>septembre</v>
          </cell>
          <cell r="B22">
            <v>2010</v>
          </cell>
          <cell r="M22" t="str">
            <v>ثانوية شلالة العذاورة الجديدة</v>
          </cell>
          <cell r="N22" t="str">
            <v>مديرية التربية لولاية  سطيف</v>
          </cell>
        </row>
        <row r="23">
          <cell r="A23" t="str">
            <v>octobre</v>
          </cell>
          <cell r="B23">
            <v>2011</v>
          </cell>
          <cell r="M23" t="str">
            <v>ثانوية عبدالكريم فخار</v>
          </cell>
          <cell r="N23" t="str">
            <v>مديرية التربية لولاية  سعيدة</v>
          </cell>
        </row>
        <row r="24">
          <cell r="A24" t="str">
            <v>novembre</v>
          </cell>
          <cell r="B24">
            <v>2012</v>
          </cell>
          <cell r="M24" t="str">
            <v>ثانوية عزيز</v>
          </cell>
          <cell r="N24" t="str">
            <v>مديرية التربية لولاية  سكيكدة</v>
          </cell>
        </row>
        <row r="25">
          <cell r="A25" t="str">
            <v>décembre</v>
          </cell>
          <cell r="B25">
            <v>2013</v>
          </cell>
          <cell r="M25" t="str">
            <v>ثانوية علي فراح</v>
          </cell>
          <cell r="N25" t="str">
            <v>مديرية التربية لولاية  سيدي بلعباس</v>
          </cell>
        </row>
        <row r="26">
          <cell r="B26">
            <v>2014</v>
          </cell>
          <cell r="M26" t="str">
            <v>ثانوية متعددة إ تابلاط</v>
          </cell>
          <cell r="N26" t="str">
            <v>مديرية التربية لولاية  عنابة</v>
          </cell>
        </row>
        <row r="27">
          <cell r="B27">
            <v>2015</v>
          </cell>
          <cell r="M27" t="str">
            <v>ثانوية محمد ابن شنب</v>
          </cell>
          <cell r="N27" t="str">
            <v>مديرية التربية لولاية  قالمة</v>
          </cell>
        </row>
        <row r="28">
          <cell r="B28">
            <v>2016</v>
          </cell>
          <cell r="M28" t="str">
            <v>ثانوية محمد بوضياف</v>
          </cell>
          <cell r="N28" t="str">
            <v>مديرية التربية لولاية  قسنطينة</v>
          </cell>
        </row>
        <row r="29">
          <cell r="B29">
            <v>2017</v>
          </cell>
          <cell r="M29" t="str">
            <v>ثانوية مفتي عبدالقار</v>
          </cell>
          <cell r="N29" t="str">
            <v>مديرية التربية لولاية  المدية</v>
          </cell>
        </row>
        <row r="30">
          <cell r="B30">
            <v>2018</v>
          </cell>
          <cell r="M30" t="str">
            <v>ثانوية موسى ابن نصير</v>
          </cell>
          <cell r="N30" t="str">
            <v>مديرية التربية لولاية  مستغانم</v>
          </cell>
        </row>
        <row r="31">
          <cell r="B31">
            <v>2019</v>
          </cell>
          <cell r="M31" t="str">
            <v>ثانوية نور الدين زرواق</v>
          </cell>
          <cell r="N31" t="str">
            <v>مديرية التربية لولاية  المسيلة</v>
          </cell>
        </row>
        <row r="32">
          <cell r="B32">
            <v>2020</v>
          </cell>
          <cell r="M32" t="str">
            <v>ثانوية وامري</v>
          </cell>
          <cell r="N32" t="str">
            <v>مديرية التربية لولاية  معسكر</v>
          </cell>
        </row>
        <row r="33">
          <cell r="M33" t="str">
            <v>ثانوية ياحي ميلود</v>
          </cell>
          <cell r="N33" t="str">
            <v>مديرية التربية لولاية  ورقلة</v>
          </cell>
        </row>
        <row r="34">
          <cell r="M34" t="str">
            <v>ثانوية يحي بن علية</v>
          </cell>
          <cell r="N34" t="str">
            <v>مديرية التربية لولاية  وهران</v>
          </cell>
        </row>
        <row r="35">
          <cell r="M35" t="str">
            <v>متقن الخوارزمي</v>
          </cell>
          <cell r="N35" t="str">
            <v>مديرية التربية لولاية  البيض</v>
          </cell>
        </row>
        <row r="36">
          <cell r="M36" t="str">
            <v>متقن عين بوسيف</v>
          </cell>
          <cell r="N36" t="str">
            <v>مديرية التربية لولاية  إليزي</v>
          </cell>
        </row>
        <row r="37">
          <cell r="M37" t="str">
            <v xml:space="preserve">متقن محمود باشن </v>
          </cell>
          <cell r="N37" t="str">
            <v>مديرية التربية لولاية  برج بوعريرج</v>
          </cell>
        </row>
        <row r="38">
          <cell r="M38" t="str">
            <v>متقن مصطفى نابي</v>
          </cell>
          <cell r="N38" t="str">
            <v>مديرية التربية لولاية  بومرداس</v>
          </cell>
        </row>
        <row r="39">
          <cell r="M39" t="str">
            <v>متقن كرباش مبارك</v>
          </cell>
          <cell r="N39" t="str">
            <v>مديرية التربية لولاية  الطارف</v>
          </cell>
        </row>
        <row r="40">
          <cell r="M40" t="str">
            <v>متوسطة البشير الإبراهيمي</v>
          </cell>
          <cell r="N40" t="str">
            <v>مديرية التربية لولاية  تندوف</v>
          </cell>
        </row>
        <row r="41">
          <cell r="M41" t="str">
            <v>متوسطة يوسف بن خروف</v>
          </cell>
          <cell r="N41" t="str">
            <v>مديرية التربية لولاية  تيسمسلت</v>
          </cell>
        </row>
        <row r="42">
          <cell r="M42" t="str">
            <v>متوسطة رقية مصطفى بنات</v>
          </cell>
          <cell r="N42" t="str">
            <v>مديرية التربية لولاية  الوادي</v>
          </cell>
        </row>
        <row r="43">
          <cell r="M43" t="str">
            <v>متوسطة زيري بن مناد</v>
          </cell>
          <cell r="N43" t="str">
            <v>مديرية التربية لولاية  خنشلة</v>
          </cell>
        </row>
        <row r="44">
          <cell r="M44" t="str">
            <v>متوسطة أرملة كـاديك</v>
          </cell>
          <cell r="N44" t="str">
            <v>مديرية التربية لولاية  سوق أهراس</v>
          </cell>
        </row>
        <row r="45">
          <cell r="M45" t="str">
            <v>متوسطة فضيل إسكنـدر</v>
          </cell>
          <cell r="N45" t="str">
            <v>مديرية التربية لولاية  تيبازة</v>
          </cell>
        </row>
        <row r="46">
          <cell r="M46" t="str">
            <v>متوسطة إمــام اليـاس</v>
          </cell>
          <cell r="N46" t="str">
            <v>مديرية التربية لولاية  ميلة</v>
          </cell>
        </row>
        <row r="47">
          <cell r="M47" t="str">
            <v>متوسطة حي الفرابـي</v>
          </cell>
          <cell r="N47" t="str">
            <v>مديرية التربية لولاية  عين الدفلى</v>
          </cell>
        </row>
        <row r="48">
          <cell r="M48" t="str">
            <v>متوسطة كمـال زميرليـن</v>
          </cell>
        </row>
        <row r="49">
          <cell r="M49" t="str">
            <v>متوسطة خديجة بن يخلف</v>
          </cell>
        </row>
        <row r="50">
          <cell r="M50" t="str">
            <v>متوسطة محمد بـلحسن</v>
          </cell>
        </row>
        <row r="51">
          <cell r="M51" t="str">
            <v>متوسطة عبدالرزاق حنطابلي</v>
          </cell>
        </row>
        <row r="52">
          <cell r="M52" t="str">
            <v>متوسطة محمد خليل الشرفي</v>
          </cell>
        </row>
        <row r="53">
          <cell r="M53" t="str">
            <v>متوسطة بني عطلـي</v>
          </cell>
        </row>
        <row r="54">
          <cell r="M54" t="str">
            <v>متوسطة فضيل باباعلي</v>
          </cell>
        </row>
        <row r="55">
          <cell r="M55" t="str">
            <v>متوسطة مصطفى كواديك</v>
          </cell>
        </row>
        <row r="56">
          <cell r="M56" t="str">
            <v>متوسطة تمزقيدة</v>
          </cell>
        </row>
        <row r="57">
          <cell r="M57" t="str">
            <v>متوسطة محمد بوسليماني</v>
          </cell>
        </row>
        <row r="58">
          <cell r="M58" t="str">
            <v xml:space="preserve">متوسطة وزرة </v>
          </cell>
        </row>
        <row r="59">
          <cell r="M59" t="str">
            <v>متوسطة بن شكــاو</v>
          </cell>
        </row>
        <row r="60">
          <cell r="M60" t="str">
            <v>متوسطة الشهداء الأربعة</v>
          </cell>
        </row>
        <row r="61">
          <cell r="M61" t="str">
            <v>متوسطة بوعيشون</v>
          </cell>
        </row>
        <row r="62">
          <cell r="M62" t="str">
            <v>متوسطة متيجي أحمـد</v>
          </cell>
        </row>
        <row r="63">
          <cell r="M63" t="str">
            <v>متوسطة رابح سيدهم علي</v>
          </cell>
        </row>
        <row r="64">
          <cell r="M64" t="str">
            <v>متوسطة وامري مركز</v>
          </cell>
        </row>
        <row r="65">
          <cell r="M65" t="str">
            <v>متوسطة امحمد دحماني</v>
          </cell>
        </row>
        <row r="66">
          <cell r="M66" t="str">
            <v>متوسطة بوزياني الطيب</v>
          </cell>
        </row>
        <row r="67">
          <cell r="M67" t="str">
            <v>متوسطة يوسفي مصطفـى</v>
          </cell>
        </row>
        <row r="68">
          <cell r="M68" t="str">
            <v>متوسطة العربي السعيــدي</v>
          </cell>
        </row>
        <row r="69">
          <cell r="M69" t="str">
            <v>متوسطة بلعــيد عبد القادر</v>
          </cell>
        </row>
        <row r="70">
          <cell r="M70" t="str">
            <v>متوسطة حركاوي البخـاري</v>
          </cell>
        </row>
        <row r="71">
          <cell r="M71" t="str">
            <v>متوسطة قاسمي الشريف</v>
          </cell>
        </row>
        <row r="72">
          <cell r="M72" t="str">
            <v>متوسطة بن عيسى بلحاج</v>
          </cell>
        </row>
        <row r="73">
          <cell r="M73" t="str">
            <v>متوسطة حي جدي عبد القادر</v>
          </cell>
        </row>
        <row r="74">
          <cell r="M74" t="str">
            <v>متوسطة البرواقية الجديدة</v>
          </cell>
        </row>
        <row r="75">
          <cell r="M75" t="str">
            <v>متوسطة البرواقية ق 5</v>
          </cell>
        </row>
        <row r="76">
          <cell r="M76" t="str">
            <v>متوسطة الربعيـــة</v>
          </cell>
        </row>
        <row r="77">
          <cell r="M77" t="str">
            <v>متوسطة أولاد ذايـــد</v>
          </cell>
        </row>
        <row r="78">
          <cell r="M78" t="str">
            <v>متوسطة سغوان</v>
          </cell>
        </row>
        <row r="79">
          <cell r="M79" t="str">
            <v>متوسطة هواري بومدين</v>
          </cell>
        </row>
        <row r="80">
          <cell r="M80" t="str">
            <v>متوسطة بوعريف الحاج</v>
          </cell>
        </row>
        <row r="81">
          <cell r="M81" t="str">
            <v>متوسطة العقيد بوعبد الله ع</v>
          </cell>
        </row>
        <row r="82">
          <cell r="M82" t="str">
            <v xml:space="preserve">متوسطة موسي محمد </v>
          </cell>
        </row>
        <row r="83">
          <cell r="M83" t="str">
            <v xml:space="preserve">متوسطة رابح بوسهمين </v>
          </cell>
        </row>
        <row r="84">
          <cell r="M84" t="str">
            <v xml:space="preserve">متوسطة بن علال محمد </v>
          </cell>
        </row>
        <row r="85">
          <cell r="M85" t="str">
            <v>متوسطة يحيى بلخير</v>
          </cell>
        </row>
        <row r="86">
          <cell r="M86" t="str">
            <v>متوسطة رمضان عيدون</v>
          </cell>
        </row>
        <row r="87">
          <cell r="M87" t="str">
            <v xml:space="preserve">متوسطة قنتور أحمد </v>
          </cell>
        </row>
        <row r="88">
          <cell r="M88" t="str">
            <v>متوسطة سيدي نعمان  الجديدة</v>
          </cell>
        </row>
        <row r="89">
          <cell r="M89" t="str">
            <v>متوسطة رغميت الميلود</v>
          </cell>
        </row>
        <row r="90">
          <cell r="M90" t="str">
            <v>متوسطة عيسى ذيـاب</v>
          </cell>
        </row>
        <row r="91">
          <cell r="M91" t="str">
            <v>متوسطة الجديدة بوشراحيـل</v>
          </cell>
        </row>
        <row r="92">
          <cell r="M92" t="str">
            <v>متوسطة العربي بن مهيدي</v>
          </cell>
        </row>
        <row r="93">
          <cell r="M93" t="str">
            <v>متوسطة بودرومي مسعـــود</v>
          </cell>
        </row>
        <row r="94">
          <cell r="M94" t="str">
            <v>متوسطة العقيــد عميـروش</v>
          </cell>
        </row>
        <row r="95">
          <cell r="M95" t="str">
            <v>متوسطة بني سليمان الجديدة</v>
          </cell>
        </row>
        <row r="96">
          <cell r="M96" t="str">
            <v>متوسطة بني سليمان ق7</v>
          </cell>
        </row>
        <row r="97">
          <cell r="M97" t="str">
            <v>متوسطة رابح بيطاط</v>
          </cell>
        </row>
        <row r="98">
          <cell r="M98" t="str">
            <v>متوسطة بوسكن الجديدة</v>
          </cell>
        </row>
        <row r="99">
          <cell r="M99" t="str">
            <v>متوسطة سيدي الربيع</v>
          </cell>
        </row>
        <row r="100">
          <cell r="M100" t="str">
            <v>متوسطة زوالي محمد</v>
          </cell>
        </row>
        <row r="101">
          <cell r="M101" t="str">
            <v>متوسطة محمد بلخوص</v>
          </cell>
        </row>
        <row r="102">
          <cell r="M102" t="str">
            <v>متوسطة سوق الجمعة</v>
          </cell>
        </row>
        <row r="103">
          <cell r="M103" t="str">
            <v>متوسطة الرائد سي لخضر</v>
          </cell>
        </row>
        <row r="104">
          <cell r="M104" t="str">
            <v>متوسطة جواب الجديدة</v>
          </cell>
        </row>
        <row r="105">
          <cell r="M105" t="str">
            <v>متوسطة سيدي زهــار</v>
          </cell>
        </row>
        <row r="106">
          <cell r="M106" t="str">
            <v>متوسطة سيدي زيان</v>
          </cell>
        </row>
        <row r="107">
          <cell r="M107" t="str">
            <v>متوسطة جمال عبد النـاصر</v>
          </cell>
        </row>
        <row r="108">
          <cell r="M108" t="str">
            <v>متوسطة عياش بوعلام -الجنـوبية -</v>
          </cell>
        </row>
        <row r="109">
          <cell r="M109" t="str">
            <v>متوسطة محمد بلـطرش</v>
          </cell>
        </row>
        <row r="110">
          <cell r="M110" t="str">
            <v>متوسطة محمد بورابعة- بـــوفروة</v>
          </cell>
        </row>
        <row r="111">
          <cell r="M111" t="str">
            <v>متوسطة تابلاط الجديدة</v>
          </cell>
        </row>
        <row r="112">
          <cell r="M112" t="str">
            <v>متوسطة محمد عرباوي</v>
          </cell>
        </row>
        <row r="113">
          <cell r="M113" t="str">
            <v>متوسطة العيساوية</v>
          </cell>
        </row>
        <row r="114">
          <cell r="M114" t="str">
            <v>متوسطة عمرو معوشي</v>
          </cell>
        </row>
        <row r="115">
          <cell r="M115" t="str">
            <v>متوسطة لالة فاطمة انسومر</v>
          </cell>
        </row>
        <row r="116">
          <cell r="M116" t="str">
            <v>متوسطة مـالك بن نبـي</v>
          </cell>
        </row>
        <row r="117">
          <cell r="M117" t="str">
            <v>متوسطة الميهــوب</v>
          </cell>
        </row>
        <row r="118">
          <cell r="M118" t="str">
            <v>متوسطة الميهوب الجديدة</v>
          </cell>
        </row>
        <row r="119">
          <cell r="M119" t="str">
            <v>متوسطة مغــراوة</v>
          </cell>
        </row>
        <row r="120">
          <cell r="M120" t="str">
            <v>متوسطة مغــراوة الجديدة</v>
          </cell>
        </row>
        <row r="121">
          <cell r="M121" t="str">
            <v>متوسطة سحنــون محمد</v>
          </cell>
        </row>
      </sheetData>
      <sheetData sheetId="16">
        <row r="2">
          <cell r="B2">
            <v>200</v>
          </cell>
        </row>
        <row r="3">
          <cell r="B3">
            <v>219</v>
          </cell>
        </row>
        <row r="4">
          <cell r="B4">
            <v>240</v>
          </cell>
        </row>
        <row r="5">
          <cell r="B5">
            <v>263</v>
          </cell>
        </row>
        <row r="6">
          <cell r="B6">
            <v>288</v>
          </cell>
        </row>
        <row r="7">
          <cell r="B7">
            <v>315</v>
          </cell>
        </row>
        <row r="8">
          <cell r="B8">
            <v>348</v>
          </cell>
        </row>
        <row r="9">
          <cell r="B9">
            <v>379</v>
          </cell>
        </row>
        <row r="10">
          <cell r="B10">
            <v>418</v>
          </cell>
        </row>
        <row r="11">
          <cell r="B11">
            <v>453</v>
          </cell>
        </row>
        <row r="12">
          <cell r="B12">
            <v>498</v>
          </cell>
        </row>
        <row r="13">
          <cell r="B13">
            <v>537</v>
          </cell>
        </row>
        <row r="14">
          <cell r="B14">
            <v>578</v>
          </cell>
        </row>
        <row r="15">
          <cell r="B15">
            <v>621</v>
          </cell>
        </row>
        <row r="16">
          <cell r="B16">
            <v>666</v>
          </cell>
        </row>
        <row r="17">
          <cell r="B17">
            <v>713</v>
          </cell>
        </row>
        <row r="18">
          <cell r="B18">
            <v>762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3"/>
  <dimension ref="A1"/>
  <sheetViews>
    <sheetView rightToLeft="1" workbookViewId="0">
      <selection activeCell="H4" sqref="H4"/>
    </sheetView>
  </sheetViews>
  <sheetFormatPr baseColWidth="10" defaultRowHeight="12.75"/>
  <sheetData/>
  <phoneticPr fontId="12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C00000"/>
  </sheetPr>
  <dimension ref="A1:X51"/>
  <sheetViews>
    <sheetView rightToLeft="1" tabSelected="1" view="pageBreakPreview" zoomScale="75" zoomScaleNormal="160" workbookViewId="0">
      <selection activeCell="X37" sqref="X37"/>
    </sheetView>
  </sheetViews>
  <sheetFormatPr baseColWidth="10" defaultRowHeight="13.5"/>
  <cols>
    <col min="1" max="1" width="8.85546875" style="213" customWidth="1"/>
    <col min="2" max="2" width="0.140625" style="213" customWidth="1"/>
    <col min="3" max="3" width="11.28515625" style="213" customWidth="1"/>
    <col min="4" max="4" width="10.140625" style="213" customWidth="1"/>
    <col min="5" max="5" width="8.5703125" style="213" customWidth="1"/>
    <col min="6" max="6" width="2.7109375" style="213" hidden="1" customWidth="1"/>
    <col min="7" max="7" width="11.140625" style="213" customWidth="1"/>
    <col min="8" max="8" width="9.5703125" style="213" customWidth="1"/>
    <col min="9" max="9" width="8.5703125" style="213" customWidth="1"/>
    <col min="10" max="10" width="0.140625" style="213" customWidth="1"/>
    <col min="11" max="11" width="10.28515625" style="213" customWidth="1"/>
    <col min="12" max="12" width="10.140625" style="213" customWidth="1"/>
    <col min="13" max="13" width="9.140625" style="213" customWidth="1"/>
    <col min="14" max="14" width="2.5703125" style="213" hidden="1" customWidth="1"/>
    <col min="15" max="15" width="11.42578125" style="213"/>
    <col min="16" max="16" width="9.28515625" style="213" customWidth="1"/>
    <col min="17" max="17" width="8.5703125" style="213" customWidth="1"/>
    <col min="18" max="18" width="3.140625" style="213" hidden="1" customWidth="1"/>
    <col min="19" max="19" width="11.7109375" style="213" customWidth="1"/>
    <col min="20" max="20" width="10.140625" style="213" customWidth="1"/>
    <col min="21" max="21" width="6.28515625" style="213" customWidth="1"/>
    <col min="22" max="23" width="11.28515625" style="213" customWidth="1"/>
    <col min="24" max="24" width="4.140625" style="213" customWidth="1"/>
    <col min="25" max="16384" width="11.42578125" style="213"/>
  </cols>
  <sheetData>
    <row r="1" spans="1:24">
      <c r="I1" s="214"/>
      <c r="J1" s="214"/>
    </row>
    <row r="2" spans="1:24" ht="45.75" customHeight="1" thickBot="1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3"/>
      <c r="N2" s="244"/>
    </row>
    <row r="3" spans="1:24" ht="48" customHeight="1" thickBot="1">
      <c r="A3" s="257" t="s">
        <v>212</v>
      </c>
      <c r="B3" s="257"/>
      <c r="C3" s="255" t="s">
        <v>211</v>
      </c>
      <c r="D3" s="255" t="s">
        <v>210</v>
      </c>
      <c r="E3" s="257" t="s">
        <v>212</v>
      </c>
      <c r="F3" s="257"/>
      <c r="G3" s="255" t="s">
        <v>211</v>
      </c>
      <c r="H3" s="255" t="s">
        <v>210</v>
      </c>
      <c r="I3" s="257" t="s">
        <v>212</v>
      </c>
      <c r="J3" s="257"/>
      <c r="K3" s="255" t="s">
        <v>211</v>
      </c>
      <c r="L3" s="255" t="s">
        <v>210</v>
      </c>
      <c r="M3" s="257" t="s">
        <v>212</v>
      </c>
      <c r="N3" s="257"/>
      <c r="O3" s="255" t="s">
        <v>211</v>
      </c>
      <c r="P3" s="255" t="s">
        <v>210</v>
      </c>
      <c r="Q3" s="257" t="s">
        <v>212</v>
      </c>
      <c r="R3" s="257"/>
      <c r="S3" s="255" t="s">
        <v>211</v>
      </c>
      <c r="T3" s="255" t="s">
        <v>210</v>
      </c>
      <c r="U3" s="247">
        <v>1</v>
      </c>
      <c r="V3" s="248" t="s">
        <v>229</v>
      </c>
      <c r="W3" s="248">
        <v>0</v>
      </c>
      <c r="X3" s="248"/>
    </row>
    <row r="4" spans="1:24" ht="21.75" customHeight="1">
      <c r="A4" s="260">
        <f>'الإستعلامات '!P159</f>
        <v>40787</v>
      </c>
      <c r="B4" s="261">
        <v>1</v>
      </c>
      <c r="C4" s="262">
        <f>VLOOKUP(B4,$U$4:$W$12,2)</f>
        <v>76251.600000000006</v>
      </c>
      <c r="D4" s="282">
        <f>C4*9/100</f>
        <v>6862.6440000000002</v>
      </c>
      <c r="E4" s="263">
        <f>A15+30</f>
        <v>41154</v>
      </c>
      <c r="F4" s="261">
        <v>13</v>
      </c>
      <c r="G4" s="281">
        <f>VLOOKUP(F4,$U$4:$W$12,2)</f>
        <v>13518</v>
      </c>
      <c r="H4" s="282">
        <f>G4*9/100</f>
        <v>1216.6199999999999</v>
      </c>
      <c r="I4" s="263">
        <f>E15+30</f>
        <v>41520</v>
      </c>
      <c r="J4" s="261">
        <v>25</v>
      </c>
      <c r="K4" s="281">
        <f>VLOOKUP(J4,$U$4:$W$12,2)</f>
        <v>0</v>
      </c>
      <c r="L4" s="282">
        <f>K4*9/100</f>
        <v>0</v>
      </c>
      <c r="M4" s="263">
        <f>I15+30</f>
        <v>41886</v>
      </c>
      <c r="N4" s="261">
        <v>37</v>
      </c>
      <c r="O4" s="281">
        <f>VLOOKUP(N4,$U$4:$W$12,2)</f>
        <v>0</v>
      </c>
      <c r="P4" s="282">
        <f>O4*9/100</f>
        <v>0</v>
      </c>
      <c r="Q4" s="263">
        <f>M15+30</f>
        <v>42252</v>
      </c>
      <c r="R4" s="261">
        <v>49</v>
      </c>
      <c r="S4" s="281">
        <f>VLOOKUP(N11,$U$4:$W$12,2)</f>
        <v>0</v>
      </c>
      <c r="T4" s="285">
        <f>S4*9/100</f>
        <v>0</v>
      </c>
      <c r="U4" s="246">
        <f t="shared" ref="U4:U10" si="0">W3+U3</f>
        <v>1</v>
      </c>
      <c r="V4" s="249">
        <f>'كشف 1'!D26</f>
        <v>76251.600000000006</v>
      </c>
      <c r="W4" s="278">
        <f>'الإستعلامات '!R159</f>
        <v>12</v>
      </c>
      <c r="X4" s="248"/>
    </row>
    <row r="5" spans="1:24" ht="21.75" customHeight="1">
      <c r="A5" s="264">
        <f>A4+31</f>
        <v>40818</v>
      </c>
      <c r="B5" s="259">
        <f>B4+1</f>
        <v>2</v>
      </c>
      <c r="C5" s="256">
        <f t="shared" ref="C5:C14" si="1">VLOOKUP(B5,$U$4:$W$12,2)</f>
        <v>76251.600000000006</v>
      </c>
      <c r="D5" s="279">
        <f t="shared" ref="D5:D15" si="2">C5*9/100</f>
        <v>6862.6440000000002</v>
      </c>
      <c r="E5" s="258">
        <f>E4+31</f>
        <v>41185</v>
      </c>
      <c r="F5" s="259">
        <f>F4+1</f>
        <v>14</v>
      </c>
      <c r="G5" s="283">
        <f t="shared" ref="G5:G15" si="3">VLOOKUP(F5,$U$4:$W$12,2)</f>
        <v>13518</v>
      </c>
      <c r="H5" s="279">
        <f t="shared" ref="H5:H15" si="4">G5*9/100</f>
        <v>1216.6199999999999</v>
      </c>
      <c r="I5" s="258">
        <f>I4+31</f>
        <v>41551</v>
      </c>
      <c r="J5" s="259">
        <f>J4+1</f>
        <v>26</v>
      </c>
      <c r="K5" s="283">
        <f t="shared" ref="K5:K15" si="5">VLOOKUP(J5,$U$4:$W$12,2)</f>
        <v>0</v>
      </c>
      <c r="L5" s="279">
        <f t="shared" ref="L5:L15" si="6">K5*9/100</f>
        <v>0</v>
      </c>
      <c r="M5" s="258">
        <f>M4+31</f>
        <v>41917</v>
      </c>
      <c r="N5" s="259">
        <f>N4+1</f>
        <v>38</v>
      </c>
      <c r="O5" s="283">
        <f t="shared" ref="O5:O11" si="7">VLOOKUP(N5,$U$4:$W$12,2)</f>
        <v>0</v>
      </c>
      <c r="P5" s="279">
        <f t="shared" ref="P5:P15" si="8">O5*9/100</f>
        <v>0</v>
      </c>
      <c r="Q5" s="258">
        <f>Q4+31</f>
        <v>42283</v>
      </c>
      <c r="R5" s="259">
        <f>R4+1</f>
        <v>50</v>
      </c>
      <c r="S5" s="283">
        <f>VLOOKUP(N11,$U$4:$W$12,2)</f>
        <v>0</v>
      </c>
      <c r="T5" s="286">
        <f t="shared" ref="T5:T15" si="9">S5*9/100</f>
        <v>0</v>
      </c>
      <c r="U5" s="246">
        <f t="shared" si="0"/>
        <v>13</v>
      </c>
      <c r="V5" s="252">
        <f>'كشف 1'!D60</f>
        <v>13518</v>
      </c>
      <c r="W5" s="278">
        <f>'الإستعلامات '!W159</f>
        <v>4</v>
      </c>
      <c r="X5" s="248"/>
    </row>
    <row r="6" spans="1:24" ht="21.75" customHeight="1">
      <c r="A6" s="264">
        <f>A5+30</f>
        <v>40848</v>
      </c>
      <c r="B6" s="259">
        <f t="shared" ref="B6:B15" si="10">B5+1</f>
        <v>3</v>
      </c>
      <c r="C6" s="256">
        <f t="shared" si="1"/>
        <v>76251.600000000006</v>
      </c>
      <c r="D6" s="279">
        <f t="shared" si="2"/>
        <v>6862.6440000000002</v>
      </c>
      <c r="E6" s="258">
        <f>E5+30</f>
        <v>41215</v>
      </c>
      <c r="F6" s="259">
        <f t="shared" ref="F6:F15" si="11">F5+1</f>
        <v>15</v>
      </c>
      <c r="G6" s="283">
        <f t="shared" si="3"/>
        <v>13518</v>
      </c>
      <c r="H6" s="279">
        <f t="shared" si="4"/>
        <v>1216.6199999999999</v>
      </c>
      <c r="I6" s="258">
        <f>I5+30</f>
        <v>41581</v>
      </c>
      <c r="J6" s="259">
        <f t="shared" ref="J6:J15" si="12">J5+1</f>
        <v>27</v>
      </c>
      <c r="K6" s="283">
        <f t="shared" si="5"/>
        <v>0</v>
      </c>
      <c r="L6" s="279">
        <f t="shared" si="6"/>
        <v>0</v>
      </c>
      <c r="M6" s="258">
        <f>M5+30</f>
        <v>41947</v>
      </c>
      <c r="N6" s="259">
        <f t="shared" ref="N6:N15" si="13">N5+1</f>
        <v>39</v>
      </c>
      <c r="O6" s="283">
        <f t="shared" si="7"/>
        <v>0</v>
      </c>
      <c r="P6" s="279">
        <f t="shared" si="8"/>
        <v>0</v>
      </c>
      <c r="Q6" s="258">
        <f>Q5+30</f>
        <v>42313</v>
      </c>
      <c r="R6" s="259">
        <f t="shared" ref="R6:R15" si="14">R5+1</f>
        <v>51</v>
      </c>
      <c r="S6" s="283">
        <f>VLOOKUP(N11,$U$4:$W$12,2)</f>
        <v>0</v>
      </c>
      <c r="T6" s="286">
        <f t="shared" si="9"/>
        <v>0</v>
      </c>
      <c r="U6" s="246">
        <f t="shared" si="0"/>
        <v>17</v>
      </c>
      <c r="V6" s="249">
        <f>'كشف 1'!D103</f>
        <v>78107.350000000006</v>
      </c>
      <c r="W6" s="278">
        <f>'الإستعلامات '!AB159</f>
        <v>0</v>
      </c>
      <c r="X6" s="248"/>
    </row>
    <row r="7" spans="1:24" ht="21.75" customHeight="1">
      <c r="A7" s="264">
        <f>A6+31</f>
        <v>40879</v>
      </c>
      <c r="B7" s="259">
        <f t="shared" si="10"/>
        <v>4</v>
      </c>
      <c r="C7" s="256">
        <f t="shared" si="1"/>
        <v>76251.600000000006</v>
      </c>
      <c r="D7" s="279">
        <f t="shared" si="2"/>
        <v>6862.6440000000002</v>
      </c>
      <c r="E7" s="258">
        <f>E6+30</f>
        <v>41245</v>
      </c>
      <c r="F7" s="259">
        <f t="shared" si="11"/>
        <v>16</v>
      </c>
      <c r="G7" s="283">
        <f t="shared" si="3"/>
        <v>13518</v>
      </c>
      <c r="H7" s="279">
        <f t="shared" si="4"/>
        <v>1216.6199999999999</v>
      </c>
      <c r="I7" s="258">
        <f>I6+30</f>
        <v>41611</v>
      </c>
      <c r="J7" s="259">
        <f t="shared" si="12"/>
        <v>28</v>
      </c>
      <c r="K7" s="283">
        <f t="shared" si="5"/>
        <v>0</v>
      </c>
      <c r="L7" s="279">
        <f t="shared" si="6"/>
        <v>0</v>
      </c>
      <c r="M7" s="258">
        <f>M6+30</f>
        <v>41977</v>
      </c>
      <c r="N7" s="259">
        <f t="shared" si="13"/>
        <v>40</v>
      </c>
      <c r="O7" s="283">
        <f t="shared" si="7"/>
        <v>0</v>
      </c>
      <c r="P7" s="279">
        <f t="shared" si="8"/>
        <v>0</v>
      </c>
      <c r="Q7" s="258">
        <f>Q6+30</f>
        <v>42343</v>
      </c>
      <c r="R7" s="259">
        <f t="shared" si="14"/>
        <v>52</v>
      </c>
      <c r="S7" s="283">
        <f>VLOOKUP(N11,$U$4:$W$12,2)</f>
        <v>0</v>
      </c>
      <c r="T7" s="286">
        <f t="shared" si="9"/>
        <v>0</v>
      </c>
      <c r="U7" s="246">
        <f t="shared" si="0"/>
        <v>17</v>
      </c>
      <c r="V7" s="249">
        <f>'كشف 1'!D139</f>
        <v>84725.95</v>
      </c>
      <c r="W7" s="278">
        <f>'الإستعلامات '!AG159</f>
        <v>0</v>
      </c>
      <c r="X7" s="248"/>
    </row>
    <row r="8" spans="1:24" ht="21.75" customHeight="1">
      <c r="A8" s="264">
        <f t="shared" ref="A8:A15" si="15">A7+30</f>
        <v>40909</v>
      </c>
      <c r="B8" s="259">
        <f t="shared" si="10"/>
        <v>5</v>
      </c>
      <c r="C8" s="256">
        <f t="shared" si="1"/>
        <v>76251.600000000006</v>
      </c>
      <c r="D8" s="279">
        <f t="shared" si="2"/>
        <v>6862.6440000000002</v>
      </c>
      <c r="E8" s="258">
        <f>E7+30</f>
        <v>41275</v>
      </c>
      <c r="F8" s="259">
        <f t="shared" si="11"/>
        <v>17</v>
      </c>
      <c r="G8" s="283">
        <f t="shared" si="3"/>
        <v>0</v>
      </c>
      <c r="H8" s="279">
        <f t="shared" si="4"/>
        <v>0</v>
      </c>
      <c r="I8" s="258">
        <f>I7+30</f>
        <v>41641</v>
      </c>
      <c r="J8" s="259">
        <f t="shared" si="12"/>
        <v>29</v>
      </c>
      <c r="K8" s="283">
        <f t="shared" si="5"/>
        <v>0</v>
      </c>
      <c r="L8" s="279">
        <f t="shared" si="6"/>
        <v>0</v>
      </c>
      <c r="M8" s="258">
        <f>M7+30</f>
        <v>42007</v>
      </c>
      <c r="N8" s="259">
        <f t="shared" si="13"/>
        <v>41</v>
      </c>
      <c r="O8" s="283">
        <f t="shared" si="7"/>
        <v>0</v>
      </c>
      <c r="P8" s="279">
        <f t="shared" si="8"/>
        <v>0</v>
      </c>
      <c r="Q8" s="258">
        <f>Q7+30</f>
        <v>42373</v>
      </c>
      <c r="R8" s="259">
        <f t="shared" si="14"/>
        <v>53</v>
      </c>
      <c r="S8" s="283">
        <f>VLOOKUP(N11,$U$4:$W$12,2)</f>
        <v>0</v>
      </c>
      <c r="T8" s="286">
        <f t="shared" si="9"/>
        <v>0</v>
      </c>
      <c r="U8" s="246">
        <f t="shared" si="0"/>
        <v>17</v>
      </c>
      <c r="V8" s="249">
        <f>'كشف 1'!D175</f>
        <v>79285.45</v>
      </c>
      <c r="W8" s="278">
        <f>'الإستعلامات '!AL159</f>
        <v>0</v>
      </c>
      <c r="X8" s="248"/>
    </row>
    <row r="9" spans="1:24" ht="21.75" customHeight="1">
      <c r="A9" s="264">
        <f>A8+32</f>
        <v>40941</v>
      </c>
      <c r="B9" s="259">
        <f t="shared" si="10"/>
        <v>6</v>
      </c>
      <c r="C9" s="256">
        <f t="shared" si="1"/>
        <v>76251.600000000006</v>
      </c>
      <c r="D9" s="279">
        <f t="shared" si="2"/>
        <v>6862.6440000000002</v>
      </c>
      <c r="E9" s="258">
        <f>E8+32</f>
        <v>41307</v>
      </c>
      <c r="F9" s="259">
        <f t="shared" si="11"/>
        <v>18</v>
      </c>
      <c r="G9" s="283">
        <f t="shared" si="3"/>
        <v>0</v>
      </c>
      <c r="H9" s="279">
        <f t="shared" si="4"/>
        <v>0</v>
      </c>
      <c r="I9" s="258">
        <f>I8+32</f>
        <v>41673</v>
      </c>
      <c r="J9" s="259">
        <f t="shared" si="12"/>
        <v>30</v>
      </c>
      <c r="K9" s="283">
        <f t="shared" si="5"/>
        <v>0</v>
      </c>
      <c r="L9" s="279">
        <f t="shared" si="6"/>
        <v>0</v>
      </c>
      <c r="M9" s="258">
        <f>M8+32</f>
        <v>42039</v>
      </c>
      <c r="N9" s="259">
        <f t="shared" si="13"/>
        <v>42</v>
      </c>
      <c r="O9" s="283">
        <f t="shared" si="7"/>
        <v>0</v>
      </c>
      <c r="P9" s="279">
        <f t="shared" si="8"/>
        <v>0</v>
      </c>
      <c r="Q9" s="258">
        <f>Q8+32</f>
        <v>42405</v>
      </c>
      <c r="R9" s="259">
        <f t="shared" si="14"/>
        <v>54</v>
      </c>
      <c r="S9" s="283">
        <f>VLOOKUP(N11,$U$4:$W$12,2)</f>
        <v>0</v>
      </c>
      <c r="T9" s="286">
        <f t="shared" si="9"/>
        <v>0</v>
      </c>
      <c r="U9" s="246">
        <f t="shared" si="0"/>
        <v>17</v>
      </c>
      <c r="V9" s="249">
        <f>'كشف 1'!D210</f>
        <v>0</v>
      </c>
      <c r="W9" s="278"/>
      <c r="X9" s="248"/>
    </row>
    <row r="10" spans="1:24" ht="21.75" customHeight="1">
      <c r="A10" s="264">
        <f t="shared" si="15"/>
        <v>40971</v>
      </c>
      <c r="B10" s="259">
        <f t="shared" si="10"/>
        <v>7</v>
      </c>
      <c r="C10" s="256">
        <f t="shared" si="1"/>
        <v>76251.600000000006</v>
      </c>
      <c r="D10" s="279">
        <f t="shared" si="2"/>
        <v>6862.6440000000002</v>
      </c>
      <c r="E10" s="258">
        <f>E9+30</f>
        <v>41337</v>
      </c>
      <c r="F10" s="259">
        <f t="shared" si="11"/>
        <v>19</v>
      </c>
      <c r="G10" s="283">
        <f t="shared" si="3"/>
        <v>0</v>
      </c>
      <c r="H10" s="279">
        <f t="shared" si="4"/>
        <v>0</v>
      </c>
      <c r="I10" s="258">
        <f>I9+30</f>
        <v>41703</v>
      </c>
      <c r="J10" s="259">
        <f t="shared" si="12"/>
        <v>31</v>
      </c>
      <c r="K10" s="283">
        <f t="shared" si="5"/>
        <v>0</v>
      </c>
      <c r="L10" s="279">
        <f t="shared" si="6"/>
        <v>0</v>
      </c>
      <c r="M10" s="258">
        <f>M9+30</f>
        <v>42069</v>
      </c>
      <c r="N10" s="259">
        <f t="shared" si="13"/>
        <v>43</v>
      </c>
      <c r="O10" s="283">
        <f>VLOOKUP(N10,$U$4:$W$12,2)</f>
        <v>0</v>
      </c>
      <c r="P10" s="279">
        <f t="shared" si="8"/>
        <v>0</v>
      </c>
      <c r="Q10" s="258">
        <f>Q9+30</f>
        <v>42435</v>
      </c>
      <c r="R10" s="259">
        <f t="shared" si="14"/>
        <v>55</v>
      </c>
      <c r="S10" s="283">
        <f>VLOOKUP(N11,$U$4:$W$12,2)</f>
        <v>0</v>
      </c>
      <c r="T10" s="286">
        <f t="shared" si="9"/>
        <v>0</v>
      </c>
      <c r="U10" s="246">
        <f t="shared" si="0"/>
        <v>17</v>
      </c>
      <c r="V10" s="248"/>
      <c r="W10" s="248"/>
      <c r="X10" s="248"/>
    </row>
    <row r="11" spans="1:24" ht="21.75" customHeight="1">
      <c r="A11" s="264">
        <f>A10+31</f>
        <v>41002</v>
      </c>
      <c r="B11" s="259">
        <f t="shared" si="10"/>
        <v>8</v>
      </c>
      <c r="C11" s="256">
        <f t="shared" si="1"/>
        <v>76251.600000000006</v>
      </c>
      <c r="D11" s="279">
        <f t="shared" si="2"/>
        <v>6862.6440000000002</v>
      </c>
      <c r="E11" s="258">
        <f>E10+31</f>
        <v>41368</v>
      </c>
      <c r="F11" s="259">
        <f t="shared" si="11"/>
        <v>20</v>
      </c>
      <c r="G11" s="283">
        <f t="shared" si="3"/>
        <v>0</v>
      </c>
      <c r="H11" s="279">
        <f t="shared" si="4"/>
        <v>0</v>
      </c>
      <c r="I11" s="258">
        <f>I10+31</f>
        <v>41734</v>
      </c>
      <c r="J11" s="259">
        <f t="shared" si="12"/>
        <v>32</v>
      </c>
      <c r="K11" s="283">
        <f t="shared" si="5"/>
        <v>0</v>
      </c>
      <c r="L11" s="279">
        <f t="shared" si="6"/>
        <v>0</v>
      </c>
      <c r="M11" s="258">
        <f>M10+31</f>
        <v>42100</v>
      </c>
      <c r="N11" s="259">
        <f t="shared" si="13"/>
        <v>44</v>
      </c>
      <c r="O11" s="283">
        <f t="shared" si="7"/>
        <v>0</v>
      </c>
      <c r="P11" s="279">
        <f t="shared" si="8"/>
        <v>0</v>
      </c>
      <c r="Q11" s="258">
        <f>Q10+31</f>
        <v>42466</v>
      </c>
      <c r="R11" s="259">
        <f t="shared" si="14"/>
        <v>56</v>
      </c>
      <c r="S11" s="283">
        <f>VLOOKUP(N11,$U$4:$W$12,2)</f>
        <v>0</v>
      </c>
      <c r="T11" s="286">
        <f t="shared" si="9"/>
        <v>0</v>
      </c>
      <c r="U11" s="246"/>
      <c r="V11" s="248"/>
      <c r="W11" s="248"/>
      <c r="X11" s="248"/>
    </row>
    <row r="12" spans="1:24" ht="21.75" customHeight="1">
      <c r="A12" s="264">
        <f>A11+31</f>
        <v>41033</v>
      </c>
      <c r="B12" s="259">
        <f t="shared" si="10"/>
        <v>9</v>
      </c>
      <c r="C12" s="256">
        <f t="shared" si="1"/>
        <v>76251.600000000006</v>
      </c>
      <c r="D12" s="279">
        <f t="shared" si="2"/>
        <v>6862.6440000000002</v>
      </c>
      <c r="E12" s="258">
        <f>E11+31</f>
        <v>41399</v>
      </c>
      <c r="F12" s="259">
        <f t="shared" si="11"/>
        <v>21</v>
      </c>
      <c r="G12" s="283">
        <f t="shared" si="3"/>
        <v>0</v>
      </c>
      <c r="H12" s="279">
        <f t="shared" si="4"/>
        <v>0</v>
      </c>
      <c r="I12" s="258">
        <f>I11+31</f>
        <v>41765</v>
      </c>
      <c r="J12" s="259">
        <f t="shared" si="12"/>
        <v>33</v>
      </c>
      <c r="K12" s="283">
        <f t="shared" si="5"/>
        <v>0</v>
      </c>
      <c r="L12" s="279">
        <f t="shared" si="6"/>
        <v>0</v>
      </c>
      <c r="M12" s="258">
        <f>M11+31</f>
        <v>42131</v>
      </c>
      <c r="N12" s="259">
        <f t="shared" si="13"/>
        <v>45</v>
      </c>
      <c r="O12" s="283">
        <f>VLOOKUP(N11,$U$4:$W$12,2)</f>
        <v>0</v>
      </c>
      <c r="P12" s="279">
        <f t="shared" si="8"/>
        <v>0</v>
      </c>
      <c r="Q12" s="258">
        <f>Q11+31</f>
        <v>42497</v>
      </c>
      <c r="R12" s="259">
        <f t="shared" si="14"/>
        <v>57</v>
      </c>
      <c r="S12" s="283">
        <f>VLOOKUP(N11,$U$4:$W$12,2)</f>
        <v>0</v>
      </c>
      <c r="T12" s="286">
        <f t="shared" si="9"/>
        <v>0</v>
      </c>
      <c r="U12" s="247"/>
      <c r="V12" s="248"/>
      <c r="W12" s="248"/>
      <c r="X12" s="248"/>
    </row>
    <row r="13" spans="1:24" ht="21.75" customHeight="1">
      <c r="A13" s="264">
        <f t="shared" si="15"/>
        <v>41063</v>
      </c>
      <c r="B13" s="259">
        <f t="shared" si="10"/>
        <v>10</v>
      </c>
      <c r="C13" s="256">
        <f t="shared" si="1"/>
        <v>76251.600000000006</v>
      </c>
      <c r="D13" s="279">
        <f t="shared" si="2"/>
        <v>6862.6440000000002</v>
      </c>
      <c r="E13" s="258">
        <f>E12+30</f>
        <v>41429</v>
      </c>
      <c r="F13" s="259">
        <f t="shared" si="11"/>
        <v>22</v>
      </c>
      <c r="G13" s="283">
        <f t="shared" si="3"/>
        <v>0</v>
      </c>
      <c r="H13" s="279">
        <f t="shared" si="4"/>
        <v>0</v>
      </c>
      <c r="I13" s="258">
        <f>I12+30</f>
        <v>41795</v>
      </c>
      <c r="J13" s="259">
        <f t="shared" si="12"/>
        <v>34</v>
      </c>
      <c r="K13" s="283">
        <f t="shared" si="5"/>
        <v>0</v>
      </c>
      <c r="L13" s="279">
        <f t="shared" si="6"/>
        <v>0</v>
      </c>
      <c r="M13" s="258">
        <f>M12+30</f>
        <v>42161</v>
      </c>
      <c r="N13" s="259">
        <f t="shared" si="13"/>
        <v>46</v>
      </c>
      <c r="O13" s="283">
        <f>VLOOKUP(N11,$U$4:$W$12,2)</f>
        <v>0</v>
      </c>
      <c r="P13" s="279">
        <f t="shared" si="8"/>
        <v>0</v>
      </c>
      <c r="Q13" s="258">
        <f>Q12+31</f>
        <v>42528</v>
      </c>
      <c r="R13" s="259">
        <f t="shared" si="14"/>
        <v>58</v>
      </c>
      <c r="S13" s="283">
        <f>VLOOKUP(N11,$U$4:$W$12,2)</f>
        <v>0</v>
      </c>
      <c r="T13" s="286">
        <f t="shared" si="9"/>
        <v>0</v>
      </c>
      <c r="U13" s="247"/>
      <c r="V13" s="248">
        <f>W4+W5+W6+W7</f>
        <v>16</v>
      </c>
      <c r="W13" s="248"/>
      <c r="X13" s="248"/>
    </row>
    <row r="14" spans="1:24" ht="21.75" customHeight="1">
      <c r="A14" s="264">
        <f>A13+31</f>
        <v>41094</v>
      </c>
      <c r="B14" s="259">
        <f t="shared" si="10"/>
        <v>11</v>
      </c>
      <c r="C14" s="256">
        <f t="shared" si="1"/>
        <v>76251.600000000006</v>
      </c>
      <c r="D14" s="279">
        <f t="shared" si="2"/>
        <v>6862.6440000000002</v>
      </c>
      <c r="E14" s="258">
        <f>E13+31</f>
        <v>41460</v>
      </c>
      <c r="F14" s="259">
        <f t="shared" si="11"/>
        <v>23</v>
      </c>
      <c r="G14" s="283">
        <f t="shared" si="3"/>
        <v>0</v>
      </c>
      <c r="H14" s="279">
        <f t="shared" si="4"/>
        <v>0</v>
      </c>
      <c r="I14" s="258">
        <f>I13+31</f>
        <v>41826</v>
      </c>
      <c r="J14" s="259">
        <f t="shared" si="12"/>
        <v>35</v>
      </c>
      <c r="K14" s="283">
        <f t="shared" si="5"/>
        <v>0</v>
      </c>
      <c r="L14" s="279">
        <f t="shared" si="6"/>
        <v>0</v>
      </c>
      <c r="M14" s="258">
        <f>M13+31</f>
        <v>42192</v>
      </c>
      <c r="N14" s="259">
        <f t="shared" si="13"/>
        <v>47</v>
      </c>
      <c r="O14" s="283">
        <f>VLOOKUP(N11,$U$4:$W$12,2)</f>
        <v>0</v>
      </c>
      <c r="P14" s="279">
        <f t="shared" si="8"/>
        <v>0</v>
      </c>
      <c r="Q14" s="258">
        <f>Q13+30</f>
        <v>42558</v>
      </c>
      <c r="R14" s="259">
        <f t="shared" si="14"/>
        <v>59</v>
      </c>
      <c r="S14" s="283">
        <f>VLOOKUP(N11,$U$4:$W$12,2)</f>
        <v>0</v>
      </c>
      <c r="T14" s="286">
        <f t="shared" si="9"/>
        <v>0</v>
      </c>
      <c r="U14" s="247"/>
      <c r="V14" s="248"/>
      <c r="W14" s="248"/>
      <c r="X14" s="248"/>
    </row>
    <row r="15" spans="1:24" ht="21.75" customHeight="1" thickBot="1">
      <c r="A15" s="265">
        <f t="shared" si="15"/>
        <v>41124</v>
      </c>
      <c r="B15" s="266">
        <f t="shared" si="10"/>
        <v>12</v>
      </c>
      <c r="C15" s="267">
        <f>VLOOKUP(B15,$U$4:$W$12,2)</f>
        <v>76251.600000000006</v>
      </c>
      <c r="D15" s="280">
        <f t="shared" si="2"/>
        <v>6862.6440000000002</v>
      </c>
      <c r="E15" s="268">
        <f>E14+30</f>
        <v>41490</v>
      </c>
      <c r="F15" s="266">
        <f t="shared" si="11"/>
        <v>24</v>
      </c>
      <c r="G15" s="284">
        <f t="shared" si="3"/>
        <v>0</v>
      </c>
      <c r="H15" s="280">
        <f t="shared" si="4"/>
        <v>0</v>
      </c>
      <c r="I15" s="268">
        <f>I14+30</f>
        <v>41856</v>
      </c>
      <c r="J15" s="266">
        <f t="shared" si="12"/>
        <v>36</v>
      </c>
      <c r="K15" s="284">
        <f t="shared" si="5"/>
        <v>0</v>
      </c>
      <c r="L15" s="280">
        <f t="shared" si="6"/>
        <v>0</v>
      </c>
      <c r="M15" s="268">
        <f>M14+30</f>
        <v>42222</v>
      </c>
      <c r="N15" s="266">
        <f t="shared" si="13"/>
        <v>48</v>
      </c>
      <c r="O15" s="284">
        <f>VLOOKUP(N11,$U$4:$W$12,2)</f>
        <v>0</v>
      </c>
      <c r="P15" s="280">
        <f t="shared" si="8"/>
        <v>0</v>
      </c>
      <c r="Q15" s="268">
        <f>Q14+31</f>
        <v>42589</v>
      </c>
      <c r="R15" s="266">
        <f t="shared" si="14"/>
        <v>60</v>
      </c>
      <c r="S15" s="284">
        <f>VLOOKUP(N11,$U$4:$W$12,2)</f>
        <v>0</v>
      </c>
      <c r="T15" s="287">
        <f t="shared" si="9"/>
        <v>0</v>
      </c>
    </row>
    <row r="16" spans="1:24" ht="15.75" customHeight="1">
      <c r="A16" s="364" t="s">
        <v>213</v>
      </c>
      <c r="B16" s="238"/>
      <c r="C16" s="356">
        <f>SUM(C4:C15)</f>
        <v>915019.19999999984</v>
      </c>
      <c r="D16" s="357"/>
      <c r="E16" s="366" t="s">
        <v>213</v>
      </c>
      <c r="F16" s="241"/>
      <c r="G16" s="356">
        <f>SUM(G4:G15)</f>
        <v>54072</v>
      </c>
      <c r="H16" s="357"/>
      <c r="I16" s="366" t="s">
        <v>213</v>
      </c>
      <c r="J16" s="241"/>
      <c r="K16" s="356">
        <f>SUM(K4:K15)</f>
        <v>0</v>
      </c>
      <c r="L16" s="357"/>
      <c r="M16" s="366" t="s">
        <v>213</v>
      </c>
      <c r="N16" s="241"/>
      <c r="O16" s="356">
        <f>SUM(O4:O15)</f>
        <v>0</v>
      </c>
      <c r="P16" s="357"/>
      <c r="Q16" s="366" t="s">
        <v>213</v>
      </c>
      <c r="R16" s="241"/>
      <c r="S16" s="356">
        <f>SUM(S4:S15)</f>
        <v>0</v>
      </c>
      <c r="T16" s="370"/>
    </row>
    <row r="17" spans="1:20" ht="13.5" customHeight="1">
      <c r="A17" s="364"/>
      <c r="B17" s="238"/>
      <c r="C17" s="358"/>
      <c r="D17" s="359"/>
      <c r="E17" s="364"/>
      <c r="F17" s="241"/>
      <c r="G17" s="358"/>
      <c r="H17" s="359"/>
      <c r="I17" s="364"/>
      <c r="J17" s="241"/>
      <c r="K17" s="358"/>
      <c r="L17" s="359"/>
      <c r="M17" s="364"/>
      <c r="N17" s="241"/>
      <c r="O17" s="358"/>
      <c r="P17" s="359"/>
      <c r="Q17" s="364"/>
      <c r="R17" s="241"/>
      <c r="S17" s="358"/>
      <c r="T17" s="371"/>
    </row>
    <row r="18" spans="1:20" ht="10.5" customHeight="1" thickBot="1">
      <c r="A18" s="365"/>
      <c r="B18" s="239"/>
      <c r="C18" s="360"/>
      <c r="D18" s="361"/>
      <c r="E18" s="365"/>
      <c r="F18" s="242"/>
      <c r="G18" s="360"/>
      <c r="H18" s="361"/>
      <c r="I18" s="365"/>
      <c r="J18" s="242"/>
      <c r="K18" s="360"/>
      <c r="L18" s="361"/>
      <c r="M18" s="365"/>
      <c r="N18" s="242"/>
      <c r="O18" s="360"/>
      <c r="P18" s="361"/>
      <c r="Q18" s="365"/>
      <c r="R18" s="242"/>
      <c r="S18" s="360"/>
      <c r="T18" s="372"/>
    </row>
    <row r="19" spans="1:20">
      <c r="A19" s="216"/>
      <c r="B19" s="216"/>
      <c r="D19" s="216"/>
      <c r="E19" s="216"/>
      <c r="F19" s="216"/>
      <c r="H19" s="217"/>
      <c r="I19" s="217"/>
      <c r="J19" s="217"/>
      <c r="L19" s="218"/>
      <c r="M19" s="218"/>
      <c r="N19" s="218"/>
    </row>
    <row r="20" spans="1:20" ht="7.5" customHeight="1" thickBot="1"/>
    <row r="21" spans="1:20" ht="5.25" customHeight="1">
      <c r="H21" s="219"/>
      <c r="I21" s="220"/>
      <c r="J21" s="220"/>
      <c r="K21" s="221"/>
    </row>
    <row r="22" spans="1:20" ht="18">
      <c r="D22" s="222" t="s">
        <v>214</v>
      </c>
      <c r="H22" s="367">
        <f>C16+G16+K16+O16+S16</f>
        <v>969091.19999999984</v>
      </c>
      <c r="I22" s="368"/>
      <c r="J22" s="368"/>
      <c r="K22" s="369"/>
    </row>
    <row r="23" spans="1:20" ht="4.5" customHeight="1" thickBot="1">
      <c r="A23" s="223"/>
      <c r="B23" s="223"/>
      <c r="H23" s="224"/>
      <c r="I23" s="225"/>
      <c r="J23" s="225"/>
      <c r="K23" s="226"/>
    </row>
    <row r="24" spans="1:20" ht="12" customHeight="1" thickBot="1">
      <c r="A24" s="223"/>
      <c r="B24" s="223"/>
    </row>
    <row r="25" spans="1:20" ht="3.75" customHeight="1">
      <c r="A25" s="223"/>
      <c r="B25" s="223"/>
      <c r="H25" s="219"/>
      <c r="I25" s="220"/>
      <c r="J25" s="220"/>
      <c r="K25" s="221"/>
    </row>
    <row r="26" spans="1:20" ht="18.75">
      <c r="A26" s="373"/>
      <c r="B26" s="236"/>
      <c r="D26" s="222" t="s">
        <v>215</v>
      </c>
      <c r="H26" s="367">
        <f>H22/60</f>
        <v>16151.519999999997</v>
      </c>
      <c r="I26" s="368"/>
      <c r="J26" s="368"/>
      <c r="K26" s="369"/>
      <c r="M26" s="274" t="s">
        <v>223</v>
      </c>
      <c r="N26" s="243"/>
      <c r="P26" s="354">
        <f ca="1">TODAY()+44</f>
        <v>42644</v>
      </c>
      <c r="Q26" s="355"/>
      <c r="R26" s="215"/>
    </row>
    <row r="27" spans="1:20" ht="5.25" customHeight="1" thickBot="1">
      <c r="A27" s="373"/>
      <c r="B27" s="236"/>
      <c r="H27" s="224"/>
      <c r="I27" s="225"/>
      <c r="J27" s="225"/>
      <c r="K27" s="226"/>
      <c r="M27" s="274"/>
      <c r="N27" s="243"/>
    </row>
    <row r="28" spans="1:20" ht="19.5">
      <c r="A28" s="374"/>
      <c r="B28" s="237"/>
      <c r="C28" s="277" t="s">
        <v>240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6" t="s">
        <v>241</v>
      </c>
      <c r="N28" s="243"/>
    </row>
    <row r="29" spans="1:20" ht="15.75">
      <c r="A29" s="374"/>
      <c r="B29" s="237"/>
    </row>
    <row r="32" spans="1:20" ht="14.25" thickBot="1"/>
    <row r="33" spans="4:19" ht="14.25" thickBot="1">
      <c r="G33" s="379" t="s">
        <v>216</v>
      </c>
      <c r="H33" s="380"/>
      <c r="I33" s="253" t="s">
        <v>217</v>
      </c>
      <c r="J33" s="250"/>
      <c r="K33" s="227" t="s">
        <v>218</v>
      </c>
    </row>
    <row r="34" spans="4:19" ht="15.75" customHeight="1" thickBot="1">
      <c r="D34" s="388"/>
      <c r="E34" s="388"/>
      <c r="G34" s="381">
        <v>35.5</v>
      </c>
      <c r="H34" s="382"/>
      <c r="I34" s="254">
        <f>G34*2.5</f>
        <v>88.75</v>
      </c>
      <c r="J34" s="251"/>
      <c r="K34" s="386">
        <f>H26*(G34*2.5)/100</f>
        <v>14334.473999999997</v>
      </c>
      <c r="L34" s="387"/>
    </row>
    <row r="35" spans="4:19" ht="15.75" thickBot="1">
      <c r="G35" s="383" t="s">
        <v>219</v>
      </c>
      <c r="H35" s="384"/>
      <c r="I35" s="385"/>
      <c r="J35" s="245"/>
      <c r="K35" s="390">
        <f>K34*9/100</f>
        <v>1290.1026599999998</v>
      </c>
      <c r="L35" s="391"/>
      <c r="O35" s="448"/>
      <c r="P35" s="448"/>
      <c r="Q35" s="448"/>
      <c r="R35" s="448"/>
      <c r="S35" s="448"/>
    </row>
    <row r="36" spans="4:19" ht="17.25" thickBot="1">
      <c r="G36" s="383" t="s">
        <v>220</v>
      </c>
      <c r="H36" s="384"/>
      <c r="I36" s="385"/>
      <c r="J36" s="245"/>
      <c r="K36" s="375">
        <f>K34-K35</f>
        <v>13044.371339999996</v>
      </c>
      <c r="L36" s="376"/>
      <c r="O36" s="448"/>
      <c r="P36" s="448"/>
      <c r="Q36" s="448"/>
      <c r="R36" s="448"/>
      <c r="S36" s="448"/>
    </row>
    <row r="37" spans="4:19" ht="17.25" thickBot="1">
      <c r="G37" s="383" t="s">
        <v>221</v>
      </c>
      <c r="H37" s="384"/>
      <c r="I37" s="385"/>
      <c r="K37" s="375">
        <f>IF(K36&gt;=15000,LOOKUP(ROUNDDOWN(K36,-1),base_imposable,irg),0)</f>
        <v>0</v>
      </c>
      <c r="L37" s="376"/>
      <c r="O37" s="448"/>
      <c r="P37" s="448"/>
      <c r="Q37" s="448"/>
      <c r="R37" s="448"/>
      <c r="S37" s="448"/>
    </row>
    <row r="38" spans="4:19" ht="17.25" thickBot="1">
      <c r="G38" s="383" t="s">
        <v>222</v>
      </c>
      <c r="H38" s="384"/>
      <c r="I38" s="385"/>
      <c r="K38" s="377">
        <f>K36-K37</f>
        <v>13044.371339999996</v>
      </c>
      <c r="L38" s="378"/>
    </row>
    <row r="41" spans="4:19">
      <c r="G41" s="229"/>
      <c r="H41" s="229"/>
      <c r="I41" s="229"/>
      <c r="J41" s="229"/>
      <c r="K41" s="229"/>
    </row>
    <row r="42" spans="4:19">
      <c r="G42" s="229"/>
      <c r="H42" s="229"/>
      <c r="I42" s="229"/>
      <c r="J42" s="229"/>
      <c r="K42" s="229"/>
    </row>
    <row r="43" spans="4:19">
      <c r="G43" s="229"/>
      <c r="H43" s="229"/>
      <c r="I43" s="229"/>
      <c r="J43" s="229"/>
      <c r="K43" s="229"/>
    </row>
    <row r="44" spans="4:19">
      <c r="G44" s="392"/>
      <c r="H44" s="392"/>
      <c r="I44" s="234"/>
      <c r="J44" s="234"/>
      <c r="K44" s="229"/>
    </row>
    <row r="45" spans="4:19" ht="15">
      <c r="G45" s="389"/>
      <c r="H45" s="389"/>
      <c r="I45" s="235"/>
      <c r="J45" s="235"/>
      <c r="K45" s="230"/>
      <c r="L45" s="228"/>
    </row>
    <row r="46" spans="4:19" ht="15">
      <c r="G46" s="229"/>
      <c r="H46" s="229"/>
      <c r="I46" s="229"/>
      <c r="J46" s="229"/>
      <c r="K46" s="231"/>
    </row>
    <row r="47" spans="4:19" ht="16.5">
      <c r="G47" s="229"/>
      <c r="H47" s="229"/>
      <c r="I47" s="229"/>
      <c r="J47" s="229"/>
      <c r="K47" s="232"/>
    </row>
    <row r="48" spans="4:19" ht="16.5">
      <c r="G48" s="229"/>
      <c r="H48" s="229"/>
      <c r="I48" s="229"/>
      <c r="J48" s="229"/>
      <c r="K48" s="232"/>
    </row>
    <row r="49" spans="7:11" ht="16.5">
      <c r="G49" s="229"/>
      <c r="H49" s="229"/>
      <c r="I49" s="229"/>
      <c r="J49" s="229"/>
      <c r="K49" s="232"/>
    </row>
    <row r="50" spans="7:11" ht="16.5">
      <c r="G50" s="229"/>
      <c r="H50" s="229"/>
      <c r="I50" s="229"/>
      <c r="J50" s="229"/>
      <c r="K50" s="233"/>
    </row>
    <row r="51" spans="7:11">
      <c r="G51" s="229"/>
      <c r="H51" s="229"/>
      <c r="I51" s="229"/>
      <c r="J51" s="229"/>
      <c r="K51" s="229"/>
    </row>
  </sheetData>
  <sheetProtection selectLockedCells="1" autoFilter="0" pivotTables="0" selectUnlockedCells="1"/>
  <mergeCells count="31">
    <mergeCell ref="O35:S37"/>
    <mergeCell ref="D34:E34"/>
    <mergeCell ref="G45:H45"/>
    <mergeCell ref="H26:K26"/>
    <mergeCell ref="G37:I37"/>
    <mergeCell ref="G38:I38"/>
    <mergeCell ref="K35:L35"/>
    <mergeCell ref="K36:L36"/>
    <mergeCell ref="G44:H44"/>
    <mergeCell ref="G36:I36"/>
    <mergeCell ref="K37:L37"/>
    <mergeCell ref="K38:L38"/>
    <mergeCell ref="G33:H33"/>
    <mergeCell ref="G34:H34"/>
    <mergeCell ref="G35:I35"/>
    <mergeCell ref="K34:L34"/>
    <mergeCell ref="S16:T18"/>
    <mergeCell ref="Q16:Q18"/>
    <mergeCell ref="I16:I18"/>
    <mergeCell ref="M16:M18"/>
    <mergeCell ref="A26:A27"/>
    <mergeCell ref="A28:A29"/>
    <mergeCell ref="P26:Q26"/>
    <mergeCell ref="C16:D18"/>
    <mergeCell ref="G16:H18"/>
    <mergeCell ref="K16:L18"/>
    <mergeCell ref="O16:P18"/>
    <mergeCell ref="A2:M2"/>
    <mergeCell ref="A16:A18"/>
    <mergeCell ref="E16:E18"/>
    <mergeCell ref="H22:K22"/>
  </mergeCells>
  <phoneticPr fontId="4" type="noConversion"/>
  <pageMargins left="0" right="0" top="0" bottom="0" header="0" footer="0"/>
  <pageSetup paperSize="9" scale="99" orientation="landscape" horizontalDpi="180" verticalDpi="180" r:id="rId1"/>
  <rowBreaks count="1" manualBreakCount="1">
    <brk id="3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AE224"/>
  <sheetViews>
    <sheetView showGridLines="0" rightToLeft="1" view="pageBreakPreview" zoomScaleSheetLayoutView="100" workbookViewId="0">
      <selection activeCell="D210" sqref="D210"/>
    </sheetView>
  </sheetViews>
  <sheetFormatPr baseColWidth="10" defaultColWidth="11.42578125" defaultRowHeight="12.75"/>
  <cols>
    <col min="1" max="1" width="14.85546875" customWidth="1"/>
    <col min="2" max="5" width="17.28515625" customWidth="1"/>
    <col min="6" max="6" width="19.85546875" customWidth="1"/>
    <col min="7" max="7" width="17.7109375" customWidth="1"/>
    <col min="8" max="8" width="15.85546875" customWidth="1"/>
    <col min="10" max="10" width="25.42578125" customWidth="1"/>
    <col min="11" max="11" width="11.42578125" customWidth="1"/>
    <col min="12" max="12" width="22" customWidth="1"/>
  </cols>
  <sheetData>
    <row r="1" spans="1:22" ht="26.25" customHeight="1">
      <c r="A1" s="404" t="s">
        <v>127</v>
      </c>
      <c r="B1" s="404"/>
      <c r="C1" s="404"/>
      <c r="D1" s="404"/>
      <c r="E1" s="81"/>
      <c r="F1" s="81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ht="18">
      <c r="A2" s="93" t="s">
        <v>128</v>
      </c>
      <c r="B2" s="80"/>
      <c r="C2" s="80"/>
      <c r="D2" s="80"/>
      <c r="E2" s="80"/>
      <c r="F2" s="125" t="s">
        <v>53</v>
      </c>
      <c r="G2" s="123" t="s">
        <v>12</v>
      </c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.75">
      <c r="A3" s="93" t="s">
        <v>129</v>
      </c>
      <c r="B3" s="93"/>
      <c r="C3" s="93"/>
      <c r="D3" s="93"/>
      <c r="E3" s="93"/>
      <c r="F3" s="126"/>
      <c r="G3" s="124"/>
      <c r="K3" s="50"/>
      <c r="L3" s="50"/>
      <c r="M3" s="50"/>
    </row>
    <row r="4" spans="1:22" ht="18">
      <c r="A4" s="93" t="s">
        <v>130</v>
      </c>
      <c r="B4" s="93"/>
      <c r="C4" s="93"/>
      <c r="D4" s="93"/>
      <c r="E4" s="93"/>
      <c r="F4" s="125" t="s">
        <v>54</v>
      </c>
      <c r="G4" s="202" t="s">
        <v>15</v>
      </c>
      <c r="K4" s="50"/>
      <c r="L4" s="50"/>
      <c r="M4" s="50"/>
    </row>
    <row r="5" spans="1:22" ht="20.25">
      <c r="A5" s="97" t="s">
        <v>146</v>
      </c>
      <c r="B5" s="403"/>
      <c r="C5" s="403"/>
      <c r="D5" s="403"/>
      <c r="E5" s="403"/>
      <c r="F5" s="128"/>
      <c r="G5" s="203"/>
      <c r="J5" s="101"/>
      <c r="K5" s="50"/>
      <c r="L5" s="51"/>
      <c r="M5" s="51"/>
    </row>
    <row r="6" spans="1:22" ht="20.25">
      <c r="A6" s="18"/>
      <c r="B6" s="18"/>
      <c r="F6" s="175" t="s">
        <v>55</v>
      </c>
      <c r="G6" s="201">
        <v>2</v>
      </c>
      <c r="K6" s="50"/>
      <c r="L6" s="51"/>
      <c r="M6" s="51"/>
    </row>
    <row r="7" spans="1:22" ht="18.75" customHeight="1">
      <c r="A7" s="90" t="s">
        <v>149</v>
      </c>
      <c r="B7" s="107" t="str">
        <f>'الإستعلامات '!B159</f>
        <v xml:space="preserve">قارة عشيرة </v>
      </c>
      <c r="C7" s="108" t="str">
        <f>'الإستعلامات '!C159</f>
        <v>محمد</v>
      </c>
      <c r="F7" s="128"/>
      <c r="G7" s="203"/>
    </row>
    <row r="8" spans="1:22" ht="17.25" customHeight="1">
      <c r="A8" s="90" t="s">
        <v>64</v>
      </c>
      <c r="B8" s="109" t="str">
        <f>'الإستعلامات '!K159</f>
        <v xml:space="preserve">معلم مدرسة ابتدائية </v>
      </c>
      <c r="C8" s="54"/>
      <c r="D8" s="54"/>
      <c r="E8" s="54"/>
      <c r="F8" s="175" t="s">
        <v>56</v>
      </c>
      <c r="G8" s="201">
        <v>1</v>
      </c>
      <c r="K8" s="92"/>
    </row>
    <row r="9" spans="1:22" ht="17.25" customHeight="1">
      <c r="A9" s="198" t="s">
        <v>150</v>
      </c>
      <c r="B9" s="212" t="str">
        <f>'الإستعلامات '!M159</f>
        <v>مدير متوسطة</v>
      </c>
      <c r="C9" s="54"/>
      <c r="D9" s="54"/>
      <c r="E9" s="54"/>
      <c r="F9" s="175"/>
      <c r="G9" s="201"/>
      <c r="K9" s="92"/>
    </row>
    <row r="10" spans="1:22" ht="15.75" customHeight="1">
      <c r="A10" s="165" t="s">
        <v>151</v>
      </c>
      <c r="B10" s="177">
        <f>'الإستعلامات '!N159</f>
        <v>16</v>
      </c>
      <c r="C10" s="165" t="s">
        <v>152</v>
      </c>
      <c r="D10" s="176">
        <f>'الإستعلامات '!O159</f>
        <v>4</v>
      </c>
      <c r="E10" s="54"/>
      <c r="F10" s="125"/>
      <c r="G10" s="201"/>
      <c r="K10" s="92"/>
    </row>
    <row r="11" spans="1:22" ht="18" customHeight="1">
      <c r="A11" s="165" t="s">
        <v>187</v>
      </c>
      <c r="B11" s="178">
        <f>'الإستعلامات '!L159</f>
        <v>40609</v>
      </c>
      <c r="C11" s="165" t="s">
        <v>188</v>
      </c>
      <c r="D11" s="179" t="str">
        <f>'الإستعلامات '!G159</f>
        <v>1598861/71</v>
      </c>
      <c r="F11" s="128"/>
      <c r="G11" s="203"/>
      <c r="I11">
        <f>(D17*1)*0.4</f>
        <v>13518</v>
      </c>
    </row>
    <row r="12" spans="1:22" ht="15.75">
      <c r="E12" s="139"/>
      <c r="F12" s="129" t="s">
        <v>57</v>
      </c>
      <c r="G12" s="201">
        <v>40</v>
      </c>
      <c r="I12">
        <f>G14/3</f>
        <v>13518</v>
      </c>
    </row>
    <row r="13" spans="1:22" ht="21">
      <c r="A13" s="53" t="s">
        <v>237</v>
      </c>
      <c r="B13" s="271">
        <f>'الإستعلامات '!P159</f>
        <v>40787</v>
      </c>
      <c r="C13" s="143" t="s">
        <v>238</v>
      </c>
      <c r="D13" s="270">
        <f>'الإستعلامات '!Q159</f>
        <v>41153</v>
      </c>
      <c r="F13" s="128"/>
      <c r="G13" s="203"/>
      <c r="I13">
        <f>((45*Moutaferikate!H2)+(45*Moutaferikate!P2))*40/100</f>
        <v>13518</v>
      </c>
    </row>
    <row r="14" spans="1:22" ht="18.75">
      <c r="A14" s="94"/>
      <c r="C14" s="105"/>
      <c r="D14" s="3" t="s">
        <v>189</v>
      </c>
      <c r="E14" s="106"/>
      <c r="F14" s="130" t="s">
        <v>58</v>
      </c>
      <c r="G14" s="180">
        <f>IF(G12="","",(G12/40)*(D17*3)*0.4)</f>
        <v>40554</v>
      </c>
      <c r="H14" s="101">
        <f>E37*3</f>
        <v>0</v>
      </c>
    </row>
    <row r="15" spans="1:22" ht="15" customHeight="1">
      <c r="A15" s="398" t="s">
        <v>19</v>
      </c>
      <c r="B15" s="398"/>
      <c r="C15" s="398"/>
      <c r="D15" s="102">
        <f>45*Moutaferikate!H2</f>
        <v>26010</v>
      </c>
      <c r="F15" s="199" t="s">
        <v>38</v>
      </c>
      <c r="G15" s="200" t="s">
        <v>36</v>
      </c>
      <c r="H15" s="132" t="s">
        <v>81</v>
      </c>
      <c r="I15" s="132">
        <v>2008</v>
      </c>
      <c r="J15" s="133"/>
      <c r="K15" s="54"/>
    </row>
    <row r="16" spans="1:22" ht="13.5" customHeight="1">
      <c r="A16" s="399" t="s">
        <v>20</v>
      </c>
      <c r="B16" s="399"/>
      <c r="C16" s="399"/>
      <c r="D16" s="103">
        <f>45*Moutaferikate!P2</f>
        <v>7785</v>
      </c>
      <c r="F16" s="119"/>
      <c r="G16" s="134"/>
      <c r="H16" s="132" t="s">
        <v>82</v>
      </c>
      <c r="I16" s="132">
        <v>2009</v>
      </c>
      <c r="J16" s="135"/>
    </row>
    <row r="17" spans="1:10" ht="11.25" hidden="1" customHeight="1">
      <c r="A17" s="398" t="s">
        <v>21</v>
      </c>
      <c r="B17" s="398"/>
      <c r="C17" s="398"/>
      <c r="D17" s="102">
        <f>D15+D16</f>
        <v>33795</v>
      </c>
      <c r="E17" s="206" t="s">
        <v>151</v>
      </c>
      <c r="F17" s="207">
        <v>11</v>
      </c>
      <c r="G17" s="131"/>
      <c r="H17" s="132" t="s">
        <v>83</v>
      </c>
      <c r="I17" s="132">
        <v>2010</v>
      </c>
      <c r="J17" s="135"/>
    </row>
    <row r="18" spans="1:10" ht="15" customHeight="1">
      <c r="A18" s="399" t="s">
        <v>22</v>
      </c>
      <c r="B18" s="399"/>
      <c r="C18" s="399"/>
      <c r="D18" s="103">
        <f>D15*D10*0.04</f>
        <v>4161.6000000000004</v>
      </c>
      <c r="E18" s="208"/>
      <c r="F18" s="209"/>
      <c r="G18" s="131"/>
      <c r="H18" s="132" t="s">
        <v>143</v>
      </c>
      <c r="I18" s="132">
        <v>2011</v>
      </c>
      <c r="J18" s="135"/>
    </row>
    <row r="19" spans="1:10" ht="15" customHeight="1">
      <c r="A19" s="399" t="s">
        <v>25</v>
      </c>
      <c r="B19" s="399"/>
      <c r="C19" s="399"/>
      <c r="D19" s="103">
        <f>IF( B10=0,0,IF(B10&lt;=10,2000,IF(B10&lt;13,2500,3000)))</f>
        <v>3000</v>
      </c>
      <c r="E19" s="206" t="s">
        <v>152</v>
      </c>
      <c r="F19" s="207">
        <v>7</v>
      </c>
      <c r="G19" s="131"/>
      <c r="H19" s="132" t="s">
        <v>131</v>
      </c>
      <c r="I19" s="132">
        <v>2011</v>
      </c>
      <c r="J19" s="135"/>
    </row>
    <row r="20" spans="1:10" ht="15" customHeight="1">
      <c r="A20" s="399" t="s">
        <v>147</v>
      </c>
      <c r="B20" s="399"/>
      <c r="C20" s="399"/>
      <c r="D20" s="103">
        <f>IF(B10&lt;=12,D17*0.15,D17*0.15)</f>
        <v>5069.25</v>
      </c>
      <c r="G20" s="131"/>
      <c r="H20" s="132" t="s">
        <v>132</v>
      </c>
      <c r="I20" s="132">
        <v>2012</v>
      </c>
      <c r="J20" s="135"/>
    </row>
    <row r="21" spans="1:10" ht="15" customHeight="1">
      <c r="A21" s="399" t="s">
        <v>23</v>
      </c>
      <c r="B21" s="399"/>
      <c r="C21" s="399"/>
      <c r="D21" s="103">
        <f>IF(B10&lt;=12,D17*0.4,D17*0.45)</f>
        <v>15207.75</v>
      </c>
      <c r="E21" s="208"/>
      <c r="F21" s="209"/>
      <c r="G21" s="131"/>
      <c r="H21" s="132" t="s">
        <v>133</v>
      </c>
      <c r="I21" s="132">
        <v>2013</v>
      </c>
      <c r="J21" s="135"/>
    </row>
    <row r="22" spans="1:10" ht="15" customHeight="1">
      <c r="A22" s="399" t="s">
        <v>24</v>
      </c>
      <c r="B22" s="399"/>
      <c r="C22" s="399"/>
      <c r="D22" s="103">
        <f>IF(B10=0,0,IF(B10=10,2000,IF(B10&lt;10,2500,1500)))</f>
        <v>1500</v>
      </c>
      <c r="E22" s="210" t="s">
        <v>150</v>
      </c>
      <c r="F22" s="211"/>
      <c r="G22" s="134"/>
      <c r="H22" s="132" t="s">
        <v>134</v>
      </c>
      <c r="I22" s="132">
        <v>2014</v>
      </c>
      <c r="J22" s="135"/>
    </row>
    <row r="23" spans="1:10" ht="15" customHeight="1">
      <c r="A23" s="399" t="s">
        <v>48</v>
      </c>
      <c r="B23" s="399"/>
      <c r="C23" s="399"/>
      <c r="D23" s="103">
        <f>Moutaferikate!K27*45</f>
        <v>0</v>
      </c>
      <c r="F23" s="119"/>
      <c r="G23" s="134"/>
      <c r="H23" s="132" t="s">
        <v>135</v>
      </c>
      <c r="I23" s="132">
        <v>2015</v>
      </c>
      <c r="J23" s="135"/>
    </row>
    <row r="24" spans="1:10" ht="15" customHeight="1">
      <c r="A24" s="400" t="s">
        <v>140</v>
      </c>
      <c r="B24" s="401"/>
      <c r="C24" s="402"/>
      <c r="D24" s="103">
        <f>G14/3</f>
        <v>13518</v>
      </c>
      <c r="E24" s="101"/>
      <c r="F24" s="119"/>
      <c r="G24" s="131"/>
      <c r="H24" s="132" t="s">
        <v>136</v>
      </c>
      <c r="I24" s="132">
        <v>2016</v>
      </c>
      <c r="J24" s="135"/>
    </row>
    <row r="25" spans="1:10" ht="0.75" customHeight="1">
      <c r="A25" s="98"/>
      <c r="B25" s="99"/>
      <c r="C25" s="100"/>
      <c r="D25" s="104">
        <f>SUM(D17:D23)</f>
        <v>62733.599999999999</v>
      </c>
      <c r="E25" s="101"/>
      <c r="F25" s="119"/>
      <c r="G25" s="131"/>
      <c r="H25" s="132" t="s">
        <v>137</v>
      </c>
      <c r="I25" s="132">
        <v>2017</v>
      </c>
      <c r="J25" s="135"/>
    </row>
    <row r="26" spans="1:10" ht="15" customHeight="1">
      <c r="A26" s="398" t="s">
        <v>16</v>
      </c>
      <c r="B26" s="398"/>
      <c r="C26" s="398"/>
      <c r="D26" s="102">
        <f>D17+D18+D19+D20+D21+D22+D23+D24</f>
        <v>76251.600000000006</v>
      </c>
      <c r="E26" s="15"/>
      <c r="F26" s="119"/>
      <c r="G26" s="131"/>
      <c r="H26" s="136" t="s">
        <v>138</v>
      </c>
      <c r="I26" s="132">
        <v>2018</v>
      </c>
      <c r="J26" s="135"/>
    </row>
    <row r="27" spans="1:10" ht="15" customHeight="1">
      <c r="A27" s="399" t="s">
        <v>26</v>
      </c>
      <c r="B27" s="399"/>
      <c r="C27" s="399"/>
      <c r="D27" s="103">
        <f>D26*0.09</f>
        <v>6862.6440000000002</v>
      </c>
      <c r="E27" s="19"/>
      <c r="F27" s="91"/>
      <c r="G27" s="134"/>
      <c r="H27" s="132"/>
      <c r="I27" s="132"/>
      <c r="J27" s="135"/>
    </row>
    <row r="28" spans="1:10" ht="15" hidden="1" customHeight="1">
      <c r="A28" s="399" t="s">
        <v>17</v>
      </c>
      <c r="B28" s="399"/>
      <c r="C28" s="399"/>
      <c r="D28" s="103">
        <f>D25-(D25*9/100)</f>
        <v>57087.576000000001</v>
      </c>
      <c r="E28" s="19"/>
      <c r="F28" s="119"/>
      <c r="G28" s="137"/>
      <c r="H28" s="132"/>
      <c r="I28" s="132"/>
      <c r="J28" s="137"/>
    </row>
    <row r="29" spans="1:10" ht="15" customHeight="1">
      <c r="A29" s="399" t="s">
        <v>27</v>
      </c>
      <c r="B29" s="399"/>
      <c r="C29" s="399"/>
      <c r="D29" s="103">
        <f>Moutaferikate!$R$26</f>
        <v>10624</v>
      </c>
      <c r="E29" s="8"/>
      <c r="F29" s="121"/>
      <c r="H29" s="137"/>
      <c r="I29" s="137"/>
      <c r="J29" s="120"/>
    </row>
    <row r="30" spans="1:10" ht="18" customHeight="1">
      <c r="A30" s="393" t="s">
        <v>141</v>
      </c>
      <c r="B30" s="394"/>
      <c r="C30" s="395"/>
      <c r="D30" s="103">
        <f>(D24-(D24*9/100))*10/100</f>
        <v>1230.1380000000001</v>
      </c>
      <c r="E30" s="8"/>
      <c r="F30" s="119"/>
      <c r="J30" s="120"/>
    </row>
    <row r="31" spans="1:10" ht="18" customHeight="1">
      <c r="A31" s="399" t="s">
        <v>37</v>
      </c>
      <c r="B31" s="399"/>
      <c r="C31" s="399"/>
      <c r="D31" s="103">
        <f>IF($G$15="نعم",$D$25*0.01,0)</f>
        <v>0</v>
      </c>
      <c r="J31" s="120"/>
    </row>
    <row r="32" spans="1:10" ht="18" customHeight="1">
      <c r="A32" s="393" t="s">
        <v>142</v>
      </c>
      <c r="B32" s="394"/>
      <c r="C32" s="395"/>
      <c r="D32" s="103">
        <f>D27+D29+D30+D31</f>
        <v>18716.781999999999</v>
      </c>
      <c r="F32" s="119"/>
      <c r="J32" s="120"/>
    </row>
    <row r="33" spans="1:31" ht="18" customHeight="1">
      <c r="A33" s="398" t="s">
        <v>18</v>
      </c>
      <c r="B33" s="398"/>
      <c r="C33" s="398"/>
      <c r="D33" s="102">
        <f>D26-D32</f>
        <v>57534.818000000007</v>
      </c>
      <c r="F33" s="119"/>
      <c r="J33" s="120"/>
      <c r="N33" s="15"/>
    </row>
    <row r="34" spans="1:31" ht="18" customHeight="1">
      <c r="A34" s="398" t="s">
        <v>59</v>
      </c>
      <c r="B34" s="398"/>
      <c r="C34" s="398"/>
      <c r="D34" s="102">
        <f>IF(G6&lt;=5,G6*600,5*600+(G6-5)*300)</f>
        <v>1200</v>
      </c>
      <c r="E34" s="52"/>
      <c r="F34" s="120"/>
      <c r="J34" s="120"/>
      <c r="L34" s="269"/>
      <c r="AE34">
        <v>1</v>
      </c>
    </row>
    <row r="35" spans="1:31" ht="18" customHeight="1">
      <c r="A35" s="399" t="s">
        <v>60</v>
      </c>
      <c r="B35" s="399"/>
      <c r="C35" s="399"/>
      <c r="D35" s="103">
        <v>22.5</v>
      </c>
    </row>
    <row r="36" spans="1:31" ht="18" customHeight="1">
      <c r="A36" s="399" t="s">
        <v>61</v>
      </c>
      <c r="B36" s="399"/>
      <c r="C36" s="399"/>
      <c r="D36" s="103">
        <f>IF(G2="متزوج",IF(G4="ماكثة",800,0),0)</f>
        <v>800</v>
      </c>
      <c r="G36" s="122"/>
      <c r="H36" s="122"/>
      <c r="I36" s="122"/>
      <c r="J36" s="122"/>
    </row>
    <row r="37" spans="1:31" ht="18" customHeight="1">
      <c r="A37" s="399" t="s">
        <v>62</v>
      </c>
      <c r="B37" s="399"/>
      <c r="C37" s="399"/>
      <c r="D37" s="103">
        <f>E12*(D33/30)</f>
        <v>0</v>
      </c>
      <c r="E37" s="101"/>
      <c r="H37" s="81"/>
      <c r="I37" s="81"/>
    </row>
    <row r="38" spans="1:31" ht="18" customHeight="1">
      <c r="A38" s="398" t="s">
        <v>63</v>
      </c>
      <c r="B38" s="398"/>
      <c r="C38" s="398"/>
      <c r="D38" s="102">
        <f>(D33+D34+D35-D37+D36)</f>
        <v>59557.318000000007</v>
      </c>
    </row>
    <row r="39" spans="1:31" ht="18.75">
      <c r="A39" s="396"/>
      <c r="B39" s="138" t="s">
        <v>145</v>
      </c>
      <c r="C39" s="140" t="str">
        <f>A5</f>
        <v xml:space="preserve">الكريمية        </v>
      </c>
      <c r="D39" s="151">
        <f ca="1">TODAY()</f>
        <v>42600</v>
      </c>
    </row>
    <row r="40" spans="1:31" ht="26.25">
      <c r="A40" s="397"/>
      <c r="B40" s="142" t="s">
        <v>148</v>
      </c>
      <c r="C40" s="141"/>
      <c r="D40" s="127"/>
    </row>
    <row r="41" spans="1:31" ht="20.25">
      <c r="A41" s="97" t="s">
        <v>146</v>
      </c>
      <c r="B41" s="403"/>
      <c r="C41" s="403"/>
      <c r="D41" s="403"/>
      <c r="E41" s="403"/>
      <c r="F41" s="128"/>
      <c r="G41" s="203"/>
      <c r="J41" s="101"/>
      <c r="K41" s="50"/>
      <c r="L41" s="51"/>
      <c r="M41" s="51"/>
    </row>
    <row r="42" spans="1:31" ht="20.25">
      <c r="A42" s="18"/>
      <c r="B42" s="18"/>
      <c r="F42" s="175" t="s">
        <v>55</v>
      </c>
      <c r="G42" s="201">
        <v>2</v>
      </c>
      <c r="K42" s="50"/>
      <c r="L42" s="51"/>
      <c r="M42" s="51"/>
    </row>
    <row r="43" spans="1:31" ht="18.75" customHeight="1">
      <c r="A43" s="90" t="s">
        <v>149</v>
      </c>
      <c r="B43" s="107" t="str">
        <f>'الإستعلامات '!B159</f>
        <v xml:space="preserve">قارة عشيرة </v>
      </c>
      <c r="C43" s="108" t="str">
        <f>'الإستعلامات '!C159</f>
        <v>محمد</v>
      </c>
      <c r="F43" s="128"/>
      <c r="G43" s="203"/>
    </row>
    <row r="44" spans="1:31" ht="17.25" customHeight="1">
      <c r="A44" s="90" t="s">
        <v>64</v>
      </c>
      <c r="B44" s="109" t="str">
        <f>'الإستعلامات '!K159</f>
        <v xml:space="preserve">معلم مدرسة ابتدائية </v>
      </c>
      <c r="C44" s="54"/>
      <c r="D44" s="54"/>
      <c r="E44" s="54"/>
      <c r="F44" s="175" t="s">
        <v>56</v>
      </c>
      <c r="G44" s="201">
        <v>1</v>
      </c>
      <c r="K44" s="92"/>
    </row>
    <row r="45" spans="1:31" ht="17.25" customHeight="1">
      <c r="A45" s="198" t="s">
        <v>150</v>
      </c>
      <c r="B45" s="167" t="str">
        <f>'الإستعلامات '!M159</f>
        <v>مدير متوسطة</v>
      </c>
      <c r="C45" s="54"/>
      <c r="D45" s="54"/>
      <c r="E45" s="54"/>
      <c r="F45" s="175"/>
      <c r="G45" s="201"/>
      <c r="K45" s="92"/>
    </row>
    <row r="46" spans="1:31" ht="15.75" customHeight="1">
      <c r="A46" s="165" t="s">
        <v>151</v>
      </c>
      <c r="B46" s="177">
        <f>'الإستعلامات '!S159</f>
        <v>11</v>
      </c>
      <c r="C46" s="165" t="s">
        <v>152</v>
      </c>
      <c r="D46" s="176">
        <f>'الإستعلامات '!T159</f>
        <v>4</v>
      </c>
      <c r="E46" s="54"/>
      <c r="F46" s="125"/>
      <c r="G46" s="201"/>
      <c r="K46" s="92"/>
    </row>
    <row r="47" spans="1:31" ht="18" customHeight="1">
      <c r="A47" s="165" t="s">
        <v>187</v>
      </c>
      <c r="B47" s="178">
        <f>'الإستعلامات '!L159</f>
        <v>40609</v>
      </c>
      <c r="C47" s="165" t="s">
        <v>188</v>
      </c>
      <c r="D47" s="179" t="str">
        <f>'الإستعلامات '!G159</f>
        <v>1598861/71</v>
      </c>
      <c r="F47" s="128"/>
      <c r="G47" s="203"/>
    </row>
    <row r="48" spans="1:31" ht="15.75">
      <c r="F48" s="129" t="s">
        <v>57</v>
      </c>
      <c r="G48" s="201">
        <v>40</v>
      </c>
    </row>
    <row r="49" spans="1:11" ht="21">
      <c r="A49" s="53" t="s">
        <v>237</v>
      </c>
      <c r="B49" s="271">
        <f>'الإستعلامات '!U159</f>
        <v>41153</v>
      </c>
      <c r="C49" s="143" t="s">
        <v>238</v>
      </c>
      <c r="D49" s="270">
        <f>'الإستعلامات '!V159</f>
        <v>41274</v>
      </c>
      <c r="F49" s="128"/>
      <c r="G49" s="203"/>
      <c r="I49">
        <f>((45*Moutaferikate!H44)+(45*Moutaferikate!H45))*40/100</f>
        <v>0</v>
      </c>
    </row>
    <row r="50" spans="1:11" ht="18.75">
      <c r="A50" s="94"/>
      <c r="C50" s="105"/>
      <c r="D50" s="3" t="s">
        <v>189</v>
      </c>
      <c r="E50" s="106"/>
      <c r="F50" s="130" t="s">
        <v>58</v>
      </c>
      <c r="G50" s="180">
        <f>IF(G48="","",(G48/40)*(D53*3)*0.4)</f>
        <v>42120</v>
      </c>
      <c r="H50" s="101">
        <f>E73*3</f>
        <v>0</v>
      </c>
    </row>
    <row r="51" spans="1:11" ht="15" customHeight="1">
      <c r="A51" s="398" t="s">
        <v>19</v>
      </c>
      <c r="B51" s="398"/>
      <c r="C51" s="398"/>
      <c r="D51" s="102">
        <f>45*Moutaferikate!H3</f>
        <v>26010</v>
      </c>
      <c r="F51" s="199" t="s">
        <v>38</v>
      </c>
      <c r="G51" s="200" t="s">
        <v>36</v>
      </c>
      <c r="H51" s="132" t="s">
        <v>81</v>
      </c>
      <c r="I51" s="132">
        <v>2008</v>
      </c>
      <c r="J51" s="133"/>
      <c r="K51" s="54"/>
    </row>
    <row r="52" spans="1:11" ht="15" customHeight="1">
      <c r="A52" s="399" t="s">
        <v>20</v>
      </c>
      <c r="B52" s="399"/>
      <c r="C52" s="399"/>
      <c r="D52" s="103">
        <f>45*Moutaferikate!P3</f>
        <v>9090</v>
      </c>
      <c r="F52" s="119"/>
      <c r="G52" s="134"/>
      <c r="H52" s="132" t="s">
        <v>82</v>
      </c>
      <c r="I52" s="132">
        <v>2009</v>
      </c>
      <c r="J52" s="135"/>
    </row>
    <row r="53" spans="1:11" ht="10.5" hidden="1" customHeight="1">
      <c r="A53" s="398" t="s">
        <v>21</v>
      </c>
      <c r="B53" s="398"/>
      <c r="C53" s="398"/>
      <c r="D53" s="102">
        <f>D51+D52</f>
        <v>35100</v>
      </c>
      <c r="E53" s="206" t="s">
        <v>151</v>
      </c>
      <c r="F53" s="207">
        <v>11</v>
      </c>
      <c r="G53" s="131"/>
      <c r="H53" s="132" t="s">
        <v>83</v>
      </c>
      <c r="I53" s="132">
        <v>2010</v>
      </c>
      <c r="J53" s="135"/>
    </row>
    <row r="54" spans="1:11" ht="15" customHeight="1">
      <c r="A54" s="399" t="s">
        <v>22</v>
      </c>
      <c r="B54" s="399"/>
      <c r="C54" s="399"/>
      <c r="D54" s="103">
        <f>D51*D46*0.04</f>
        <v>4161.6000000000004</v>
      </c>
      <c r="E54" s="208"/>
      <c r="F54" s="209"/>
      <c r="G54" s="131"/>
      <c r="H54" s="132" t="s">
        <v>143</v>
      </c>
      <c r="I54" s="132">
        <v>2011</v>
      </c>
      <c r="J54" s="135"/>
    </row>
    <row r="55" spans="1:11" ht="15" customHeight="1">
      <c r="A55" s="399" t="s">
        <v>25</v>
      </c>
      <c r="B55" s="399"/>
      <c r="C55" s="399"/>
      <c r="D55" s="103">
        <f>IF( B46=0,0,IF(B46&lt;=10,2000,IF(B46&lt;13,2500,3000)))</f>
        <v>2500</v>
      </c>
      <c r="E55" s="206" t="s">
        <v>152</v>
      </c>
      <c r="F55" s="207">
        <v>7</v>
      </c>
      <c r="G55" s="131"/>
      <c r="H55" s="132" t="s">
        <v>131</v>
      </c>
      <c r="I55" s="132">
        <v>2011</v>
      </c>
      <c r="J55" s="135"/>
    </row>
    <row r="56" spans="1:11" ht="15" customHeight="1">
      <c r="A56" s="399" t="s">
        <v>147</v>
      </c>
      <c r="B56" s="399"/>
      <c r="C56" s="399"/>
      <c r="D56" s="103">
        <f>IF(B46&lt;=12,D53*0.15,D53*0.15)</f>
        <v>5265</v>
      </c>
      <c r="G56" s="131"/>
      <c r="H56" s="132" t="s">
        <v>132</v>
      </c>
      <c r="I56" s="132">
        <v>2012</v>
      </c>
      <c r="J56" s="135"/>
    </row>
    <row r="57" spans="1:11" ht="15" customHeight="1">
      <c r="A57" s="399" t="s">
        <v>23</v>
      </c>
      <c r="B57" s="399"/>
      <c r="C57" s="399"/>
      <c r="D57" s="103">
        <f>IF(B46&lt;=12,D53*0.4,D53*0.45)</f>
        <v>14040</v>
      </c>
      <c r="E57" s="208"/>
      <c r="F57" s="209"/>
      <c r="G57" s="131"/>
      <c r="H57" s="132" t="s">
        <v>133</v>
      </c>
      <c r="I57" s="132">
        <v>2013</v>
      </c>
      <c r="J57" s="135"/>
    </row>
    <row r="58" spans="1:11" ht="15" customHeight="1">
      <c r="A58" s="399" t="s">
        <v>24</v>
      </c>
      <c r="B58" s="399"/>
      <c r="C58" s="399"/>
      <c r="D58" s="103">
        <f>IF(B46=0,0,IF(B46=10,2000,IF(B46&lt;10,2500,1500)))</f>
        <v>1500</v>
      </c>
      <c r="E58" s="210" t="s">
        <v>150</v>
      </c>
      <c r="F58" s="211" t="s">
        <v>39</v>
      </c>
      <c r="G58" s="134"/>
      <c r="H58" s="132" t="s">
        <v>134</v>
      </c>
      <c r="I58" s="132">
        <v>2014</v>
      </c>
      <c r="J58" s="135"/>
    </row>
    <row r="59" spans="1:11" ht="15" customHeight="1">
      <c r="A59" s="399" t="s">
        <v>48</v>
      </c>
      <c r="B59" s="399"/>
      <c r="C59" s="399"/>
      <c r="D59" s="103">
        <f>Moutaferikate!K63*45</f>
        <v>0</v>
      </c>
      <c r="F59" s="119"/>
      <c r="G59" s="134"/>
      <c r="H59" s="132" t="s">
        <v>135</v>
      </c>
      <c r="I59" s="132">
        <v>2015</v>
      </c>
      <c r="J59" s="135"/>
    </row>
    <row r="60" spans="1:11" ht="15" customHeight="1">
      <c r="A60" s="400" t="s">
        <v>140</v>
      </c>
      <c r="B60" s="401"/>
      <c r="C60" s="402"/>
      <c r="D60" s="103">
        <f>G14/3</f>
        <v>13518</v>
      </c>
      <c r="E60" s="101"/>
      <c r="F60" s="119"/>
      <c r="G60" s="131"/>
      <c r="H60" s="132" t="s">
        <v>136</v>
      </c>
      <c r="I60" s="132">
        <v>2016</v>
      </c>
      <c r="J60" s="135"/>
    </row>
    <row r="61" spans="1:11" ht="0.75" customHeight="1">
      <c r="A61" s="98"/>
      <c r="B61" s="99"/>
      <c r="C61" s="100"/>
      <c r="D61" s="104">
        <f>SUM(D53:D59)</f>
        <v>62566.6</v>
      </c>
      <c r="E61" s="101"/>
      <c r="F61" s="119"/>
      <c r="G61" s="131"/>
      <c r="H61" s="132" t="s">
        <v>137</v>
      </c>
      <c r="I61" s="132">
        <v>2017</v>
      </c>
      <c r="J61" s="135"/>
    </row>
    <row r="62" spans="1:11" ht="15" customHeight="1">
      <c r="A62" s="398" t="s">
        <v>16</v>
      </c>
      <c r="B62" s="398"/>
      <c r="C62" s="398"/>
      <c r="D62" s="102">
        <f>D53+D54+D55+D56+D57+D58+D59+D60</f>
        <v>76084.600000000006</v>
      </c>
      <c r="E62" s="15"/>
      <c r="F62" s="119"/>
      <c r="G62" s="131"/>
      <c r="H62" s="136" t="s">
        <v>138</v>
      </c>
      <c r="I62" s="132">
        <v>2018</v>
      </c>
      <c r="J62" s="135"/>
    </row>
    <row r="63" spans="1:11" ht="15" customHeight="1">
      <c r="A63" s="399" t="s">
        <v>26</v>
      </c>
      <c r="B63" s="399"/>
      <c r="C63" s="399"/>
      <c r="D63" s="103">
        <f>D62*0.09</f>
        <v>6847.6140000000005</v>
      </c>
      <c r="E63" s="19"/>
      <c r="F63" s="91"/>
      <c r="G63" s="134"/>
      <c r="H63" s="132" t="s">
        <v>139</v>
      </c>
      <c r="I63" s="132">
        <v>2019</v>
      </c>
      <c r="J63" s="135"/>
    </row>
    <row r="64" spans="1:11" ht="15" hidden="1" customHeight="1">
      <c r="A64" s="399" t="s">
        <v>17</v>
      </c>
      <c r="B64" s="399"/>
      <c r="C64" s="399"/>
      <c r="D64" s="103">
        <f>D61-(D61*9/100)</f>
        <v>56935.606</v>
      </c>
      <c r="E64" s="19"/>
      <c r="F64" s="119"/>
      <c r="G64" s="137">
        <v>1</v>
      </c>
      <c r="H64" s="132" t="str">
        <f>INDEX(H51:H63,G64)</f>
        <v>جانفي</v>
      </c>
      <c r="I64" s="132">
        <f>INDEX(I51:I63,J64)</f>
        <v>2012</v>
      </c>
      <c r="J64" s="137">
        <v>6</v>
      </c>
    </row>
    <row r="65" spans="1:31" ht="15" customHeight="1">
      <c r="A65" s="399" t="s">
        <v>27</v>
      </c>
      <c r="B65" s="399"/>
      <c r="C65" s="399"/>
      <c r="D65" s="103">
        <f>Moutaferikate!$R$26</f>
        <v>10624</v>
      </c>
      <c r="E65" s="8"/>
      <c r="F65" s="121"/>
      <c r="H65" s="137"/>
      <c r="I65" s="137"/>
      <c r="J65" s="120"/>
    </row>
    <row r="66" spans="1:31" ht="18" customHeight="1">
      <c r="A66" s="393" t="s">
        <v>141</v>
      </c>
      <c r="B66" s="394"/>
      <c r="C66" s="395"/>
      <c r="D66" s="103">
        <f>(D60-(D60*9/100))*10/100</f>
        <v>1230.1380000000001</v>
      </c>
      <c r="E66" s="8"/>
      <c r="F66" s="119"/>
      <c r="J66" s="120"/>
    </row>
    <row r="67" spans="1:31" ht="18" customHeight="1">
      <c r="A67" s="399" t="s">
        <v>37</v>
      </c>
      <c r="B67" s="399"/>
      <c r="C67" s="399"/>
      <c r="D67" s="103">
        <f>IF($G$15="نعم",$D$25*0.01,0)</f>
        <v>0</v>
      </c>
      <c r="J67" s="120"/>
    </row>
    <row r="68" spans="1:31" ht="18" customHeight="1">
      <c r="A68" s="393" t="s">
        <v>142</v>
      </c>
      <c r="B68" s="394"/>
      <c r="C68" s="395"/>
      <c r="D68" s="103">
        <f>D63+D65+D66+D67</f>
        <v>18701.752</v>
      </c>
      <c r="F68" s="119"/>
      <c r="J68" s="120"/>
    </row>
    <row r="69" spans="1:31" ht="18" customHeight="1">
      <c r="A69" s="398" t="s">
        <v>18</v>
      </c>
      <c r="B69" s="398"/>
      <c r="C69" s="398"/>
      <c r="D69" s="102">
        <f>D62-D68</f>
        <v>57382.848000000005</v>
      </c>
      <c r="F69" s="119"/>
      <c r="J69" s="120"/>
      <c r="N69" s="15"/>
    </row>
    <row r="70" spans="1:31" ht="18" customHeight="1">
      <c r="A70" s="398" t="s">
        <v>59</v>
      </c>
      <c r="B70" s="398"/>
      <c r="C70" s="398"/>
      <c r="D70" s="102">
        <f>IF(G42&lt;=5,G42*600,5*600+(G42-5)*300)</f>
        <v>1200</v>
      </c>
      <c r="E70" s="52"/>
      <c r="F70" s="120"/>
      <c r="J70" s="120"/>
      <c r="AE70">
        <v>1</v>
      </c>
    </row>
    <row r="71" spans="1:31" ht="18" customHeight="1">
      <c r="A71" s="399" t="s">
        <v>60</v>
      </c>
      <c r="B71" s="399"/>
      <c r="C71" s="399"/>
      <c r="D71" s="103">
        <v>22.5</v>
      </c>
    </row>
    <row r="72" spans="1:31" ht="18" customHeight="1">
      <c r="A72" s="399" t="s">
        <v>61</v>
      </c>
      <c r="B72" s="399"/>
      <c r="C72" s="399"/>
      <c r="D72" s="103">
        <f>IF(G38="متزوج",IF(G40="ماكثة",800,0),0)</f>
        <v>0</v>
      </c>
      <c r="G72" s="122"/>
      <c r="H72" s="122"/>
      <c r="I72" s="122"/>
      <c r="J72" s="122"/>
    </row>
    <row r="73" spans="1:31" ht="18" customHeight="1">
      <c r="A73" s="399" t="s">
        <v>62</v>
      </c>
      <c r="B73" s="399"/>
      <c r="C73" s="399"/>
      <c r="D73" s="103">
        <f>E49*(D69/30)</f>
        <v>0</v>
      </c>
      <c r="E73" s="101"/>
      <c r="H73" s="81"/>
      <c r="I73" s="81"/>
    </row>
    <row r="74" spans="1:31" ht="18" customHeight="1">
      <c r="A74" s="398" t="s">
        <v>63</v>
      </c>
      <c r="B74" s="398"/>
      <c r="C74" s="398"/>
      <c r="D74" s="102">
        <f>(D69+D70+D71-D73+D72)</f>
        <v>58605.348000000005</v>
      </c>
    </row>
    <row r="75" spans="1:31" ht="18.75">
      <c r="A75" s="396"/>
      <c r="B75" s="138" t="s">
        <v>145</v>
      </c>
      <c r="C75" s="140" t="str">
        <f>A41</f>
        <v xml:space="preserve">الكريمية        </v>
      </c>
      <c r="D75" s="151">
        <f ca="1">TODAY()</f>
        <v>42600</v>
      </c>
    </row>
    <row r="76" spans="1:31" ht="26.25">
      <c r="A76" s="397"/>
      <c r="B76" s="142" t="s">
        <v>148</v>
      </c>
      <c r="C76" s="141"/>
      <c r="D76" s="127"/>
    </row>
    <row r="78" spans="1:31" ht="26.25" customHeight="1">
      <c r="A78" s="404" t="s">
        <v>127</v>
      </c>
      <c r="B78" s="404"/>
      <c r="C78" s="404"/>
      <c r="D78" s="404"/>
      <c r="E78" s="81"/>
      <c r="F78" s="81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</row>
    <row r="79" spans="1:31" ht="18">
      <c r="A79" s="93" t="s">
        <v>128</v>
      </c>
      <c r="B79" s="80"/>
      <c r="C79" s="80"/>
      <c r="D79" s="80"/>
      <c r="E79" s="80"/>
      <c r="F79" s="125" t="s">
        <v>53</v>
      </c>
      <c r="G79" s="123" t="s">
        <v>12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 spans="1:31" ht="15.75">
      <c r="A80" s="93" t="s">
        <v>129</v>
      </c>
      <c r="B80" s="93"/>
      <c r="C80" s="93"/>
      <c r="D80" s="93"/>
      <c r="E80" s="93"/>
      <c r="F80" s="126"/>
      <c r="G80" s="124"/>
      <c r="K80" s="50"/>
      <c r="L80" s="50"/>
      <c r="M80" s="50"/>
    </row>
    <row r="81" spans="1:13" ht="18">
      <c r="A81" s="93" t="s">
        <v>130</v>
      </c>
      <c r="B81" s="93"/>
      <c r="C81" s="93"/>
      <c r="D81" s="93"/>
      <c r="E81" s="93"/>
      <c r="F81" s="125" t="s">
        <v>54</v>
      </c>
      <c r="G81" s="202" t="s">
        <v>15</v>
      </c>
      <c r="K81" s="50"/>
      <c r="L81" s="50"/>
      <c r="M81" s="50"/>
    </row>
    <row r="82" spans="1:13" ht="20.25">
      <c r="A82" s="97" t="s">
        <v>146</v>
      </c>
      <c r="B82" s="403"/>
      <c r="C82" s="403"/>
      <c r="D82" s="403"/>
      <c r="E82" s="403"/>
      <c r="F82" s="128"/>
      <c r="G82" s="203"/>
      <c r="J82" s="101"/>
      <c r="K82" s="50"/>
      <c r="L82" s="51"/>
      <c r="M82" s="51"/>
    </row>
    <row r="83" spans="1:13" ht="20.25">
      <c r="A83" s="18"/>
      <c r="B83" s="18"/>
      <c r="F83" s="175" t="s">
        <v>55</v>
      </c>
      <c r="G83" s="201">
        <v>2</v>
      </c>
      <c r="K83" s="50"/>
      <c r="L83" s="51"/>
      <c r="M83" s="51"/>
    </row>
    <row r="84" spans="1:13" ht="18.75" customHeight="1">
      <c r="A84" s="90" t="s">
        <v>149</v>
      </c>
      <c r="B84" s="107" t="str">
        <f>'الإستعلامات '!B159</f>
        <v xml:space="preserve">قارة عشيرة </v>
      </c>
      <c r="C84" s="108" t="str">
        <f>'الإستعلامات '!C159</f>
        <v>محمد</v>
      </c>
      <c r="F84" s="128"/>
      <c r="G84" s="203"/>
    </row>
    <row r="85" spans="1:13" ht="17.25" customHeight="1">
      <c r="A85" s="90" t="s">
        <v>64</v>
      </c>
      <c r="B85" s="109" t="str">
        <f>'الإستعلامات '!K159</f>
        <v xml:space="preserve">معلم مدرسة ابتدائية </v>
      </c>
      <c r="C85" s="54"/>
      <c r="D85" s="54"/>
      <c r="E85" s="54"/>
      <c r="F85" s="175" t="s">
        <v>56</v>
      </c>
      <c r="G85" s="201">
        <v>1</v>
      </c>
      <c r="K85" s="92"/>
    </row>
    <row r="86" spans="1:13" ht="17.25" customHeight="1">
      <c r="A86" s="198" t="s">
        <v>150</v>
      </c>
      <c r="B86" s="167" t="str">
        <f>'الإستعلامات '!M159</f>
        <v>مدير متوسطة</v>
      </c>
      <c r="C86" s="54"/>
      <c r="D86" s="54"/>
      <c r="E86" s="54"/>
      <c r="F86" s="175"/>
      <c r="G86" s="201"/>
      <c r="K86" s="92"/>
    </row>
    <row r="87" spans="1:13" ht="15.75" customHeight="1">
      <c r="A87" s="165" t="s">
        <v>151</v>
      </c>
      <c r="B87" s="177">
        <f>'الإستعلامات '!X159</f>
        <v>11</v>
      </c>
      <c r="C87" s="165" t="s">
        <v>152</v>
      </c>
      <c r="D87" s="176">
        <f>'الإستعلامات '!Y159</f>
        <v>4</v>
      </c>
      <c r="E87" s="54"/>
      <c r="F87" s="125"/>
      <c r="G87" s="201"/>
      <c r="K87" s="92"/>
    </row>
    <row r="88" spans="1:13" ht="18" customHeight="1">
      <c r="A88" s="165" t="s">
        <v>187</v>
      </c>
      <c r="B88" s="178">
        <f>'الإستعلامات '!L159</f>
        <v>40609</v>
      </c>
      <c r="C88" s="165" t="s">
        <v>188</v>
      </c>
      <c r="D88" s="179" t="str">
        <f>'الإستعلامات '!G159</f>
        <v>1598861/71</v>
      </c>
      <c r="F88" s="128"/>
      <c r="G88" s="203"/>
    </row>
    <row r="89" spans="1:13" ht="15.75">
      <c r="F89" s="129" t="s">
        <v>57</v>
      </c>
      <c r="G89" s="201">
        <v>40</v>
      </c>
      <c r="I89">
        <f>G91/3</f>
        <v>14562</v>
      </c>
    </row>
    <row r="90" spans="1:13" ht="21">
      <c r="A90" s="53" t="s">
        <v>237</v>
      </c>
      <c r="B90" s="271">
        <f>'الإستعلامات '!Z159</f>
        <v>0</v>
      </c>
      <c r="C90" s="143" t="s">
        <v>238</v>
      </c>
      <c r="D90" s="270">
        <f>'الإستعلامات '!AA159</f>
        <v>0</v>
      </c>
      <c r="F90" s="128"/>
      <c r="G90" s="203"/>
      <c r="I90">
        <f>((45*Moutaferikate!H85)+(45*Moutaferikate!H86))*40/100</f>
        <v>0</v>
      </c>
    </row>
    <row r="91" spans="1:13" ht="18.75">
      <c r="A91" s="94"/>
      <c r="C91" s="105"/>
      <c r="D91" s="3" t="s">
        <v>189</v>
      </c>
      <c r="E91" s="106"/>
      <c r="F91" s="130" t="s">
        <v>58</v>
      </c>
      <c r="G91" s="180">
        <f>IF(G89="","",(G89/40)*(D94*3)*0.4)</f>
        <v>43686</v>
      </c>
      <c r="H91" s="101">
        <f>E114*3</f>
        <v>0</v>
      </c>
    </row>
    <row r="92" spans="1:13" ht="15" customHeight="1">
      <c r="A92" s="398" t="s">
        <v>19</v>
      </c>
      <c r="B92" s="398"/>
      <c r="C92" s="398"/>
      <c r="D92" s="102">
        <f>45*Moutaferikate!H4</f>
        <v>26010</v>
      </c>
      <c r="F92" s="199" t="s">
        <v>38</v>
      </c>
      <c r="G92" s="200" t="s">
        <v>36</v>
      </c>
      <c r="H92" s="132" t="s">
        <v>81</v>
      </c>
      <c r="I92" s="132">
        <v>2008</v>
      </c>
      <c r="J92" s="133"/>
      <c r="K92" s="54"/>
    </row>
    <row r="93" spans="1:13" ht="13.5" customHeight="1">
      <c r="A93" s="399" t="s">
        <v>20</v>
      </c>
      <c r="B93" s="399"/>
      <c r="C93" s="399"/>
      <c r="D93" s="103">
        <f>45*Moutaferikate!P4</f>
        <v>10395</v>
      </c>
      <c r="F93" s="119"/>
      <c r="G93" s="134"/>
      <c r="H93" s="132" t="s">
        <v>82</v>
      </c>
      <c r="I93" s="132">
        <v>2009</v>
      </c>
      <c r="J93" s="135"/>
    </row>
    <row r="94" spans="1:13" ht="11.25" hidden="1" customHeight="1">
      <c r="A94" s="398" t="s">
        <v>21</v>
      </c>
      <c r="B94" s="398"/>
      <c r="C94" s="398"/>
      <c r="D94" s="102">
        <f>D92+D93</f>
        <v>36405</v>
      </c>
      <c r="E94" s="206" t="s">
        <v>151</v>
      </c>
      <c r="F94" s="207">
        <v>11</v>
      </c>
      <c r="G94" s="131"/>
      <c r="H94" s="132" t="s">
        <v>83</v>
      </c>
      <c r="I94" s="132">
        <v>2010</v>
      </c>
      <c r="J94" s="135"/>
    </row>
    <row r="95" spans="1:13" ht="15" customHeight="1">
      <c r="A95" s="399" t="s">
        <v>22</v>
      </c>
      <c r="B95" s="399"/>
      <c r="C95" s="399"/>
      <c r="D95" s="103">
        <f>D92*D87*0.04</f>
        <v>4161.6000000000004</v>
      </c>
      <c r="E95" s="208"/>
      <c r="F95" s="209"/>
      <c r="G95" s="131"/>
      <c r="H95" s="132" t="s">
        <v>143</v>
      </c>
      <c r="I95" s="132">
        <v>2011</v>
      </c>
      <c r="J95" s="135"/>
    </row>
    <row r="96" spans="1:13" ht="15" customHeight="1">
      <c r="A96" s="399" t="s">
        <v>25</v>
      </c>
      <c r="B96" s="399"/>
      <c r="C96" s="399"/>
      <c r="D96" s="103">
        <f>IF( B87=0,0,IF(B87&lt;=10,2000,IF(B87&lt;13,2500,3000)))</f>
        <v>2500</v>
      </c>
      <c r="E96" s="206" t="s">
        <v>152</v>
      </c>
      <c r="F96" s="207">
        <v>7</v>
      </c>
      <c r="G96" s="131"/>
      <c r="H96" s="132" t="s">
        <v>131</v>
      </c>
      <c r="I96" s="132">
        <v>2011</v>
      </c>
      <c r="J96" s="135"/>
    </row>
    <row r="97" spans="1:31" ht="15" customHeight="1">
      <c r="A97" s="399" t="s">
        <v>147</v>
      </c>
      <c r="B97" s="399"/>
      <c r="C97" s="399"/>
      <c r="D97" s="103">
        <f>IF(B87&lt;=12,D94*0.15,D94*0.15)</f>
        <v>5460.75</v>
      </c>
      <c r="G97" s="131"/>
      <c r="H97" s="132" t="s">
        <v>132</v>
      </c>
      <c r="I97" s="132">
        <v>2012</v>
      </c>
      <c r="J97" s="135"/>
    </row>
    <row r="98" spans="1:31" ht="15" customHeight="1">
      <c r="A98" s="399" t="s">
        <v>23</v>
      </c>
      <c r="B98" s="399"/>
      <c r="C98" s="399"/>
      <c r="D98" s="103">
        <f>IF(B87&lt;=12,D94*0.4,D94*0.45)</f>
        <v>14562</v>
      </c>
      <c r="E98" s="208"/>
      <c r="F98" s="209"/>
      <c r="G98" s="131"/>
      <c r="H98" s="132" t="s">
        <v>133</v>
      </c>
      <c r="I98" s="132">
        <v>2013</v>
      </c>
      <c r="J98" s="135"/>
    </row>
    <row r="99" spans="1:31" ht="15" customHeight="1">
      <c r="A99" s="399" t="s">
        <v>24</v>
      </c>
      <c r="B99" s="399"/>
      <c r="C99" s="399"/>
      <c r="D99" s="103">
        <f>IF(B87=0,0,IF(B87=10,2000,IF(B87&lt;10,2500,1500)))</f>
        <v>1500</v>
      </c>
      <c r="E99" s="210" t="s">
        <v>150</v>
      </c>
      <c r="F99" s="211" t="s">
        <v>205</v>
      </c>
      <c r="G99" s="134"/>
      <c r="H99" s="132" t="s">
        <v>134</v>
      </c>
      <c r="I99" s="132">
        <v>2014</v>
      </c>
      <c r="J99" s="135"/>
    </row>
    <row r="100" spans="1:31" ht="15" customHeight="1">
      <c r="A100" s="399" t="s">
        <v>48</v>
      </c>
      <c r="B100" s="399"/>
      <c r="C100" s="399"/>
      <c r="D100" s="103">
        <f>Moutaferikate!K104*45</f>
        <v>0</v>
      </c>
      <c r="F100" s="119"/>
      <c r="G100" s="134"/>
      <c r="H100" s="132" t="s">
        <v>135</v>
      </c>
      <c r="I100" s="132">
        <v>2015</v>
      </c>
      <c r="J100" s="135"/>
    </row>
    <row r="101" spans="1:31" ht="15" customHeight="1">
      <c r="A101" s="400" t="s">
        <v>140</v>
      </c>
      <c r="B101" s="401"/>
      <c r="C101" s="402"/>
      <c r="D101" s="103">
        <f>G14/3</f>
        <v>13518</v>
      </c>
      <c r="E101" s="101"/>
      <c r="F101" s="119"/>
      <c r="G101" s="131"/>
      <c r="H101" s="132" t="s">
        <v>136</v>
      </c>
      <c r="I101" s="132">
        <v>2016</v>
      </c>
      <c r="J101" s="135"/>
    </row>
    <row r="102" spans="1:31" ht="0.75" customHeight="1">
      <c r="A102" s="98"/>
      <c r="B102" s="99"/>
      <c r="C102" s="100"/>
      <c r="D102" s="104">
        <f>SUM(D94:D100)</f>
        <v>64589.35</v>
      </c>
      <c r="E102" s="101"/>
      <c r="F102" s="119"/>
      <c r="G102" s="131"/>
      <c r="H102" s="132" t="s">
        <v>137</v>
      </c>
      <c r="I102" s="132">
        <v>2017</v>
      </c>
      <c r="J102" s="135"/>
    </row>
    <row r="103" spans="1:31" ht="15" customHeight="1">
      <c r="A103" s="398" t="s">
        <v>16</v>
      </c>
      <c r="B103" s="398"/>
      <c r="C103" s="398"/>
      <c r="D103" s="102">
        <f>D94+D95+D96+D97+D98+D99+D100+D101</f>
        <v>78107.350000000006</v>
      </c>
      <c r="E103" s="15"/>
      <c r="F103" s="119"/>
      <c r="G103" s="131"/>
      <c r="H103" s="136" t="s">
        <v>138</v>
      </c>
      <c r="I103" s="132">
        <v>2018</v>
      </c>
      <c r="J103" s="135"/>
    </row>
    <row r="104" spans="1:31" ht="15" customHeight="1">
      <c r="A104" s="399" t="s">
        <v>26</v>
      </c>
      <c r="B104" s="399"/>
      <c r="C104" s="399"/>
      <c r="D104" s="103">
        <f>D103*0.09</f>
        <v>7029.6615000000002</v>
      </c>
      <c r="E104" s="19"/>
      <c r="F104" s="91"/>
      <c r="G104" s="134"/>
      <c r="H104" s="132"/>
      <c r="I104" s="132"/>
      <c r="J104" s="135"/>
    </row>
    <row r="105" spans="1:31" ht="15" hidden="1" customHeight="1">
      <c r="A105" s="399" t="s">
        <v>17</v>
      </c>
      <c r="B105" s="399"/>
      <c r="C105" s="399"/>
      <c r="D105" s="103">
        <f>D102-(D102*9/100)</f>
        <v>58776.308499999999</v>
      </c>
      <c r="E105" s="19"/>
      <c r="F105" s="119"/>
      <c r="G105" s="137"/>
      <c r="H105" s="132"/>
      <c r="I105" s="132"/>
      <c r="J105" s="137"/>
    </row>
    <row r="106" spans="1:31" ht="15" customHeight="1">
      <c r="A106" s="399" t="s">
        <v>27</v>
      </c>
      <c r="B106" s="399"/>
      <c r="C106" s="399"/>
      <c r="D106" s="103">
        <f>Moutaferikate!$R$26</f>
        <v>10624</v>
      </c>
      <c r="E106" s="8"/>
      <c r="F106" s="121"/>
      <c r="H106" s="137"/>
      <c r="I106" s="137"/>
      <c r="J106" s="120"/>
    </row>
    <row r="107" spans="1:31" ht="18" customHeight="1">
      <c r="A107" s="393" t="s">
        <v>141</v>
      </c>
      <c r="B107" s="394"/>
      <c r="C107" s="395"/>
      <c r="D107" s="103">
        <f>(D101-(D101*9/100))*10/100</f>
        <v>1230.1380000000001</v>
      </c>
      <c r="E107" s="8"/>
      <c r="F107" s="119"/>
      <c r="J107" s="120"/>
    </row>
    <row r="108" spans="1:31" ht="18" customHeight="1">
      <c r="A108" s="399" t="s">
        <v>37</v>
      </c>
      <c r="B108" s="399"/>
      <c r="C108" s="399"/>
      <c r="D108" s="103">
        <f>IF($G$15="نعم",$D$25*0.01,0)</f>
        <v>0</v>
      </c>
      <c r="J108" s="120"/>
    </row>
    <row r="109" spans="1:31" ht="18" customHeight="1">
      <c r="A109" s="393" t="s">
        <v>142</v>
      </c>
      <c r="B109" s="394"/>
      <c r="C109" s="395"/>
      <c r="D109" s="103">
        <f>D104+D106+D107+D108</f>
        <v>18883.799500000001</v>
      </c>
      <c r="F109" s="119"/>
      <c r="J109" s="120"/>
    </row>
    <row r="110" spans="1:31" ht="18" customHeight="1">
      <c r="A110" s="398" t="s">
        <v>18</v>
      </c>
      <c r="B110" s="398"/>
      <c r="C110" s="398"/>
      <c r="D110" s="102">
        <f>D103-D109</f>
        <v>59223.550500000005</v>
      </c>
      <c r="F110" s="119"/>
      <c r="J110" s="120"/>
      <c r="N110" s="15"/>
    </row>
    <row r="111" spans="1:31" ht="18" customHeight="1">
      <c r="A111" s="398" t="s">
        <v>59</v>
      </c>
      <c r="B111" s="398"/>
      <c r="C111" s="398"/>
      <c r="D111" s="102">
        <f>IF(G83&lt;=5,G83*600,5*600+(G83-5)*300)</f>
        <v>1200</v>
      </c>
      <c r="E111" s="52"/>
      <c r="F111" s="120"/>
      <c r="J111" s="120"/>
      <c r="L111" s="269"/>
      <c r="AE111">
        <v>1</v>
      </c>
    </row>
    <row r="112" spans="1:31" ht="18" customHeight="1">
      <c r="A112" s="399" t="s">
        <v>60</v>
      </c>
      <c r="B112" s="399"/>
      <c r="C112" s="399"/>
      <c r="D112" s="103">
        <v>22.5</v>
      </c>
    </row>
    <row r="113" spans="1:13" ht="18" customHeight="1">
      <c r="A113" s="399" t="s">
        <v>61</v>
      </c>
      <c r="B113" s="399"/>
      <c r="C113" s="399"/>
      <c r="D113" s="103">
        <f>IF(G79="متزوج",IF(G81="ماكثة",800,0),0)</f>
        <v>800</v>
      </c>
      <c r="G113" s="122"/>
      <c r="H113" s="122"/>
      <c r="I113" s="122"/>
      <c r="J113" s="122"/>
    </row>
    <row r="114" spans="1:13" ht="18" customHeight="1">
      <c r="A114" s="399" t="s">
        <v>62</v>
      </c>
      <c r="B114" s="399"/>
      <c r="C114" s="399"/>
      <c r="D114" s="103">
        <f>E90*(D110/30)</f>
        <v>0</v>
      </c>
      <c r="E114" s="101"/>
      <c r="H114" s="81"/>
      <c r="I114" s="81"/>
    </row>
    <row r="115" spans="1:13" ht="18" customHeight="1">
      <c r="A115" s="398" t="s">
        <v>63</v>
      </c>
      <c r="B115" s="398"/>
      <c r="C115" s="398"/>
      <c r="D115" s="102">
        <f>(D110+D111+D112-D114+D113)</f>
        <v>61246.050500000005</v>
      </c>
    </row>
    <row r="116" spans="1:13" ht="18.75">
      <c r="A116" s="396"/>
      <c r="B116" s="138" t="s">
        <v>145</v>
      </c>
      <c r="C116" s="140" t="str">
        <f>A82</f>
        <v xml:space="preserve">الكريمية        </v>
      </c>
      <c r="D116" s="151">
        <f ca="1">TODAY()</f>
        <v>42600</v>
      </c>
    </row>
    <row r="117" spans="1:13" ht="26.25">
      <c r="A117" s="397"/>
      <c r="B117" s="142" t="s">
        <v>148</v>
      </c>
      <c r="C117" s="141"/>
      <c r="D117" s="127"/>
    </row>
    <row r="118" spans="1:13" ht="20.25">
      <c r="A118" s="97" t="s">
        <v>146</v>
      </c>
      <c r="B118" s="403"/>
      <c r="C118" s="403"/>
      <c r="D118" s="403"/>
      <c r="E118" s="403"/>
      <c r="F118" s="128"/>
      <c r="G118" s="203"/>
      <c r="J118" s="101"/>
      <c r="K118" s="50"/>
      <c r="L118" s="51"/>
      <c r="M118" s="51"/>
    </row>
    <row r="119" spans="1:13" ht="20.25">
      <c r="A119" s="18"/>
      <c r="B119" s="18"/>
      <c r="F119" s="175" t="s">
        <v>55</v>
      </c>
      <c r="G119" s="201">
        <v>2</v>
      </c>
      <c r="K119" s="50"/>
      <c r="L119" s="51"/>
      <c r="M119" s="51"/>
    </row>
    <row r="120" spans="1:13" ht="18.75" customHeight="1">
      <c r="A120" s="90" t="s">
        <v>149</v>
      </c>
      <c r="B120" s="107" t="str">
        <f>'الإستعلامات '!B159</f>
        <v xml:space="preserve">قارة عشيرة </v>
      </c>
      <c r="C120" s="108" t="str">
        <f>'الإستعلامات '!C159</f>
        <v>محمد</v>
      </c>
      <c r="F120" s="128"/>
      <c r="G120" s="203"/>
    </row>
    <row r="121" spans="1:13" ht="17.25" customHeight="1">
      <c r="A121" s="90" t="s">
        <v>64</v>
      </c>
      <c r="B121" s="109" t="str">
        <f>'الإستعلامات '!K159</f>
        <v xml:space="preserve">معلم مدرسة ابتدائية </v>
      </c>
      <c r="C121" s="54"/>
      <c r="D121" s="54"/>
      <c r="E121" s="54"/>
      <c r="F121" s="175" t="s">
        <v>56</v>
      </c>
      <c r="G121" s="201">
        <v>1</v>
      </c>
      <c r="K121" s="92"/>
    </row>
    <row r="122" spans="1:13" ht="17.25" customHeight="1">
      <c r="A122" s="198" t="s">
        <v>150</v>
      </c>
      <c r="B122" s="167" t="str">
        <f>'الإستعلامات '!M159</f>
        <v>مدير متوسطة</v>
      </c>
      <c r="C122" s="54"/>
      <c r="D122" s="54"/>
      <c r="E122" s="54"/>
      <c r="F122" s="175"/>
      <c r="G122" s="201"/>
      <c r="K122" s="92"/>
    </row>
    <row r="123" spans="1:13" ht="15.75" customHeight="1">
      <c r="A123" s="165" t="s">
        <v>151</v>
      </c>
      <c r="B123" s="177">
        <f>'الإستعلامات '!AC159</f>
        <v>11</v>
      </c>
      <c r="C123" s="165" t="s">
        <v>152</v>
      </c>
      <c r="D123" s="176">
        <f>'الإستعلامات '!AD159</f>
        <v>4</v>
      </c>
      <c r="E123" s="54"/>
      <c r="F123" s="125"/>
      <c r="G123" s="201"/>
      <c r="K123" s="92"/>
    </row>
    <row r="124" spans="1:13" ht="18" customHeight="1">
      <c r="A124" s="165" t="s">
        <v>187</v>
      </c>
      <c r="B124" s="178">
        <f>'الإستعلامات '!L159</f>
        <v>40609</v>
      </c>
      <c r="C124" s="165" t="s">
        <v>188</v>
      </c>
      <c r="D124" s="179" t="str">
        <f>'الإستعلامات '!G159</f>
        <v>1598861/71</v>
      </c>
      <c r="F124" s="128"/>
      <c r="G124" s="203"/>
    </row>
    <row r="125" spans="1:13" ht="15.75">
      <c r="F125" s="129" t="s">
        <v>57</v>
      </c>
      <c r="G125" s="201">
        <v>40</v>
      </c>
    </row>
    <row r="126" spans="1:13" ht="21">
      <c r="A126" s="53" t="s">
        <v>237</v>
      </c>
      <c r="B126" s="271">
        <f>'الإستعلامات '!AE159</f>
        <v>0</v>
      </c>
      <c r="C126" s="143" t="s">
        <v>238</v>
      </c>
      <c r="D126" s="270">
        <f>'الإستعلامات '!AF159</f>
        <v>0</v>
      </c>
      <c r="F126" s="128"/>
      <c r="G126" s="203"/>
      <c r="I126">
        <f>((45*Moutaferikate!H121)+(45*Moutaferikate!H122))*40/100</f>
        <v>0</v>
      </c>
    </row>
    <row r="127" spans="1:13" ht="18.75">
      <c r="A127" s="94"/>
      <c r="C127" s="105"/>
      <c r="D127" s="3" t="s">
        <v>189</v>
      </c>
      <c r="E127" s="106"/>
      <c r="F127" s="130" t="s">
        <v>58</v>
      </c>
      <c r="G127" s="180">
        <f>IF(G125="","",(G125/40)*(D130*3)*0.4)</f>
        <v>46926</v>
      </c>
      <c r="H127" s="101">
        <f>E150*3</f>
        <v>0</v>
      </c>
    </row>
    <row r="128" spans="1:13" ht="15" customHeight="1">
      <c r="A128" s="398" t="s">
        <v>19</v>
      </c>
      <c r="B128" s="398"/>
      <c r="C128" s="398"/>
      <c r="D128" s="102">
        <f>45*Moutaferikate!H5</f>
        <v>27945</v>
      </c>
      <c r="F128" s="199" t="s">
        <v>38</v>
      </c>
      <c r="G128" s="200" t="s">
        <v>36</v>
      </c>
      <c r="H128" s="132" t="s">
        <v>81</v>
      </c>
      <c r="I128" s="132">
        <v>2008</v>
      </c>
      <c r="J128" s="133"/>
      <c r="K128" s="54"/>
    </row>
    <row r="129" spans="1:10" ht="15" customHeight="1">
      <c r="A129" s="399" t="s">
        <v>20</v>
      </c>
      <c r="B129" s="399"/>
      <c r="C129" s="399"/>
      <c r="D129" s="103">
        <f>45*Moutaferikate!P5</f>
        <v>11160</v>
      </c>
      <c r="F129" s="119"/>
      <c r="G129" s="134"/>
      <c r="H129" s="132" t="s">
        <v>82</v>
      </c>
      <c r="I129" s="132">
        <v>2009</v>
      </c>
      <c r="J129" s="135"/>
    </row>
    <row r="130" spans="1:10" ht="10.5" hidden="1" customHeight="1">
      <c r="A130" s="398" t="s">
        <v>21</v>
      </c>
      <c r="B130" s="398"/>
      <c r="C130" s="398"/>
      <c r="D130" s="102">
        <f>D128+D129</f>
        <v>39105</v>
      </c>
      <c r="E130" s="206" t="s">
        <v>151</v>
      </c>
      <c r="F130" s="207">
        <v>11</v>
      </c>
      <c r="G130" s="131"/>
      <c r="H130" s="132" t="s">
        <v>83</v>
      </c>
      <c r="I130" s="132">
        <v>2010</v>
      </c>
      <c r="J130" s="135"/>
    </row>
    <row r="131" spans="1:10" ht="15" customHeight="1">
      <c r="A131" s="399" t="s">
        <v>22</v>
      </c>
      <c r="B131" s="399"/>
      <c r="C131" s="399"/>
      <c r="D131" s="103">
        <f>D128*D123*0.04</f>
        <v>4471.2</v>
      </c>
      <c r="E131" s="208"/>
      <c r="F131" s="209"/>
      <c r="G131" s="131"/>
      <c r="H131" s="132" t="s">
        <v>143</v>
      </c>
      <c r="I131" s="132">
        <v>2011</v>
      </c>
      <c r="J131" s="135"/>
    </row>
    <row r="132" spans="1:10" ht="15" customHeight="1">
      <c r="A132" s="399" t="s">
        <v>25</v>
      </c>
      <c r="B132" s="399"/>
      <c r="C132" s="399"/>
      <c r="D132" s="103">
        <f>IF( B123=0,0,IF(B123&lt;=10,2000,IF(B123&lt;13,2500,3000)))</f>
        <v>2500</v>
      </c>
      <c r="E132" s="206" t="s">
        <v>152</v>
      </c>
      <c r="F132" s="207">
        <v>7</v>
      </c>
      <c r="G132" s="131"/>
      <c r="H132" s="132" t="s">
        <v>131</v>
      </c>
      <c r="I132" s="132">
        <v>2011</v>
      </c>
      <c r="J132" s="135"/>
    </row>
    <row r="133" spans="1:10" ht="15" customHeight="1">
      <c r="A133" s="399" t="s">
        <v>147</v>
      </c>
      <c r="B133" s="399"/>
      <c r="C133" s="399"/>
      <c r="D133" s="103">
        <f>IF(B123&lt;=12,D130*0.15,D130*0.15)</f>
        <v>5865.75</v>
      </c>
      <c r="G133" s="131"/>
      <c r="H133" s="132" t="s">
        <v>132</v>
      </c>
      <c r="I133" s="132">
        <v>2012</v>
      </c>
      <c r="J133" s="135"/>
    </row>
    <row r="134" spans="1:10" ht="15" customHeight="1">
      <c r="A134" s="399" t="s">
        <v>23</v>
      </c>
      <c r="B134" s="399"/>
      <c r="C134" s="399"/>
      <c r="D134" s="103">
        <f>IF(B123&lt;=12,D130*0.4,D130*0.45)</f>
        <v>15642</v>
      </c>
      <c r="E134" s="208"/>
      <c r="F134" s="209"/>
      <c r="G134" s="131"/>
      <c r="H134" s="132" t="s">
        <v>133</v>
      </c>
      <c r="I134" s="132">
        <v>2013</v>
      </c>
      <c r="J134" s="135"/>
    </row>
    <row r="135" spans="1:10" ht="15" customHeight="1">
      <c r="A135" s="399" t="s">
        <v>24</v>
      </c>
      <c r="B135" s="399"/>
      <c r="C135" s="399"/>
      <c r="D135" s="103">
        <f>IF(B123=0,0,IF(B123=10,2000,IF(B123&lt;10,2500,1500)))</f>
        <v>1500</v>
      </c>
      <c r="E135" s="210" t="s">
        <v>150</v>
      </c>
      <c r="F135" s="211" t="s">
        <v>39</v>
      </c>
      <c r="G135" s="134"/>
      <c r="H135" s="132" t="s">
        <v>134</v>
      </c>
      <c r="I135" s="132">
        <v>2014</v>
      </c>
      <c r="J135" s="135"/>
    </row>
    <row r="136" spans="1:10" ht="15" customHeight="1">
      <c r="A136" s="399" t="s">
        <v>48</v>
      </c>
      <c r="B136" s="399"/>
      <c r="C136" s="399"/>
      <c r="D136" s="103">
        <f>Moutaferikate!K140*45</f>
        <v>0</v>
      </c>
      <c r="F136" s="119"/>
      <c r="G136" s="134"/>
      <c r="H136" s="132" t="s">
        <v>135</v>
      </c>
      <c r="I136" s="132">
        <v>2015</v>
      </c>
      <c r="J136" s="135"/>
    </row>
    <row r="137" spans="1:10" ht="15" customHeight="1">
      <c r="A137" s="400" t="s">
        <v>140</v>
      </c>
      <c r="B137" s="401"/>
      <c r="C137" s="402"/>
      <c r="D137" s="103">
        <f>G127/3</f>
        <v>15642</v>
      </c>
      <c r="E137" s="101"/>
      <c r="F137" s="119"/>
      <c r="G137" s="131"/>
      <c r="H137" s="132" t="s">
        <v>136</v>
      </c>
      <c r="I137" s="132">
        <v>2016</v>
      </c>
      <c r="J137" s="135"/>
    </row>
    <row r="138" spans="1:10" ht="0.75" customHeight="1">
      <c r="A138" s="98"/>
      <c r="B138" s="99"/>
      <c r="C138" s="100"/>
      <c r="D138" s="104">
        <f>SUM(D130:D136)</f>
        <v>69083.95</v>
      </c>
      <c r="E138" s="101"/>
      <c r="F138" s="119"/>
      <c r="G138" s="131"/>
      <c r="H138" s="132" t="s">
        <v>137</v>
      </c>
      <c r="I138" s="132">
        <v>2017</v>
      </c>
      <c r="J138" s="135"/>
    </row>
    <row r="139" spans="1:10" ht="15" customHeight="1">
      <c r="A139" s="398" t="s">
        <v>16</v>
      </c>
      <c r="B139" s="398"/>
      <c r="C139" s="398"/>
      <c r="D139" s="102">
        <f>D130+D131+D132+D133+D134+D135+D136+D137</f>
        <v>84725.95</v>
      </c>
      <c r="E139" s="15"/>
      <c r="F139" s="119"/>
      <c r="G139" s="131"/>
      <c r="H139" s="136" t="s">
        <v>138</v>
      </c>
      <c r="I139" s="132">
        <v>2018</v>
      </c>
      <c r="J139" s="135"/>
    </row>
    <row r="140" spans="1:10" ht="15" customHeight="1">
      <c r="A140" s="399" t="s">
        <v>26</v>
      </c>
      <c r="B140" s="399"/>
      <c r="C140" s="399"/>
      <c r="D140" s="103">
        <f>D139*0.09</f>
        <v>7625.3354999999992</v>
      </c>
      <c r="E140" s="19"/>
      <c r="F140" s="91"/>
      <c r="G140" s="134"/>
      <c r="H140" s="132" t="s">
        <v>139</v>
      </c>
      <c r="I140" s="132">
        <v>2019</v>
      </c>
      <c r="J140" s="135"/>
    </row>
    <row r="141" spans="1:10" ht="15" hidden="1" customHeight="1">
      <c r="A141" s="399" t="s">
        <v>17</v>
      </c>
      <c r="B141" s="399"/>
      <c r="C141" s="399"/>
      <c r="D141" s="103">
        <f>D138-(D138*9/100)</f>
        <v>62866.394499999995</v>
      </c>
      <c r="E141" s="19"/>
      <c r="F141" s="119"/>
      <c r="G141" s="137">
        <v>1</v>
      </c>
      <c r="H141" s="132" t="str">
        <f>INDEX(H128:H140,G141)</f>
        <v>جانفي</v>
      </c>
      <c r="I141" s="132">
        <f>INDEX(I128:I140,J141)</f>
        <v>2012</v>
      </c>
      <c r="J141" s="137">
        <v>6</v>
      </c>
    </row>
    <row r="142" spans="1:10" ht="15" customHeight="1">
      <c r="A142" s="399" t="s">
        <v>27</v>
      </c>
      <c r="B142" s="399"/>
      <c r="C142" s="399"/>
      <c r="D142" s="103">
        <f>Moutaferikate!$R$26</f>
        <v>10624</v>
      </c>
      <c r="E142" s="8"/>
      <c r="F142" s="121"/>
      <c r="H142" s="137"/>
      <c r="I142" s="137"/>
      <c r="J142" s="120"/>
    </row>
    <row r="143" spans="1:10" ht="18" customHeight="1">
      <c r="A143" s="393" t="s">
        <v>141</v>
      </c>
      <c r="B143" s="394"/>
      <c r="C143" s="395"/>
      <c r="D143" s="103">
        <f>(D137-(D137*9/100))*10/100</f>
        <v>1423.4219999999998</v>
      </c>
      <c r="E143" s="8"/>
      <c r="F143" s="119"/>
      <c r="J143" s="120"/>
    </row>
    <row r="144" spans="1:10" ht="18" customHeight="1">
      <c r="A144" s="399" t="s">
        <v>37</v>
      </c>
      <c r="B144" s="399"/>
      <c r="C144" s="399"/>
      <c r="D144" s="103">
        <f>IF($G$15="نعم",$D$25*0.01,0)</f>
        <v>0</v>
      </c>
      <c r="J144" s="120"/>
    </row>
    <row r="145" spans="1:31" ht="18" customHeight="1">
      <c r="A145" s="393" t="s">
        <v>142</v>
      </c>
      <c r="B145" s="394"/>
      <c r="C145" s="395"/>
      <c r="D145" s="103">
        <f>D140+D142+D143+D144</f>
        <v>19672.7575</v>
      </c>
      <c r="F145" s="119"/>
      <c r="J145" s="120"/>
    </row>
    <row r="146" spans="1:31" ht="18" customHeight="1">
      <c r="A146" s="398" t="s">
        <v>18</v>
      </c>
      <c r="B146" s="398"/>
      <c r="C146" s="398"/>
      <c r="D146" s="102">
        <f>D139-D145</f>
        <v>65053.192499999997</v>
      </c>
      <c r="F146" s="119"/>
      <c r="J146" s="120"/>
      <c r="N146" s="15"/>
    </row>
    <row r="147" spans="1:31" ht="18" customHeight="1">
      <c r="A147" s="398" t="s">
        <v>59</v>
      </c>
      <c r="B147" s="398"/>
      <c r="C147" s="398"/>
      <c r="D147" s="102">
        <f>IF(G119&lt;=5,G119*600,5*600+(G119-5)*300)</f>
        <v>1200</v>
      </c>
      <c r="E147" s="52"/>
      <c r="F147" s="120"/>
      <c r="J147" s="120"/>
      <c r="AE147">
        <v>1</v>
      </c>
    </row>
    <row r="148" spans="1:31" ht="18" customHeight="1">
      <c r="A148" s="399" t="s">
        <v>60</v>
      </c>
      <c r="B148" s="399"/>
      <c r="C148" s="399"/>
      <c r="D148" s="103">
        <v>22.5</v>
      </c>
    </row>
    <row r="149" spans="1:31" ht="18" customHeight="1">
      <c r="A149" s="399" t="s">
        <v>61</v>
      </c>
      <c r="B149" s="399"/>
      <c r="C149" s="399"/>
      <c r="D149" s="103">
        <f>IF(G115="متزوج",IF(G117="ماكثة",800,0),0)</f>
        <v>0</v>
      </c>
      <c r="G149" s="122"/>
      <c r="H149" s="122"/>
      <c r="I149" s="122"/>
      <c r="J149" s="122"/>
    </row>
    <row r="150" spans="1:31" ht="18" customHeight="1">
      <c r="A150" s="399" t="s">
        <v>62</v>
      </c>
      <c r="B150" s="399"/>
      <c r="C150" s="399"/>
      <c r="D150" s="103">
        <f>E126*(D146/30)</f>
        <v>0</v>
      </c>
      <c r="E150" s="101"/>
      <c r="H150" s="81"/>
      <c r="I150" s="81"/>
    </row>
    <row r="151" spans="1:31" ht="18" customHeight="1">
      <c r="A151" s="398" t="s">
        <v>63</v>
      </c>
      <c r="B151" s="398"/>
      <c r="C151" s="398"/>
      <c r="D151" s="102">
        <f>(D146+D147+D148-D150+D149)</f>
        <v>66275.692500000005</v>
      </c>
    </row>
    <row r="152" spans="1:31" ht="18.75">
      <c r="A152" s="396"/>
      <c r="B152" s="138" t="s">
        <v>145</v>
      </c>
      <c r="C152" s="140" t="str">
        <f>A118</f>
        <v xml:space="preserve">الكريمية        </v>
      </c>
      <c r="D152" s="151">
        <f ca="1">TODAY()</f>
        <v>42600</v>
      </c>
    </row>
    <row r="153" spans="1:31" ht="26.25">
      <c r="A153" s="397"/>
      <c r="B153" s="142" t="s">
        <v>148</v>
      </c>
      <c r="C153" s="141"/>
      <c r="D153" s="127"/>
    </row>
    <row r="155" spans="1:31" ht="20.25">
      <c r="A155" s="18"/>
      <c r="B155" s="18"/>
      <c r="F155" s="175" t="s">
        <v>55</v>
      </c>
      <c r="G155" s="201">
        <v>2</v>
      </c>
      <c r="K155" s="50"/>
      <c r="L155" s="51"/>
      <c r="M155" s="51"/>
    </row>
    <row r="156" spans="1:31" ht="18.75" customHeight="1">
      <c r="A156" s="90" t="s">
        <v>149</v>
      </c>
      <c r="B156" s="107" t="str">
        <f>'الإستعلامات '!B159</f>
        <v xml:space="preserve">قارة عشيرة </v>
      </c>
      <c r="C156" s="108" t="str">
        <f>'الإستعلامات '!C159</f>
        <v>محمد</v>
      </c>
      <c r="F156" s="128"/>
      <c r="G156" s="203"/>
    </row>
    <row r="157" spans="1:31" ht="17.25" customHeight="1">
      <c r="A157" s="90" t="s">
        <v>64</v>
      </c>
      <c r="B157" s="109" t="str">
        <f>'الإستعلامات '!K159</f>
        <v xml:space="preserve">معلم مدرسة ابتدائية </v>
      </c>
      <c r="C157" s="54"/>
      <c r="D157" s="54"/>
      <c r="E157" s="54"/>
      <c r="F157" s="175" t="s">
        <v>56</v>
      </c>
      <c r="G157" s="201">
        <v>1</v>
      </c>
      <c r="K157" s="92"/>
    </row>
    <row r="158" spans="1:31" ht="17.25" customHeight="1">
      <c r="A158" s="198" t="s">
        <v>150</v>
      </c>
      <c r="B158" s="167" t="str">
        <f>'الإستعلامات '!M159</f>
        <v>مدير متوسطة</v>
      </c>
      <c r="C158" s="54"/>
      <c r="D158" s="54"/>
      <c r="E158" s="54"/>
      <c r="F158" s="175"/>
      <c r="G158" s="201"/>
      <c r="K158" s="92"/>
    </row>
    <row r="159" spans="1:31" ht="15.75" customHeight="1">
      <c r="A159" s="165" t="s">
        <v>151</v>
      </c>
      <c r="B159" s="177">
        <f>'الإستعلامات '!AH159</f>
        <v>11</v>
      </c>
      <c r="C159" s="165" t="s">
        <v>152</v>
      </c>
      <c r="D159" s="176">
        <f>'الإستعلامات '!AI159</f>
        <v>4</v>
      </c>
      <c r="E159" s="54"/>
      <c r="F159" s="125"/>
      <c r="G159" s="201"/>
      <c r="K159" s="92"/>
    </row>
    <row r="160" spans="1:31" ht="18" customHeight="1">
      <c r="A160" s="165" t="s">
        <v>187</v>
      </c>
      <c r="B160" s="178">
        <f>'الإستعلامات '!L159</f>
        <v>40609</v>
      </c>
      <c r="C160" s="165" t="s">
        <v>188</v>
      </c>
      <c r="D160" s="179" t="str">
        <f>'الإستعلامات '!G159</f>
        <v>1598861/71</v>
      </c>
      <c r="F160" s="128"/>
      <c r="G160" s="203"/>
    </row>
    <row r="161" spans="1:11" ht="15.75">
      <c r="F161" s="129" t="s">
        <v>57</v>
      </c>
      <c r="G161" s="201">
        <v>40</v>
      </c>
    </row>
    <row r="162" spans="1:11" ht="21">
      <c r="A162" s="53" t="s">
        <v>237</v>
      </c>
      <c r="B162" s="271">
        <f>'الإستعلامات '!AJ159</f>
        <v>0</v>
      </c>
      <c r="C162" s="143" t="s">
        <v>238</v>
      </c>
      <c r="D162" s="270">
        <f>'الإستعلامات '!AK159</f>
        <v>0</v>
      </c>
      <c r="F162" s="128"/>
      <c r="G162" s="203"/>
      <c r="I162">
        <f>((45*Moutaferikate!H157)+(45*Moutaferikate!H158))*40/100</f>
        <v>0</v>
      </c>
    </row>
    <row r="163" spans="1:11" ht="18.75">
      <c r="A163" s="94"/>
      <c r="C163" s="105"/>
      <c r="D163" s="3" t="s">
        <v>189</v>
      </c>
      <c r="E163" s="106"/>
      <c r="F163" s="130" t="s">
        <v>58</v>
      </c>
      <c r="G163" s="180">
        <f>IF(G161="","",(G161/40)*(D166*3)*0.4)</f>
        <v>43578</v>
      </c>
      <c r="H163" s="101">
        <f>E186*3</f>
        <v>0</v>
      </c>
    </row>
    <row r="164" spans="1:11" ht="15" customHeight="1">
      <c r="A164" s="398" t="s">
        <v>19</v>
      </c>
      <c r="B164" s="398"/>
      <c r="C164" s="398"/>
      <c r="D164" s="102">
        <f>45*Moutaferikate!H6</f>
        <v>27945</v>
      </c>
      <c r="F164" s="199" t="s">
        <v>38</v>
      </c>
      <c r="G164" s="200" t="s">
        <v>36</v>
      </c>
      <c r="H164" s="132" t="s">
        <v>81</v>
      </c>
      <c r="I164" s="132">
        <v>2008</v>
      </c>
      <c r="J164" s="133"/>
      <c r="K164" s="54"/>
    </row>
    <row r="165" spans="1:11" ht="15" customHeight="1">
      <c r="A165" s="399" t="s">
        <v>20</v>
      </c>
      <c r="B165" s="399"/>
      <c r="C165" s="399"/>
      <c r="D165" s="103">
        <f>45*Moutaferikate!P6</f>
        <v>8370</v>
      </c>
      <c r="F165" s="119"/>
      <c r="G165" s="134"/>
      <c r="H165" s="132" t="s">
        <v>82</v>
      </c>
      <c r="I165" s="132">
        <v>2009</v>
      </c>
      <c r="J165" s="135"/>
    </row>
    <row r="166" spans="1:11" ht="18.75" hidden="1" customHeight="1">
      <c r="A166" s="398" t="s">
        <v>21</v>
      </c>
      <c r="B166" s="398"/>
      <c r="C166" s="398"/>
      <c r="D166" s="102">
        <f>D164+D165</f>
        <v>36315</v>
      </c>
      <c r="E166" s="206" t="s">
        <v>151</v>
      </c>
      <c r="F166" s="207">
        <v>11</v>
      </c>
      <c r="G166" s="131"/>
      <c r="H166" s="132" t="s">
        <v>83</v>
      </c>
      <c r="I166" s="132">
        <v>2010</v>
      </c>
      <c r="J166" s="135"/>
    </row>
    <row r="167" spans="1:11" ht="15" customHeight="1">
      <c r="A167" s="399" t="s">
        <v>22</v>
      </c>
      <c r="B167" s="399"/>
      <c r="C167" s="399"/>
      <c r="D167" s="103">
        <f>D164*D159*0.04</f>
        <v>4471.2</v>
      </c>
      <c r="E167" s="208"/>
      <c r="F167" s="209"/>
      <c r="G167" s="131"/>
      <c r="H167" s="132" t="s">
        <v>143</v>
      </c>
      <c r="I167" s="132">
        <v>2011</v>
      </c>
      <c r="J167" s="135"/>
    </row>
    <row r="168" spans="1:11" ht="15" customHeight="1">
      <c r="A168" s="399" t="s">
        <v>25</v>
      </c>
      <c r="B168" s="399"/>
      <c r="C168" s="399"/>
      <c r="D168" s="103">
        <f>IF( B159=0,0,IF(B159&lt;=10,2000,IF(B159&lt;13,2500,3000)))</f>
        <v>2500</v>
      </c>
      <c r="E168" s="206" t="s">
        <v>152</v>
      </c>
      <c r="F168" s="207">
        <v>7</v>
      </c>
      <c r="G168" s="131"/>
      <c r="H168" s="132" t="s">
        <v>131</v>
      </c>
      <c r="I168" s="132">
        <v>2011</v>
      </c>
      <c r="J168" s="135"/>
    </row>
    <row r="169" spans="1:11" ht="15" customHeight="1">
      <c r="A169" s="399" t="s">
        <v>147</v>
      </c>
      <c r="B169" s="399"/>
      <c r="C169" s="399"/>
      <c r="D169" s="103">
        <f>IF(B159&lt;=12,D166*0.15,D166*0.15)</f>
        <v>5447.25</v>
      </c>
      <c r="G169" s="131"/>
      <c r="H169" s="132" t="s">
        <v>132</v>
      </c>
      <c r="I169" s="132">
        <v>2012</v>
      </c>
      <c r="J169" s="135"/>
    </row>
    <row r="170" spans="1:11" ht="15" customHeight="1">
      <c r="A170" s="399" t="s">
        <v>23</v>
      </c>
      <c r="B170" s="399"/>
      <c r="C170" s="399"/>
      <c r="D170" s="103">
        <f>IF(B159&lt;=12,D166*0.4,D166*0.45)</f>
        <v>14526</v>
      </c>
      <c r="E170" s="208"/>
      <c r="F170" s="209"/>
      <c r="G170" s="131"/>
      <c r="H170" s="132" t="s">
        <v>133</v>
      </c>
      <c r="I170" s="132">
        <v>2013</v>
      </c>
      <c r="J170" s="135"/>
    </row>
    <row r="171" spans="1:11" ht="15" customHeight="1">
      <c r="A171" s="399" t="s">
        <v>24</v>
      </c>
      <c r="B171" s="399"/>
      <c r="C171" s="399"/>
      <c r="D171" s="103">
        <f>IF(B159=0,0,IF(B159=10,2000,IF(B159&lt;10,2500,1500)))</f>
        <v>1500</v>
      </c>
      <c r="E171" s="210" t="s">
        <v>150</v>
      </c>
      <c r="F171" s="211" t="s">
        <v>39</v>
      </c>
      <c r="G171" s="134"/>
      <c r="H171" s="132" t="s">
        <v>134</v>
      </c>
      <c r="I171" s="132">
        <v>2014</v>
      </c>
      <c r="J171" s="135"/>
    </row>
    <row r="172" spans="1:11" ht="15" customHeight="1">
      <c r="A172" s="399" t="s">
        <v>48</v>
      </c>
      <c r="B172" s="399"/>
      <c r="C172" s="399"/>
      <c r="D172" s="103">
        <f>Moutaferikate!K176*45</f>
        <v>0</v>
      </c>
      <c r="F172" s="119"/>
      <c r="G172" s="134"/>
      <c r="H172" s="132" t="s">
        <v>135</v>
      </c>
      <c r="I172" s="132">
        <v>2015</v>
      </c>
      <c r="J172" s="135"/>
    </row>
    <row r="173" spans="1:11" ht="15" customHeight="1">
      <c r="A173" s="400" t="s">
        <v>140</v>
      </c>
      <c r="B173" s="401"/>
      <c r="C173" s="402"/>
      <c r="D173" s="103">
        <f>G163/3</f>
        <v>14526</v>
      </c>
      <c r="E173" s="101"/>
      <c r="F173" s="119"/>
      <c r="G173" s="131"/>
      <c r="H173" s="132" t="s">
        <v>136</v>
      </c>
      <c r="I173" s="132">
        <v>2016</v>
      </c>
      <c r="J173" s="135"/>
    </row>
    <row r="174" spans="1:11" ht="0.75" customHeight="1">
      <c r="A174" s="98"/>
      <c r="B174" s="99"/>
      <c r="C174" s="100"/>
      <c r="D174" s="104">
        <f>SUM(D166:D172)</f>
        <v>64759.45</v>
      </c>
      <c r="E174" s="101"/>
      <c r="F174" s="119"/>
      <c r="G174" s="131"/>
      <c r="H174" s="132" t="s">
        <v>137</v>
      </c>
      <c r="I174" s="132">
        <v>2017</v>
      </c>
      <c r="J174" s="135"/>
    </row>
    <row r="175" spans="1:11" ht="15" customHeight="1">
      <c r="A175" s="398" t="s">
        <v>16</v>
      </c>
      <c r="B175" s="398"/>
      <c r="C175" s="398"/>
      <c r="D175" s="102">
        <f>D166+D167+D168+D169+D170+D171+D172+D173</f>
        <v>79285.45</v>
      </c>
      <c r="E175" s="15"/>
      <c r="F175" s="119"/>
      <c r="G175" s="131"/>
      <c r="H175" s="136" t="s">
        <v>138</v>
      </c>
      <c r="I175" s="132">
        <v>2018</v>
      </c>
      <c r="J175" s="135"/>
    </row>
    <row r="176" spans="1:11" ht="15" customHeight="1">
      <c r="A176" s="399" t="s">
        <v>26</v>
      </c>
      <c r="B176" s="399"/>
      <c r="C176" s="399"/>
      <c r="D176" s="103">
        <f>D175*0.09</f>
        <v>7135.6904999999997</v>
      </c>
      <c r="E176" s="19"/>
      <c r="F176" s="91"/>
      <c r="G176" s="134"/>
      <c r="H176" s="132" t="s">
        <v>139</v>
      </c>
      <c r="I176" s="132">
        <v>2019</v>
      </c>
      <c r="J176" s="135"/>
    </row>
    <row r="177" spans="1:31" ht="18.75" hidden="1" customHeight="1">
      <c r="A177" s="399" t="s">
        <v>17</v>
      </c>
      <c r="B177" s="399"/>
      <c r="C177" s="399"/>
      <c r="D177" s="103">
        <f>D174-(D174*9/100)</f>
        <v>58931.099499999997</v>
      </c>
      <c r="E177" s="19"/>
      <c r="F177" s="119"/>
      <c r="G177" s="137">
        <v>1</v>
      </c>
      <c r="H177" s="132" t="str">
        <f>INDEX(H164:H176,G177)</f>
        <v>جانفي</v>
      </c>
      <c r="I177" s="132">
        <f>INDEX(I164:I176,J177)</f>
        <v>2012</v>
      </c>
      <c r="J177" s="137">
        <v>6</v>
      </c>
    </row>
    <row r="178" spans="1:31" ht="15" customHeight="1">
      <c r="A178" s="399" t="s">
        <v>27</v>
      </c>
      <c r="B178" s="399"/>
      <c r="C178" s="399"/>
      <c r="D178" s="103">
        <f>Moutaferikate!$R$26</f>
        <v>10624</v>
      </c>
      <c r="E178" s="8"/>
      <c r="F178" s="121"/>
      <c r="H178" s="137"/>
      <c r="I178" s="137"/>
      <c r="J178" s="120"/>
    </row>
    <row r="179" spans="1:31" ht="18" customHeight="1">
      <c r="A179" s="393" t="s">
        <v>141</v>
      </c>
      <c r="B179" s="394"/>
      <c r="C179" s="395"/>
      <c r="D179" s="103">
        <f>(D173-(D173*9/100))*10/100</f>
        <v>1321.866</v>
      </c>
      <c r="E179" s="8"/>
      <c r="F179" s="119"/>
      <c r="J179" s="120"/>
    </row>
    <row r="180" spans="1:31" ht="18" customHeight="1">
      <c r="A180" s="399" t="s">
        <v>37</v>
      </c>
      <c r="B180" s="399"/>
      <c r="C180" s="399"/>
      <c r="D180" s="103">
        <f>IF($G$15="نعم",$D$25*0.01,0)</f>
        <v>0</v>
      </c>
      <c r="J180" s="120"/>
    </row>
    <row r="181" spans="1:31" ht="18" customHeight="1">
      <c r="A181" s="393" t="s">
        <v>142</v>
      </c>
      <c r="B181" s="394"/>
      <c r="C181" s="395"/>
      <c r="D181" s="103">
        <f>D176+D178+D179+D180</f>
        <v>19081.556499999999</v>
      </c>
      <c r="F181" s="119"/>
      <c r="J181" s="120"/>
    </row>
    <row r="182" spans="1:31" ht="18" customHeight="1">
      <c r="A182" s="398" t="s">
        <v>18</v>
      </c>
      <c r="B182" s="398"/>
      <c r="C182" s="398"/>
      <c r="D182" s="102">
        <f>D175-D181</f>
        <v>60203.893499999998</v>
      </c>
      <c r="F182" s="119"/>
      <c r="J182" s="120"/>
      <c r="N182" s="15"/>
    </row>
    <row r="183" spans="1:31" ht="18" customHeight="1">
      <c r="A183" s="398" t="s">
        <v>59</v>
      </c>
      <c r="B183" s="398"/>
      <c r="C183" s="398"/>
      <c r="D183" s="102">
        <f>IF(G155&lt;=5,G155*600,5*600+(G155-5)*300)</f>
        <v>1200</v>
      </c>
      <c r="E183" s="52"/>
      <c r="F183" s="120"/>
      <c r="J183" s="120"/>
      <c r="AE183">
        <v>1</v>
      </c>
    </row>
    <row r="184" spans="1:31" ht="18" customHeight="1">
      <c r="A184" s="399" t="s">
        <v>60</v>
      </c>
      <c r="B184" s="399"/>
      <c r="C184" s="399"/>
      <c r="D184" s="103">
        <v>22.5</v>
      </c>
    </row>
    <row r="185" spans="1:31" ht="18" customHeight="1">
      <c r="A185" s="399" t="s">
        <v>61</v>
      </c>
      <c r="B185" s="399"/>
      <c r="C185" s="399"/>
      <c r="D185" s="103">
        <f>IF(G151="متزوج",IF(G153="ماكثة",800,0),0)</f>
        <v>0</v>
      </c>
      <c r="G185" s="122"/>
      <c r="H185" s="122"/>
      <c r="I185" s="122"/>
      <c r="J185" s="122"/>
    </row>
    <row r="186" spans="1:31" ht="18" customHeight="1">
      <c r="A186" s="399" t="s">
        <v>62</v>
      </c>
      <c r="B186" s="399"/>
      <c r="C186" s="399"/>
      <c r="D186" s="103">
        <f>E162*(D182/30)</f>
        <v>0</v>
      </c>
      <c r="E186" s="101"/>
      <c r="H186" s="81"/>
      <c r="I186" s="81"/>
    </row>
    <row r="187" spans="1:31" ht="18" customHeight="1">
      <c r="A187" s="398" t="s">
        <v>63</v>
      </c>
      <c r="B187" s="398"/>
      <c r="C187" s="398"/>
      <c r="D187" s="102">
        <f>(D182+D183+D184-D186+D185)</f>
        <v>61426.393499999998</v>
      </c>
    </row>
    <row r="188" spans="1:31" ht="18.75">
      <c r="A188" s="396"/>
      <c r="B188" s="138" t="s">
        <v>145</v>
      </c>
      <c r="C188" s="140">
        <f>A154</f>
        <v>0</v>
      </c>
      <c r="D188" s="151">
        <f ca="1">TODAY()</f>
        <v>42600</v>
      </c>
    </row>
    <row r="189" spans="1:31" ht="26.25">
      <c r="A189" s="397"/>
      <c r="B189" s="142" t="s">
        <v>148</v>
      </c>
      <c r="C189" s="141"/>
      <c r="D189" s="127"/>
    </row>
    <row r="190" spans="1:31" ht="20.25">
      <c r="A190" s="18"/>
      <c r="B190" s="18"/>
      <c r="F190" s="175" t="s">
        <v>55</v>
      </c>
      <c r="G190" s="201">
        <v>2</v>
      </c>
      <c r="K190" s="50"/>
      <c r="L190" s="51"/>
      <c r="M190" s="51"/>
    </row>
    <row r="191" spans="1:31" ht="18.75" customHeight="1">
      <c r="A191" s="90" t="s">
        <v>149</v>
      </c>
      <c r="B191" s="107">
        <f>'الإستعلامات '!B194</f>
        <v>0</v>
      </c>
      <c r="C191" s="108">
        <f>'الإستعلامات '!C194</f>
        <v>0</v>
      </c>
      <c r="F191" s="128"/>
      <c r="G191" s="203"/>
    </row>
    <row r="192" spans="1:31" ht="17.25" customHeight="1">
      <c r="A192" s="90" t="s">
        <v>64</v>
      </c>
      <c r="B192" s="109">
        <f>'الإستعلامات '!K194</f>
        <v>0</v>
      </c>
      <c r="C192" s="54"/>
      <c r="D192" s="54"/>
      <c r="E192" s="54"/>
      <c r="F192" s="175" t="s">
        <v>56</v>
      </c>
      <c r="G192" s="201">
        <v>1</v>
      </c>
      <c r="K192" s="92"/>
    </row>
    <row r="193" spans="1:11" ht="17.25" customHeight="1">
      <c r="A193" s="198" t="s">
        <v>150</v>
      </c>
      <c r="B193" s="167">
        <f>'الإستعلامات '!M194</f>
        <v>0</v>
      </c>
      <c r="C193" s="54"/>
      <c r="D193" s="54"/>
      <c r="E193" s="54"/>
      <c r="F193" s="175"/>
      <c r="G193" s="201"/>
      <c r="K193" s="92"/>
    </row>
    <row r="194" spans="1:11" ht="15.75" customHeight="1">
      <c r="A194" s="165" t="s">
        <v>151</v>
      </c>
      <c r="B194" s="177">
        <f>'الإستعلامات '!AH194</f>
        <v>0</v>
      </c>
      <c r="C194" s="165" t="s">
        <v>152</v>
      </c>
      <c r="D194" s="176">
        <f>'الإستعلامات '!AI194</f>
        <v>0</v>
      </c>
      <c r="E194" s="54"/>
      <c r="F194" s="125"/>
      <c r="G194" s="201"/>
      <c r="K194" s="92"/>
    </row>
    <row r="195" spans="1:11" ht="18" customHeight="1">
      <c r="A195" s="165" t="s">
        <v>187</v>
      </c>
      <c r="B195" s="178">
        <f>'الإستعلامات '!L194</f>
        <v>0</v>
      </c>
      <c r="C195" s="165" t="s">
        <v>188</v>
      </c>
      <c r="D195" s="179">
        <f>'الإستعلامات '!G194</f>
        <v>0</v>
      </c>
      <c r="F195" s="128"/>
      <c r="G195" s="203"/>
    </row>
    <row r="196" spans="1:11" ht="15.75">
      <c r="F196" s="129" t="s">
        <v>57</v>
      </c>
      <c r="G196" s="201">
        <v>40</v>
      </c>
    </row>
    <row r="197" spans="1:11" ht="21">
      <c r="A197" s="53" t="s">
        <v>237</v>
      </c>
      <c r="B197" s="271">
        <f>'الإستعلامات '!AJ194</f>
        <v>0</v>
      </c>
      <c r="C197" s="143" t="s">
        <v>238</v>
      </c>
      <c r="D197" s="270">
        <f>'الإستعلامات '!AK194</f>
        <v>0</v>
      </c>
      <c r="F197" s="128"/>
      <c r="G197" s="203"/>
      <c r="I197">
        <f>((45*Moutaferikate!H192)+(45*Moutaferikate!H193))*40/100</f>
        <v>0</v>
      </c>
    </row>
    <row r="198" spans="1:11" ht="18.75">
      <c r="A198" s="94"/>
      <c r="C198" s="105"/>
      <c r="D198" s="3" t="s">
        <v>189</v>
      </c>
      <c r="E198" s="106"/>
      <c r="F198" s="130" t="s">
        <v>58</v>
      </c>
      <c r="G198" s="180">
        <f>IF(G196="","",(G196/40)*(D201*3)*0.4)</f>
        <v>0</v>
      </c>
      <c r="H198" s="101">
        <f>E221*3</f>
        <v>0</v>
      </c>
    </row>
    <row r="199" spans="1:11" ht="15" customHeight="1">
      <c r="A199" s="398" t="s">
        <v>19</v>
      </c>
      <c r="B199" s="398"/>
      <c r="C199" s="398"/>
      <c r="D199" s="102">
        <f>45*Moutaferikate!H41</f>
        <v>0</v>
      </c>
      <c r="F199" s="199" t="s">
        <v>38</v>
      </c>
      <c r="G199" s="200" t="s">
        <v>36</v>
      </c>
      <c r="H199" s="132" t="s">
        <v>81</v>
      </c>
      <c r="I199" s="132">
        <v>2008</v>
      </c>
      <c r="J199" s="133"/>
      <c r="K199" s="54"/>
    </row>
    <row r="200" spans="1:11" ht="15" customHeight="1">
      <c r="A200" s="399" t="s">
        <v>20</v>
      </c>
      <c r="B200" s="399"/>
      <c r="C200" s="399"/>
      <c r="D200" s="103">
        <f>45*Moutaferikate!P41</f>
        <v>0</v>
      </c>
      <c r="F200" s="119"/>
      <c r="G200" s="134"/>
      <c r="H200" s="132" t="s">
        <v>82</v>
      </c>
      <c r="I200" s="132">
        <v>2009</v>
      </c>
      <c r="J200" s="135"/>
    </row>
    <row r="201" spans="1:11" ht="18.75" hidden="1" customHeight="1">
      <c r="A201" s="398" t="s">
        <v>21</v>
      </c>
      <c r="B201" s="398"/>
      <c r="C201" s="398"/>
      <c r="D201" s="102">
        <f>D199+D200</f>
        <v>0</v>
      </c>
      <c r="E201" s="206" t="s">
        <v>151</v>
      </c>
      <c r="F201" s="207">
        <v>11</v>
      </c>
      <c r="G201" s="131"/>
      <c r="H201" s="132" t="s">
        <v>83</v>
      </c>
      <c r="I201" s="132">
        <v>2010</v>
      </c>
      <c r="J201" s="135"/>
    </row>
    <row r="202" spans="1:11" ht="15" customHeight="1">
      <c r="A202" s="399" t="s">
        <v>22</v>
      </c>
      <c r="B202" s="399"/>
      <c r="C202" s="399"/>
      <c r="D202" s="103">
        <f>D199*D194*0.04</f>
        <v>0</v>
      </c>
      <c r="E202" s="208"/>
      <c r="F202" s="209"/>
      <c r="G202" s="131"/>
      <c r="H202" s="132" t="s">
        <v>143</v>
      </c>
      <c r="I202" s="132">
        <v>2011</v>
      </c>
      <c r="J202" s="135"/>
    </row>
    <row r="203" spans="1:11" ht="15" customHeight="1">
      <c r="A203" s="399" t="s">
        <v>25</v>
      </c>
      <c r="B203" s="399"/>
      <c r="C203" s="399"/>
      <c r="D203" s="103">
        <f>IF( B194=0,0,IF(B194&lt;=10,2000,IF(B194&lt;13,2500,3000)))</f>
        <v>0</v>
      </c>
      <c r="E203" s="206" t="s">
        <v>152</v>
      </c>
      <c r="F203" s="207">
        <v>7</v>
      </c>
      <c r="G203" s="131"/>
      <c r="H203" s="132" t="s">
        <v>131</v>
      </c>
      <c r="I203" s="132">
        <v>2011</v>
      </c>
      <c r="J203" s="135"/>
    </row>
    <row r="204" spans="1:11" ht="15" customHeight="1">
      <c r="A204" s="399" t="s">
        <v>147</v>
      </c>
      <c r="B204" s="399"/>
      <c r="C204" s="399"/>
      <c r="D204" s="103">
        <f>IF(B194&lt;=12,D201*0.15,D201*0.15)</f>
        <v>0</v>
      </c>
      <c r="G204" s="131"/>
      <c r="H204" s="132" t="s">
        <v>132</v>
      </c>
      <c r="I204" s="132">
        <v>2012</v>
      </c>
      <c r="J204" s="135"/>
    </row>
    <row r="205" spans="1:11" ht="15" customHeight="1">
      <c r="A205" s="399" t="s">
        <v>23</v>
      </c>
      <c r="B205" s="399"/>
      <c r="C205" s="399"/>
      <c r="D205" s="103">
        <f>IF(B194&lt;=12,D201*0.4,D201*0.45)</f>
        <v>0</v>
      </c>
      <c r="E205" s="208"/>
      <c r="F205" s="209"/>
      <c r="G205" s="131"/>
      <c r="H205" s="132" t="s">
        <v>133</v>
      </c>
      <c r="I205" s="132">
        <v>2013</v>
      </c>
      <c r="J205" s="135"/>
    </row>
    <row r="206" spans="1:11" ht="15" customHeight="1">
      <c r="A206" s="399" t="s">
        <v>24</v>
      </c>
      <c r="B206" s="399"/>
      <c r="C206" s="399"/>
      <c r="D206" s="103">
        <f>IF(B194=0,0,IF(B194=10,2000,IF(B194&lt;10,2500,1500)))</f>
        <v>0</v>
      </c>
      <c r="E206" s="210" t="s">
        <v>150</v>
      </c>
      <c r="F206" s="211" t="s">
        <v>39</v>
      </c>
      <c r="G206" s="134"/>
      <c r="H206" s="132" t="s">
        <v>134</v>
      </c>
      <c r="I206" s="132">
        <v>2014</v>
      </c>
      <c r="J206" s="135"/>
    </row>
    <row r="207" spans="1:11" ht="15" customHeight="1">
      <c r="A207" s="399" t="s">
        <v>48</v>
      </c>
      <c r="B207" s="399"/>
      <c r="C207" s="399"/>
      <c r="D207" s="103">
        <f>Moutaferikate!K211*45</f>
        <v>0</v>
      </c>
      <c r="F207" s="119"/>
      <c r="G207" s="134"/>
      <c r="H207" s="132" t="s">
        <v>135</v>
      </c>
      <c r="I207" s="132">
        <v>2015</v>
      </c>
      <c r="J207" s="135"/>
    </row>
    <row r="208" spans="1:11" ht="15" customHeight="1">
      <c r="A208" s="400" t="s">
        <v>140</v>
      </c>
      <c r="B208" s="401"/>
      <c r="C208" s="402"/>
      <c r="D208" s="103">
        <f>G198/3</f>
        <v>0</v>
      </c>
      <c r="E208" s="101"/>
      <c r="F208" s="119"/>
      <c r="G208" s="131"/>
      <c r="H208" s="132" t="s">
        <v>136</v>
      </c>
      <c r="I208" s="132">
        <v>2016</v>
      </c>
      <c r="J208" s="135"/>
    </row>
    <row r="209" spans="1:31" ht="0.75" customHeight="1">
      <c r="A209" s="98"/>
      <c r="B209" s="99"/>
      <c r="C209" s="100"/>
      <c r="D209" s="104">
        <f>SUM(D201:D207)</f>
        <v>0</v>
      </c>
      <c r="E209" s="101"/>
      <c r="F209" s="119"/>
      <c r="G209" s="131"/>
      <c r="H209" s="132" t="s">
        <v>137</v>
      </c>
      <c r="I209" s="132">
        <v>2017</v>
      </c>
      <c r="J209" s="135"/>
    </row>
    <row r="210" spans="1:31" ht="15" customHeight="1">
      <c r="A210" s="398" t="s">
        <v>16</v>
      </c>
      <c r="B210" s="398"/>
      <c r="C210" s="398"/>
      <c r="D210" s="102">
        <f>D201+D202+D203+D204+D205+D206+D207+D208</f>
        <v>0</v>
      </c>
      <c r="E210" s="15"/>
      <c r="F210" s="119"/>
      <c r="G210" s="131"/>
      <c r="H210" s="136" t="s">
        <v>138</v>
      </c>
      <c r="I210" s="132">
        <v>2018</v>
      </c>
      <c r="J210" s="135"/>
    </row>
    <row r="211" spans="1:31" ht="15" customHeight="1">
      <c r="A211" s="399" t="s">
        <v>26</v>
      </c>
      <c r="B211" s="399"/>
      <c r="C211" s="399"/>
      <c r="D211" s="103">
        <f>D210*0.09</f>
        <v>0</v>
      </c>
      <c r="E211" s="19"/>
      <c r="F211" s="91"/>
      <c r="G211" s="134"/>
      <c r="H211" s="132" t="s">
        <v>139</v>
      </c>
      <c r="I211" s="132">
        <v>2019</v>
      </c>
      <c r="J211" s="135"/>
    </row>
    <row r="212" spans="1:31" ht="18.75" hidden="1" customHeight="1">
      <c r="A212" s="399" t="s">
        <v>17</v>
      </c>
      <c r="B212" s="399"/>
      <c r="C212" s="399"/>
      <c r="D212" s="103">
        <f>D209-(D209*9/100)</f>
        <v>0</v>
      </c>
      <c r="E212" s="19"/>
      <c r="F212" s="119"/>
      <c r="G212" s="137">
        <v>1</v>
      </c>
      <c r="H212" s="132" t="str">
        <f>INDEX(H199:H211,G212)</f>
        <v>جانفي</v>
      </c>
      <c r="I212" s="132">
        <f>INDEX(I199:I211,J212)</f>
        <v>2012</v>
      </c>
      <c r="J212" s="137">
        <v>6</v>
      </c>
    </row>
    <row r="213" spans="1:31" ht="15" customHeight="1">
      <c r="A213" s="399" t="s">
        <v>27</v>
      </c>
      <c r="B213" s="399"/>
      <c r="C213" s="399"/>
      <c r="D213" s="103">
        <f>Moutaferikate!$R$26</f>
        <v>10624</v>
      </c>
      <c r="E213" s="8"/>
      <c r="F213" s="121"/>
      <c r="H213" s="137"/>
      <c r="I213" s="137"/>
      <c r="J213" s="120"/>
    </row>
    <row r="214" spans="1:31" ht="18" customHeight="1">
      <c r="A214" s="393" t="s">
        <v>141</v>
      </c>
      <c r="B214" s="394"/>
      <c r="C214" s="395"/>
      <c r="D214" s="103">
        <f>(D208-(D208*9/100))*10/100</f>
        <v>0</v>
      </c>
      <c r="E214" s="8"/>
      <c r="F214" s="119"/>
      <c r="J214" s="120"/>
    </row>
    <row r="215" spans="1:31" ht="18" customHeight="1">
      <c r="A215" s="399" t="s">
        <v>37</v>
      </c>
      <c r="B215" s="399"/>
      <c r="C215" s="399"/>
      <c r="D215" s="103">
        <f>IF($G$15="نعم",$D$25*0.01,0)</f>
        <v>0</v>
      </c>
      <c r="J215" s="120"/>
    </row>
    <row r="216" spans="1:31" ht="18" customHeight="1">
      <c r="A216" s="393" t="s">
        <v>142</v>
      </c>
      <c r="B216" s="394"/>
      <c r="C216" s="395"/>
      <c r="D216" s="103">
        <f>D211+D213+D214+D215</f>
        <v>10624</v>
      </c>
      <c r="F216" s="119"/>
      <c r="J216" s="120"/>
    </row>
    <row r="217" spans="1:31" ht="18" customHeight="1">
      <c r="A217" s="398" t="s">
        <v>18</v>
      </c>
      <c r="B217" s="398"/>
      <c r="C217" s="398"/>
      <c r="D217" s="102">
        <f>D210-D216</f>
        <v>-10624</v>
      </c>
      <c r="F217" s="119"/>
      <c r="J217" s="120"/>
      <c r="N217" s="15"/>
    </row>
    <row r="218" spans="1:31" ht="18" customHeight="1">
      <c r="A218" s="398" t="s">
        <v>59</v>
      </c>
      <c r="B218" s="398"/>
      <c r="C218" s="398"/>
      <c r="D218" s="102">
        <f>IF(G190&lt;=5,G190*600,5*600+(G190-5)*300)</f>
        <v>1200</v>
      </c>
      <c r="E218" s="52"/>
      <c r="F218" s="120"/>
      <c r="J218" s="120"/>
      <c r="AE218">
        <v>1</v>
      </c>
    </row>
    <row r="219" spans="1:31" ht="18" customHeight="1">
      <c r="A219" s="399" t="s">
        <v>60</v>
      </c>
      <c r="B219" s="399"/>
      <c r="C219" s="399"/>
      <c r="D219" s="103">
        <v>22.5</v>
      </c>
    </row>
    <row r="220" spans="1:31" ht="18" customHeight="1">
      <c r="A220" s="399" t="s">
        <v>61</v>
      </c>
      <c r="B220" s="399"/>
      <c r="C220" s="399"/>
      <c r="D220" s="103">
        <f>IF(G186="متزوج",IF(G188="ماكثة",800,0),0)</f>
        <v>0</v>
      </c>
      <c r="G220" s="122"/>
      <c r="H220" s="122"/>
      <c r="I220" s="122"/>
      <c r="J220" s="122"/>
    </row>
    <row r="221" spans="1:31" ht="18" customHeight="1">
      <c r="A221" s="399" t="s">
        <v>62</v>
      </c>
      <c r="B221" s="399"/>
      <c r="C221" s="399"/>
      <c r="D221" s="103">
        <f>E197*(D217/30)</f>
        <v>0</v>
      </c>
      <c r="E221" s="101"/>
      <c r="H221" s="81"/>
      <c r="I221" s="81"/>
    </row>
    <row r="222" spans="1:31" ht="18" customHeight="1">
      <c r="A222" s="398" t="s">
        <v>63</v>
      </c>
      <c r="B222" s="398"/>
      <c r="C222" s="398"/>
      <c r="D222" s="102">
        <f>(D217+D218+D219-D221+D220)</f>
        <v>-9401.5</v>
      </c>
    </row>
    <row r="223" spans="1:31" ht="18.75">
      <c r="A223" s="396"/>
      <c r="B223" s="138" t="s">
        <v>145</v>
      </c>
      <c r="C223" s="140">
        <f>A189</f>
        <v>0</v>
      </c>
      <c r="D223" s="151">
        <f ca="1">TODAY()</f>
        <v>42600</v>
      </c>
    </row>
    <row r="224" spans="1:31" ht="26.25">
      <c r="A224" s="397"/>
      <c r="B224" s="142" t="s">
        <v>148</v>
      </c>
      <c r="C224" s="141"/>
      <c r="D224" s="127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150">
    <mergeCell ref="A218:C218"/>
    <mergeCell ref="A219:C219"/>
    <mergeCell ref="A220:C220"/>
    <mergeCell ref="A221:C221"/>
    <mergeCell ref="A222:C222"/>
    <mergeCell ref="A223:A224"/>
    <mergeCell ref="A212:C212"/>
    <mergeCell ref="A213:C213"/>
    <mergeCell ref="A214:C214"/>
    <mergeCell ref="A215:C215"/>
    <mergeCell ref="A216:C216"/>
    <mergeCell ref="A217:C217"/>
    <mergeCell ref="A205:C205"/>
    <mergeCell ref="A206:C206"/>
    <mergeCell ref="A207:C207"/>
    <mergeCell ref="A208:C208"/>
    <mergeCell ref="A210:C210"/>
    <mergeCell ref="A211:C211"/>
    <mergeCell ref="A199:C199"/>
    <mergeCell ref="A200:C200"/>
    <mergeCell ref="A201:C201"/>
    <mergeCell ref="A202:C202"/>
    <mergeCell ref="A203:C203"/>
    <mergeCell ref="A204:C204"/>
    <mergeCell ref="A188:A189"/>
    <mergeCell ref="A180:C180"/>
    <mergeCell ref="A181:C181"/>
    <mergeCell ref="A182:C182"/>
    <mergeCell ref="A183:C183"/>
    <mergeCell ref="A184:C184"/>
    <mergeCell ref="A185:C185"/>
    <mergeCell ref="A178:C178"/>
    <mergeCell ref="A179:C179"/>
    <mergeCell ref="A186:C186"/>
    <mergeCell ref="A187:C187"/>
    <mergeCell ref="A173:C173"/>
    <mergeCell ref="A175:C175"/>
    <mergeCell ref="A176:C176"/>
    <mergeCell ref="A177:C177"/>
    <mergeCell ref="A169:C169"/>
    <mergeCell ref="A170:C170"/>
    <mergeCell ref="A171:C171"/>
    <mergeCell ref="A172:C172"/>
    <mergeCell ref="A165:C165"/>
    <mergeCell ref="A166:C166"/>
    <mergeCell ref="A167:C167"/>
    <mergeCell ref="A168:C168"/>
    <mergeCell ref="A150:C150"/>
    <mergeCell ref="A151:C151"/>
    <mergeCell ref="A152:A153"/>
    <mergeCell ref="A164:C164"/>
    <mergeCell ref="A146:C146"/>
    <mergeCell ref="A147:C147"/>
    <mergeCell ref="A148:C148"/>
    <mergeCell ref="A149:C149"/>
    <mergeCell ref="A142:C142"/>
    <mergeCell ref="A143:C143"/>
    <mergeCell ref="A144:C144"/>
    <mergeCell ref="A145:C145"/>
    <mergeCell ref="A137:C137"/>
    <mergeCell ref="A139:C139"/>
    <mergeCell ref="A140:C140"/>
    <mergeCell ref="A141:C141"/>
    <mergeCell ref="A133:C133"/>
    <mergeCell ref="A134:C134"/>
    <mergeCell ref="A135:C135"/>
    <mergeCell ref="A136:C136"/>
    <mergeCell ref="A129:C129"/>
    <mergeCell ref="A130:C130"/>
    <mergeCell ref="A131:C131"/>
    <mergeCell ref="A132:C132"/>
    <mergeCell ref="A115:C115"/>
    <mergeCell ref="A116:A117"/>
    <mergeCell ref="B118:E118"/>
    <mergeCell ref="A128:C128"/>
    <mergeCell ref="A111:C111"/>
    <mergeCell ref="A112:C112"/>
    <mergeCell ref="A113:C113"/>
    <mergeCell ref="A114:C114"/>
    <mergeCell ref="A107:C107"/>
    <mergeCell ref="A108:C108"/>
    <mergeCell ref="A109:C109"/>
    <mergeCell ref="A110:C110"/>
    <mergeCell ref="A103:C103"/>
    <mergeCell ref="A104:C104"/>
    <mergeCell ref="A105:C105"/>
    <mergeCell ref="A106:C106"/>
    <mergeCell ref="A98:C98"/>
    <mergeCell ref="A99:C99"/>
    <mergeCell ref="A100:C100"/>
    <mergeCell ref="A101:C101"/>
    <mergeCell ref="A94:C94"/>
    <mergeCell ref="A95:C95"/>
    <mergeCell ref="A96:C96"/>
    <mergeCell ref="A97:C97"/>
    <mergeCell ref="A78:D78"/>
    <mergeCell ref="B82:E82"/>
    <mergeCell ref="A92:C92"/>
    <mergeCell ref="A93:C93"/>
    <mergeCell ref="A21:C21"/>
    <mergeCell ref="A15:C15"/>
    <mergeCell ref="A16:C16"/>
    <mergeCell ref="A17:C17"/>
    <mergeCell ref="A22:C22"/>
    <mergeCell ref="A26:C26"/>
    <mergeCell ref="A27:C27"/>
    <mergeCell ref="A24:C24"/>
    <mergeCell ref="A1:D1"/>
    <mergeCell ref="A39:A40"/>
    <mergeCell ref="A18:C18"/>
    <mergeCell ref="A19:C19"/>
    <mergeCell ref="A20:C20"/>
    <mergeCell ref="A30:C30"/>
    <mergeCell ref="A32:C32"/>
    <mergeCell ref="A28:C28"/>
    <mergeCell ref="A23:C23"/>
    <mergeCell ref="B5:E5"/>
    <mergeCell ref="A54:C54"/>
    <mergeCell ref="A55:C55"/>
    <mergeCell ref="A29:C29"/>
    <mergeCell ref="A35:C35"/>
    <mergeCell ref="A36:C36"/>
    <mergeCell ref="A37:C37"/>
    <mergeCell ref="A38:C38"/>
    <mergeCell ref="A31:C31"/>
    <mergeCell ref="A63:C63"/>
    <mergeCell ref="A64:C64"/>
    <mergeCell ref="A65:C65"/>
    <mergeCell ref="A33:C33"/>
    <mergeCell ref="A34:C34"/>
    <mergeCell ref="B41:E41"/>
    <mergeCell ref="A51:C51"/>
    <mergeCell ref="A52:C52"/>
    <mergeCell ref="A53:C53"/>
    <mergeCell ref="A56:C56"/>
    <mergeCell ref="A57:C57"/>
    <mergeCell ref="A58:C58"/>
    <mergeCell ref="A59:C59"/>
    <mergeCell ref="A60:C60"/>
    <mergeCell ref="A62:C62"/>
    <mergeCell ref="A66:C66"/>
    <mergeCell ref="A75:A76"/>
    <mergeCell ref="A69:C69"/>
    <mergeCell ref="A70:C70"/>
    <mergeCell ref="A71:C71"/>
    <mergeCell ref="A72:C72"/>
    <mergeCell ref="A73:C73"/>
    <mergeCell ref="A74:C74"/>
    <mergeCell ref="A67:C67"/>
    <mergeCell ref="A68:C68"/>
  </mergeCells>
  <phoneticPr fontId="4" type="noConversion"/>
  <dataValidations xWindow="375" yWindow="164" count="11">
    <dataValidation type="whole" allowBlank="1" showInputMessage="1" showErrorMessage="1" errorTitle="حذاري" error="عدد الأولاد الأكبر من 10 سنوات أقل أو يساوي عدد الأولاد الكلي" sqref="G11 G47 G88 G124 G160 G195">
      <formula1>0</formula1>
      <formula2>G7</formula2>
    </dataValidation>
    <dataValidation type="whole" allowBlank="1" showInputMessage="1" showErrorMessage="1" errorTitle="حذاري" error="عدد الأولاد الأكبر من 10 سنوات أقل أو يساوي عدد الأولاد الكلي" sqref="G8:G9 G44:G45 G85:G86 G121:G122 G157:G158 G192:G193">
      <formula1>0</formula1>
      <formula2>G6</formula2>
    </dataValidation>
    <dataValidation type="whole" allowBlank="1" showInputMessage="1" showErrorMessage="1" errorTitle="حذاري" error="عدد الأولاد الأكبر من 10 سنوات أقل أو يساوي عدد الأولاد الكلي" sqref="G10 G46 G87 G123 G159 G194">
      <formula1>0</formula1>
      <formula2>G7</formula2>
    </dataValidation>
    <dataValidation type="list" allowBlank="1" showInputMessage="1" showErrorMessage="1" sqref="F17 F166 F130 F94 F53 F201">
      <formula1>classe</formula1>
    </dataValidation>
    <dataValidation type="list" allowBlank="1" showInputMessage="1" showErrorMessage="1" sqref="F19 F168 F132 F96 F55 F203">
      <formula1>ech</formula1>
    </dataValidation>
    <dataValidation type="list" allowBlank="1" showInputMessage="1" showErrorMessage="1" sqref="F27 F171 F176 F135 F140 F99 F104 F58 F63 F22 F206 F211">
      <formula1>resp</formula1>
    </dataValidation>
    <dataValidation type="list" allowBlank="1" showInputMessage="1" showErrorMessage="1" sqref="G15 G164 G128 G92 G51 G199">
      <formula1>minatec</formula1>
    </dataValidation>
    <dataValidation type="list" allowBlank="1" showInputMessage="1" showErrorMessage="1" sqref="G2 G79">
      <formula1>cf</formula1>
    </dataValidation>
    <dataValidation type="whole" allowBlank="1" showInputMessage="1" showErrorMessage="1" sqref="G6 G155 G119 G83 G42 G190">
      <formula1>0</formula1>
      <formula2>20</formula2>
    </dataValidation>
    <dataValidation type="list" allowBlank="1" showInputMessage="1" showErrorMessage="1" sqref="G4 G81">
      <formula1>tra</formula1>
    </dataValidation>
    <dataValidation type="decimal" allowBlank="1" showInputMessage="1" showErrorMessage="1" sqref="G12 G161 G125 G89 G48 G196">
      <formula1>0</formula1>
      <formula2>40</formula2>
    </dataValidation>
  </dataValidations>
  <pageMargins left="0.75" right="0.75" top="1" bottom="1" header="0.4921259845" footer="0.4921259845"/>
  <pageSetup paperSize="9" orientation="portrait" r:id="rId1"/>
  <headerFooter alignWithMargins="0"/>
  <rowBreaks count="3" manualBreakCount="3">
    <brk id="42" max="8" man="1"/>
    <brk id="76" max="8" man="1"/>
    <brk id="154" max="8" man="1"/>
  </rowBreaks>
  <colBreaks count="1" manualBreakCount="1">
    <brk id="4" max="226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 enableFormatConditionsCalculation="0">
    <tabColor indexed="10"/>
  </sheetPr>
  <dimension ref="A1:J42"/>
  <sheetViews>
    <sheetView rightToLeft="1" view="pageBreakPreview" workbookViewId="0">
      <selection activeCell="F14" sqref="F14:H14"/>
    </sheetView>
  </sheetViews>
  <sheetFormatPr baseColWidth="10" defaultColWidth="11.42578125" defaultRowHeight="12.75"/>
  <cols>
    <col min="1" max="1" width="8.7109375" customWidth="1"/>
    <col min="2" max="2" width="13.140625" customWidth="1"/>
    <col min="3" max="3" width="8.7109375" customWidth="1"/>
    <col min="4" max="4" width="9.5703125" customWidth="1"/>
    <col min="5" max="5" width="5" bestFit="1" customWidth="1"/>
    <col min="6" max="6" width="8.7109375" customWidth="1"/>
    <col min="7" max="7" width="7.42578125" customWidth="1"/>
    <col min="8" max="8" width="7" customWidth="1"/>
    <col min="9" max="9" width="4.28515625" customWidth="1"/>
  </cols>
  <sheetData>
    <row r="1" spans="1:10" ht="22.5">
      <c r="A1" s="411" t="s">
        <v>190</v>
      </c>
      <c r="B1" s="411"/>
      <c r="C1" s="411"/>
      <c r="D1" s="411"/>
      <c r="E1" s="411"/>
      <c r="F1" s="411"/>
      <c r="G1" s="411"/>
      <c r="H1" s="411"/>
      <c r="I1" s="411"/>
      <c r="J1" s="411"/>
    </row>
    <row r="2" spans="1:10" ht="18.75" customHeight="1">
      <c r="A2" s="411" t="s">
        <v>191</v>
      </c>
      <c r="B2" s="411"/>
      <c r="C2" s="411"/>
      <c r="D2" s="411"/>
      <c r="E2" s="411"/>
      <c r="F2" s="411"/>
      <c r="G2" s="411"/>
      <c r="H2" s="411"/>
      <c r="I2" s="411"/>
      <c r="J2" s="411"/>
    </row>
    <row r="3" spans="1:10" ht="21" customHeight="1">
      <c r="A3" s="412" t="s">
        <v>192</v>
      </c>
      <c r="B3" s="412"/>
      <c r="C3" s="412"/>
      <c r="D3" s="412"/>
      <c r="E3" s="412"/>
      <c r="F3" s="412"/>
      <c r="G3" s="412"/>
      <c r="H3" s="412"/>
      <c r="I3" s="412"/>
      <c r="J3" s="412"/>
    </row>
    <row r="4" spans="1:10" ht="20.25">
      <c r="A4" s="181"/>
    </row>
    <row r="5" spans="1:10" ht="20.25">
      <c r="A5" s="182" t="s">
        <v>193</v>
      </c>
    </row>
    <row r="6" spans="1:10" ht="20.25">
      <c r="A6" s="183"/>
    </row>
    <row r="7" spans="1:10" ht="20.25">
      <c r="A7" s="181" t="s">
        <v>260</v>
      </c>
    </row>
    <row r="8" spans="1:10" ht="20.25">
      <c r="A8" s="181" t="s">
        <v>261</v>
      </c>
    </row>
    <row r="10" spans="1:10" ht="20.25">
      <c r="A10" s="196" t="s">
        <v>198</v>
      </c>
      <c r="D10" s="408" t="str">
        <f>'الإستعلامات '!B159</f>
        <v xml:space="preserve">قارة عشيرة </v>
      </c>
      <c r="E10" s="408"/>
      <c r="F10" s="408"/>
      <c r="G10" s="408" t="str">
        <f>'الإستعلامات '!C159</f>
        <v>محمد</v>
      </c>
      <c r="H10" s="408"/>
    </row>
    <row r="11" spans="1:10" ht="20.25">
      <c r="A11" s="193" t="s">
        <v>199</v>
      </c>
      <c r="B11" s="194"/>
      <c r="C11" s="413">
        <f>'الإستعلامات '!E159</f>
        <v>0</v>
      </c>
      <c r="D11" s="413"/>
      <c r="E11" s="195" t="s">
        <v>197</v>
      </c>
      <c r="F11" s="413" t="str">
        <f>'الإستعلامات '!F159</f>
        <v xml:space="preserve">الكريمية   ولاية الشلف </v>
      </c>
      <c r="G11" s="413"/>
      <c r="H11" s="413"/>
    </row>
    <row r="12" spans="1:10" ht="22.5" customHeight="1">
      <c r="A12" s="197" t="s">
        <v>203</v>
      </c>
      <c r="E12" s="405">
        <f>'الإستعلامات '!I159</f>
        <v>640201017566</v>
      </c>
      <c r="F12" s="406"/>
      <c r="G12" s="406"/>
      <c r="H12" s="406"/>
    </row>
    <row r="13" spans="1:10">
      <c r="A13" s="184"/>
    </row>
    <row r="14" spans="1:10" ht="18.75">
      <c r="A14" s="193" t="s">
        <v>200</v>
      </c>
      <c r="C14" s="407">
        <v>31675</v>
      </c>
      <c r="D14" s="408"/>
      <c r="E14" s="165" t="s">
        <v>204</v>
      </c>
      <c r="F14" s="407">
        <v>42247</v>
      </c>
      <c r="G14" s="407"/>
      <c r="H14" s="407"/>
    </row>
    <row r="16" spans="1:10" ht="22.5" customHeight="1">
      <c r="A16" s="181" t="s">
        <v>201</v>
      </c>
      <c r="C16" s="408" t="str">
        <f>'الإستعلامات '!K159</f>
        <v xml:space="preserve">معلم مدرسة ابتدائية </v>
      </c>
      <c r="D16" s="408"/>
      <c r="E16" s="408"/>
    </row>
    <row r="17" spans="1:10" ht="12.75" customHeight="1">
      <c r="A17" s="185"/>
    </row>
    <row r="18" spans="1:10" ht="20.25">
      <c r="A18" s="181" t="s">
        <v>202</v>
      </c>
      <c r="C18" s="410">
        <f>'كشف 1'!D15</f>
        <v>26010</v>
      </c>
      <c r="D18" s="410"/>
      <c r="E18" s="410"/>
    </row>
    <row r="19" spans="1:10" ht="20.25">
      <c r="A19" s="185"/>
    </row>
    <row r="20" spans="1:10" ht="15.75">
      <c r="A20" s="191" t="s">
        <v>196</v>
      </c>
      <c r="B20" s="192"/>
      <c r="C20" s="192"/>
      <c r="D20" s="192"/>
      <c r="E20" s="192"/>
      <c r="F20" s="192"/>
      <c r="G20" s="192"/>
      <c r="H20" s="192"/>
      <c r="I20" s="192"/>
      <c r="J20" s="192"/>
    </row>
    <row r="21" spans="1:10" ht="20.25">
      <c r="A21" s="181"/>
    </row>
    <row r="22" spans="1:10" ht="20.25">
      <c r="A22" s="181"/>
    </row>
    <row r="23" spans="1:10" ht="25.5">
      <c r="A23" s="409" t="s">
        <v>194</v>
      </c>
      <c r="B23" s="409"/>
      <c r="C23" s="409"/>
      <c r="D23" s="409"/>
      <c r="E23" s="409"/>
      <c r="F23" s="409"/>
      <c r="G23" s="409"/>
      <c r="H23" s="409"/>
      <c r="I23" s="409"/>
      <c r="J23" s="409"/>
    </row>
    <row r="29" spans="1:10">
      <c r="A29" s="186"/>
    </row>
    <row r="30" spans="1:10">
      <c r="A30" s="186"/>
    </row>
    <row r="32" spans="1:10" ht="23.25">
      <c r="A32" s="187"/>
    </row>
    <row r="35" spans="1:1" ht="15.75">
      <c r="A35" s="189"/>
    </row>
    <row r="36" spans="1:1" ht="18.75">
      <c r="A36" s="188" t="s">
        <v>195</v>
      </c>
    </row>
    <row r="37" spans="1:1" ht="15.75">
      <c r="A37" s="189"/>
    </row>
    <row r="38" spans="1:1" ht="15.75">
      <c r="A38" s="189"/>
    </row>
    <row r="39" spans="1:1" ht="15.75">
      <c r="A39" s="189"/>
    </row>
    <row r="40" spans="1:1" ht="15.75">
      <c r="A40" s="189"/>
    </row>
    <row r="41" spans="1:1" ht="15.75">
      <c r="A41" s="189"/>
    </row>
    <row r="42" spans="1:1" ht="20.25">
      <c r="A42" s="190"/>
    </row>
  </sheetData>
  <sheetProtection formatCells="0" formatColumns="0" formatRows="0" insertColumns="0" insertRows="0" insertHyperlinks="0" deleteColumns="0" deleteRows="0" sort="0" autoFilter="0" pivotTables="0"/>
  <mergeCells count="13">
    <mergeCell ref="A1:J1"/>
    <mergeCell ref="A2:J2"/>
    <mergeCell ref="A3:J3"/>
    <mergeCell ref="C11:D11"/>
    <mergeCell ref="F11:H11"/>
    <mergeCell ref="G10:H10"/>
    <mergeCell ref="D10:F10"/>
    <mergeCell ref="E12:H12"/>
    <mergeCell ref="C14:D14"/>
    <mergeCell ref="F14:H14"/>
    <mergeCell ref="A23:J23"/>
    <mergeCell ref="C16:E16"/>
    <mergeCell ref="C18:E18"/>
  </mergeCells>
  <phoneticPr fontId="4" type="noConversion"/>
  <pageMargins left="0.75" right="0.75" top="1" bottom="1" header="0.4921259845" footer="0.4921259845"/>
  <pageSetup paperSize="9"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2:A61"/>
  <sheetViews>
    <sheetView rightToLeft="1" topLeftCell="A3" workbookViewId="0">
      <selection activeCell="A12" sqref="A12"/>
    </sheetView>
  </sheetViews>
  <sheetFormatPr baseColWidth="10" defaultColWidth="11.42578125" defaultRowHeight="12.75"/>
  <cols>
    <col min="1" max="1" width="40.7109375" customWidth="1"/>
  </cols>
  <sheetData>
    <row r="2" spans="1:1" ht="13.5" thickBot="1"/>
    <row r="3" spans="1:1" ht="15">
      <c r="A3" s="82" t="s">
        <v>84</v>
      </c>
    </row>
    <row r="4" spans="1:1">
      <c r="A4" s="83"/>
    </row>
    <row r="5" spans="1:1" ht="18.75">
      <c r="A5" s="84" t="s">
        <v>44</v>
      </c>
    </row>
    <row r="6" spans="1:1" ht="18.75">
      <c r="A6" s="84" t="s">
        <v>144</v>
      </c>
    </row>
    <row r="7" spans="1:1" ht="18.75">
      <c r="A7" s="84" t="s">
        <v>85</v>
      </c>
    </row>
    <row r="8" spans="1:1" ht="18.75">
      <c r="A8" s="84" t="s">
        <v>86</v>
      </c>
    </row>
    <row r="9" spans="1:1" ht="18.75">
      <c r="A9" s="84" t="s">
        <v>87</v>
      </c>
    </row>
    <row r="10" spans="1:1" ht="18.75">
      <c r="A10" s="85" t="s">
        <v>88</v>
      </c>
    </row>
    <row r="11" spans="1:1" ht="18.75">
      <c r="A11" s="85" t="s">
        <v>89</v>
      </c>
    </row>
    <row r="12" spans="1:1" ht="18.75">
      <c r="A12" s="84" t="s">
        <v>90</v>
      </c>
    </row>
    <row r="13" spans="1:1" ht="18.75">
      <c r="A13" s="86" t="s">
        <v>91</v>
      </c>
    </row>
    <row r="14" spans="1:1" ht="18.75">
      <c r="A14" s="86" t="s">
        <v>92</v>
      </c>
    </row>
    <row r="15" spans="1:1" ht="18.75">
      <c r="A15" s="86" t="s">
        <v>93</v>
      </c>
    </row>
    <row r="16" spans="1:1" ht="18.75">
      <c r="A16" s="84" t="s">
        <v>94</v>
      </c>
    </row>
    <row r="17" spans="1:1" ht="18.75">
      <c r="A17" s="86" t="s">
        <v>95</v>
      </c>
    </row>
    <row r="18" spans="1:1" ht="37.5">
      <c r="A18" s="87" t="s">
        <v>96</v>
      </c>
    </row>
    <row r="19" spans="1:1" ht="37.5">
      <c r="A19" s="87" t="s">
        <v>97</v>
      </c>
    </row>
    <row r="20" spans="1:1" ht="18.75">
      <c r="A20" s="87" t="s">
        <v>98</v>
      </c>
    </row>
    <row r="21" spans="1:1" ht="18.75">
      <c r="A21" s="84" t="s">
        <v>99</v>
      </c>
    </row>
    <row r="22" spans="1:1" ht="18.75">
      <c r="A22" s="84" t="s">
        <v>100</v>
      </c>
    </row>
    <row r="23" spans="1:1" ht="18.75">
      <c r="A23" s="84" t="s">
        <v>101</v>
      </c>
    </row>
    <row r="24" spans="1:1" ht="18.75">
      <c r="A24" s="84" t="s">
        <v>102</v>
      </c>
    </row>
    <row r="25" spans="1:1" ht="18.75">
      <c r="A25" s="84" t="s">
        <v>103</v>
      </c>
    </row>
    <row r="26" spans="1:1" ht="18.75">
      <c r="A26" s="84" t="s">
        <v>104</v>
      </c>
    </row>
    <row r="27" spans="1:1" ht="18.75">
      <c r="A27" s="84" t="s">
        <v>105</v>
      </c>
    </row>
    <row r="28" spans="1:1" ht="18.75">
      <c r="A28" s="84" t="s">
        <v>79</v>
      </c>
    </row>
    <row r="29" spans="1:1" ht="18.75">
      <c r="A29" s="86" t="s">
        <v>106</v>
      </c>
    </row>
    <row r="30" spans="1:1" ht="18.75">
      <c r="A30" s="84" t="s">
        <v>78</v>
      </c>
    </row>
    <row r="31" spans="1:1" ht="18.75">
      <c r="A31" s="84" t="s">
        <v>107</v>
      </c>
    </row>
    <row r="32" spans="1:1" ht="18.75">
      <c r="A32" s="84" t="s">
        <v>108</v>
      </c>
    </row>
    <row r="33" spans="1:1" ht="18.75">
      <c r="A33" s="84" t="s">
        <v>109</v>
      </c>
    </row>
    <row r="34" spans="1:1" ht="18.75">
      <c r="A34" s="84" t="s">
        <v>110</v>
      </c>
    </row>
    <row r="35" spans="1:1" ht="18.75">
      <c r="A35" s="84" t="s">
        <v>111</v>
      </c>
    </row>
    <row r="36" spans="1:1" ht="18.75">
      <c r="A36" s="84" t="s">
        <v>112</v>
      </c>
    </row>
    <row r="37" spans="1:1" ht="18.75">
      <c r="A37" s="84" t="s">
        <v>113</v>
      </c>
    </row>
    <row r="38" spans="1:1" ht="18.75">
      <c r="A38" s="84" t="s">
        <v>114</v>
      </c>
    </row>
    <row r="39" spans="1:1" ht="18.75">
      <c r="A39" s="84" t="s">
        <v>115</v>
      </c>
    </row>
    <row r="40" spans="1:1" ht="18.75">
      <c r="A40" s="84" t="s">
        <v>116</v>
      </c>
    </row>
    <row r="41" spans="1:1" ht="18.75">
      <c r="A41" s="84" t="s">
        <v>117</v>
      </c>
    </row>
    <row r="42" spans="1:1" ht="18.75">
      <c r="A42" s="84" t="s">
        <v>118</v>
      </c>
    </row>
    <row r="43" spans="1:1" ht="18.75">
      <c r="A43" s="84" t="s">
        <v>119</v>
      </c>
    </row>
    <row r="44" spans="1:1" ht="18.75">
      <c r="A44" s="84" t="s">
        <v>120</v>
      </c>
    </row>
    <row r="45" spans="1:1" ht="18.75">
      <c r="A45" s="84" t="s">
        <v>121</v>
      </c>
    </row>
    <row r="46" spans="1:1" ht="18.75">
      <c r="A46" s="84" t="s">
        <v>122</v>
      </c>
    </row>
    <row r="47" spans="1:1" ht="18.75">
      <c r="A47" s="84" t="s">
        <v>123</v>
      </c>
    </row>
    <row r="48" spans="1:1" ht="18.75">
      <c r="A48" s="84" t="s">
        <v>124</v>
      </c>
    </row>
    <row r="49" spans="1:1" ht="18">
      <c r="A49" s="88" t="s">
        <v>125</v>
      </c>
    </row>
    <row r="50" spans="1:1" ht="18">
      <c r="A50" s="88" t="s">
        <v>126</v>
      </c>
    </row>
    <row r="51" spans="1:1" ht="18">
      <c r="A51" s="88"/>
    </row>
    <row r="52" spans="1:1" ht="18">
      <c r="A52" s="88"/>
    </row>
    <row r="53" spans="1:1" ht="18">
      <c r="A53" s="88"/>
    </row>
    <row r="54" spans="1:1" ht="18">
      <c r="A54" s="88"/>
    </row>
    <row r="55" spans="1:1" ht="18">
      <c r="A55" s="88"/>
    </row>
    <row r="56" spans="1:1" ht="18">
      <c r="A56" s="88"/>
    </row>
    <row r="57" spans="1:1" ht="18">
      <c r="A57" s="88"/>
    </row>
    <row r="58" spans="1:1" ht="18">
      <c r="A58" s="88"/>
    </row>
    <row r="59" spans="1:1" ht="18">
      <c r="A59" s="88"/>
    </row>
    <row r="60" spans="1:1" ht="18">
      <c r="A60" s="88"/>
    </row>
    <row r="61" spans="1:1" ht="18.75" thickBot="1">
      <c r="A61" s="89"/>
    </row>
  </sheetData>
  <sheetProtection password="E69B" sheet="1" formatCells="0" formatColumns="0" formatRows="0" insertColumns="0" insertRows="0" insertHyperlinks="0" deleteColumns="0" deleteRows="0" sort="0" autoFilter="0" pivotTables="0"/>
  <phoneticPr fontId="4" type="noConversion"/>
  <pageMargins left="0.75" right="0.75" top="1" bottom="1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"/>
  <dimension ref="A1:AX159"/>
  <sheetViews>
    <sheetView rightToLeft="1" defaultGridColor="0" topLeftCell="S1" colorId="52" zoomScale="112" zoomScaleNormal="112" zoomScaleSheetLayoutView="75" workbookViewId="0">
      <selection activeCell="X17" sqref="X17"/>
    </sheetView>
  </sheetViews>
  <sheetFormatPr baseColWidth="10" defaultRowHeight="12.75"/>
  <cols>
    <col min="1" max="1" width="8.85546875" customWidth="1"/>
    <col min="2" max="2" width="11.28515625" customWidth="1"/>
    <col min="4" max="4" width="8.7109375" customWidth="1"/>
    <col min="5" max="5" width="17.28515625" customWidth="1"/>
    <col min="6" max="6" width="22" customWidth="1"/>
    <col min="7" max="7" width="14.140625" bestFit="1" customWidth="1"/>
    <col min="8" max="8" width="11.7109375" hidden="1" customWidth="1"/>
    <col min="9" max="9" width="22.5703125" customWidth="1"/>
    <col min="10" max="10" width="18.42578125" customWidth="1"/>
    <col min="11" max="11" width="19.5703125" customWidth="1"/>
    <col min="12" max="12" width="17.5703125" customWidth="1"/>
    <col min="13" max="13" width="12" style="8" customWidth="1"/>
    <col min="14" max="14" width="6.5703125" style="8" customWidth="1"/>
    <col min="15" max="15" width="5.5703125" style="8" customWidth="1"/>
    <col min="16" max="16" width="17.42578125" style="8" customWidth="1"/>
    <col min="17" max="17" width="16.140625" style="8" customWidth="1"/>
    <col min="18" max="18" width="6.28515625" style="8" customWidth="1"/>
    <col min="19" max="19" width="9.42578125" style="8" customWidth="1"/>
    <col min="20" max="20" width="7.85546875" style="8" customWidth="1"/>
    <col min="21" max="21" width="17.42578125" style="8" customWidth="1"/>
    <col min="22" max="22" width="13.42578125" style="8" customWidth="1"/>
    <col min="23" max="23" width="6.7109375" style="8" customWidth="1"/>
    <col min="24" max="24" width="9.42578125" style="8" customWidth="1"/>
    <col min="25" max="25" width="7.85546875" style="8" customWidth="1"/>
    <col min="26" max="26" width="17.42578125" style="8" customWidth="1"/>
    <col min="27" max="27" width="13.42578125" style="8" customWidth="1"/>
    <col min="28" max="28" width="6.7109375" style="8" customWidth="1"/>
    <col min="29" max="29" width="6.5703125" style="8" customWidth="1"/>
    <col min="30" max="30" width="6.140625" style="8" customWidth="1"/>
    <col min="31" max="31" width="14" style="8" customWidth="1"/>
    <col min="32" max="32" width="12.28515625" style="8" customWidth="1"/>
    <col min="33" max="33" width="6.7109375" style="8" customWidth="1"/>
    <col min="34" max="34" width="6.5703125" style="8" customWidth="1"/>
    <col min="35" max="35" width="4.7109375" style="8" customWidth="1"/>
    <col min="36" max="36" width="17.42578125" style="8" customWidth="1"/>
    <col min="37" max="37" width="13.42578125" style="8" customWidth="1"/>
    <col min="38" max="38" width="6.7109375" style="8" customWidth="1"/>
    <col min="39" max="40" width="11.42578125" style="8"/>
  </cols>
  <sheetData>
    <row r="1" spans="1:50" s="68" customFormat="1" ht="32.25" customHeight="1" thickBot="1">
      <c r="A1" s="414" t="s">
        <v>65</v>
      </c>
      <c r="B1" s="414" t="s">
        <v>66</v>
      </c>
      <c r="C1" s="414" t="s">
        <v>67</v>
      </c>
      <c r="D1" s="414" t="s">
        <v>68</v>
      </c>
      <c r="E1" s="421" t="s">
        <v>69</v>
      </c>
      <c r="F1" s="414" t="s">
        <v>70</v>
      </c>
      <c r="G1" s="414" t="s">
        <v>71</v>
      </c>
      <c r="H1" s="422" t="s">
        <v>72</v>
      </c>
      <c r="I1" s="424" t="s">
        <v>73</v>
      </c>
      <c r="J1" s="425" t="s">
        <v>74</v>
      </c>
      <c r="K1" s="414" t="s">
        <v>75</v>
      </c>
      <c r="L1" s="421" t="s">
        <v>76</v>
      </c>
      <c r="M1" s="420"/>
      <c r="N1" s="420" t="s">
        <v>185</v>
      </c>
      <c r="O1" s="430" t="s">
        <v>186</v>
      </c>
      <c r="P1" s="435" t="s">
        <v>224</v>
      </c>
      <c r="Q1" s="436"/>
      <c r="R1" s="436"/>
      <c r="S1" s="437" t="s">
        <v>185</v>
      </c>
      <c r="T1" s="423" t="s">
        <v>186</v>
      </c>
      <c r="U1" s="438" t="s">
        <v>225</v>
      </c>
      <c r="V1" s="439"/>
      <c r="W1" s="439"/>
      <c r="X1" s="437" t="s">
        <v>185</v>
      </c>
      <c r="Y1" s="423" t="s">
        <v>186</v>
      </c>
      <c r="Z1" s="429" t="s">
        <v>226</v>
      </c>
      <c r="AA1" s="429"/>
      <c r="AB1" s="429"/>
      <c r="AC1" s="420" t="s">
        <v>185</v>
      </c>
      <c r="AD1" s="430" t="s">
        <v>186</v>
      </c>
      <c r="AE1" s="434" t="s">
        <v>227</v>
      </c>
      <c r="AF1" s="434"/>
      <c r="AG1" s="434"/>
      <c r="AH1" s="431" t="s">
        <v>185</v>
      </c>
      <c r="AI1" s="432" t="s">
        <v>186</v>
      </c>
      <c r="AJ1" s="433" t="s">
        <v>228</v>
      </c>
      <c r="AK1" s="433"/>
      <c r="AL1" s="433"/>
      <c r="AM1" s="428"/>
      <c r="AN1" s="95"/>
    </row>
    <row r="2" spans="1:50" s="68" customFormat="1" ht="30.75" customHeight="1" thickBot="1">
      <c r="A2" s="414"/>
      <c r="B2" s="414"/>
      <c r="C2" s="414"/>
      <c r="D2" s="414"/>
      <c r="E2" s="421"/>
      <c r="F2" s="414"/>
      <c r="G2" s="414"/>
      <c r="H2" s="422"/>
      <c r="I2" s="424"/>
      <c r="J2" s="426"/>
      <c r="K2" s="414"/>
      <c r="L2" s="421"/>
      <c r="M2" s="420"/>
      <c r="N2" s="420"/>
      <c r="O2" s="430"/>
      <c r="P2" s="419" t="s">
        <v>207</v>
      </c>
      <c r="Q2" s="419" t="s">
        <v>208</v>
      </c>
      <c r="R2" s="417" t="s">
        <v>209</v>
      </c>
      <c r="S2" s="437"/>
      <c r="T2" s="423"/>
      <c r="U2" s="240" t="s">
        <v>207</v>
      </c>
      <c r="V2" s="240" t="s">
        <v>208</v>
      </c>
      <c r="W2" s="417" t="s">
        <v>209</v>
      </c>
      <c r="X2" s="437"/>
      <c r="Y2" s="423"/>
      <c r="Z2" s="415" t="s">
        <v>207</v>
      </c>
      <c r="AA2" s="419" t="s">
        <v>208</v>
      </c>
      <c r="AB2" s="417" t="s">
        <v>209</v>
      </c>
      <c r="AC2" s="420"/>
      <c r="AD2" s="430"/>
      <c r="AE2" s="415" t="s">
        <v>207</v>
      </c>
      <c r="AF2" s="415" t="s">
        <v>208</v>
      </c>
      <c r="AG2" s="417" t="s">
        <v>209</v>
      </c>
      <c r="AH2" s="431"/>
      <c r="AI2" s="432"/>
      <c r="AJ2" s="415" t="s">
        <v>207</v>
      </c>
      <c r="AK2" s="415" t="s">
        <v>208</v>
      </c>
      <c r="AL2" s="417" t="s">
        <v>209</v>
      </c>
      <c r="AM2" s="428"/>
      <c r="AN2" s="95"/>
    </row>
    <row r="3" spans="1:50" s="68" customFormat="1" ht="23.25" customHeight="1" thickBot="1">
      <c r="A3" s="414"/>
      <c r="B3" s="414"/>
      <c r="C3" s="414"/>
      <c r="D3" s="414"/>
      <c r="E3" s="421"/>
      <c r="F3" s="414"/>
      <c r="G3" s="414"/>
      <c r="H3" s="422"/>
      <c r="I3" s="424"/>
      <c r="J3" s="427"/>
      <c r="K3" s="414"/>
      <c r="L3" s="421"/>
      <c r="M3" s="420"/>
      <c r="N3" s="420"/>
      <c r="O3" s="430"/>
      <c r="P3" s="418"/>
      <c r="Q3" s="418"/>
      <c r="R3" s="418"/>
      <c r="S3" s="437"/>
      <c r="T3" s="423"/>
      <c r="U3" s="313"/>
      <c r="V3" s="313"/>
      <c r="W3" s="418"/>
      <c r="X3" s="437"/>
      <c r="Y3" s="423"/>
      <c r="Z3" s="447"/>
      <c r="AA3" s="418"/>
      <c r="AB3" s="418"/>
      <c r="AC3" s="420"/>
      <c r="AD3" s="353"/>
      <c r="AE3" s="416"/>
      <c r="AF3" s="416"/>
      <c r="AG3" s="418"/>
      <c r="AH3" s="431"/>
      <c r="AI3" s="432"/>
      <c r="AJ3" s="416"/>
      <c r="AK3" s="416"/>
      <c r="AL3" s="418"/>
      <c r="AM3" s="428"/>
      <c r="AN3" s="95"/>
    </row>
    <row r="4" spans="1:50" s="162" customFormat="1" ht="30.75" thickTop="1" thickBot="1">
      <c r="A4" s="152">
        <v>1</v>
      </c>
      <c r="B4" s="153" t="s">
        <v>232</v>
      </c>
      <c r="C4" s="153" t="s">
        <v>233</v>
      </c>
      <c r="D4" s="154"/>
      <c r="E4" s="155">
        <v>23434</v>
      </c>
      <c r="F4" s="156" t="s">
        <v>230</v>
      </c>
      <c r="G4" s="157" t="s">
        <v>235</v>
      </c>
      <c r="H4" s="158"/>
      <c r="I4" s="159">
        <v>640201017560</v>
      </c>
      <c r="J4" s="160" t="s">
        <v>234</v>
      </c>
      <c r="K4" s="161" t="s">
        <v>231</v>
      </c>
      <c r="L4" s="317">
        <v>40603</v>
      </c>
      <c r="M4" s="323" t="s">
        <v>43</v>
      </c>
      <c r="N4" s="316">
        <v>13</v>
      </c>
      <c r="O4" s="316">
        <v>6</v>
      </c>
      <c r="P4" s="324">
        <v>40787</v>
      </c>
      <c r="Q4" s="314">
        <v>41153</v>
      </c>
      <c r="R4" s="315">
        <f t="shared" ref="R4:R11" si="0">INT(DAYS360(P4,Q4)/30)</f>
        <v>12</v>
      </c>
      <c r="S4" s="316">
        <v>13</v>
      </c>
      <c r="T4" s="316">
        <v>7</v>
      </c>
      <c r="U4" s="314">
        <f>Q4</f>
        <v>41153</v>
      </c>
      <c r="V4" s="325">
        <v>41274</v>
      </c>
      <c r="W4" s="315">
        <f>INT(DAYS360(U4,V4)/30)</f>
        <v>4</v>
      </c>
      <c r="X4" s="316">
        <v>13</v>
      </c>
      <c r="Y4" s="316">
        <v>8</v>
      </c>
      <c r="Z4" s="314">
        <f>V4</f>
        <v>41274</v>
      </c>
      <c r="AA4" s="314">
        <v>41974</v>
      </c>
      <c r="AB4" s="315">
        <f>INT(DAYS360(Z4,AA4)/30)</f>
        <v>23</v>
      </c>
      <c r="AC4" s="316">
        <v>14</v>
      </c>
      <c r="AD4" s="316">
        <v>8</v>
      </c>
      <c r="AE4" s="314">
        <f>AA4</f>
        <v>41974</v>
      </c>
      <c r="AF4" s="314">
        <v>42614</v>
      </c>
      <c r="AG4" s="315">
        <f>INT(DAYS360(AE4,AF4)/30)</f>
        <v>21</v>
      </c>
      <c r="AH4" s="316">
        <v>14</v>
      </c>
      <c r="AI4" s="316">
        <v>6</v>
      </c>
      <c r="AJ4" s="314">
        <f>AF4</f>
        <v>42614</v>
      </c>
      <c r="AK4" s="314">
        <v>42614</v>
      </c>
      <c r="AL4" s="315">
        <f>INT(DAYS360(AJ4,AK4)/30)</f>
        <v>0</v>
      </c>
      <c r="AM4" s="326">
        <f>R4+W4+AB4+AG4+AL4</f>
        <v>60</v>
      </c>
      <c r="AN4" s="327"/>
      <c r="AO4" s="327"/>
      <c r="AP4" s="327"/>
      <c r="AQ4" s="327"/>
      <c r="AR4" s="327"/>
      <c r="AS4" s="327"/>
      <c r="AT4" s="327"/>
      <c r="AU4" s="327"/>
      <c r="AV4" s="327"/>
      <c r="AW4" s="327"/>
      <c r="AX4" s="327"/>
    </row>
    <row r="5" spans="1:50" s="162" customFormat="1" ht="30.75" thickTop="1" thickBot="1">
      <c r="A5" s="152">
        <f t="shared" ref="A5:A68" si="1">A4+1</f>
        <v>2</v>
      </c>
      <c r="B5" s="153" t="s">
        <v>262</v>
      </c>
      <c r="C5" s="153" t="s">
        <v>253</v>
      </c>
      <c r="D5" s="154"/>
      <c r="E5" s="155">
        <v>23435</v>
      </c>
      <c r="F5" s="156" t="s">
        <v>230</v>
      </c>
      <c r="G5" s="157" t="s">
        <v>236</v>
      </c>
      <c r="H5" s="158"/>
      <c r="I5" s="159">
        <v>640201017561</v>
      </c>
      <c r="J5" s="160" t="s">
        <v>234</v>
      </c>
      <c r="K5" s="161" t="s">
        <v>231</v>
      </c>
      <c r="L5" s="317">
        <v>40604</v>
      </c>
      <c r="M5" s="323" t="s">
        <v>42</v>
      </c>
      <c r="N5" s="316">
        <v>13</v>
      </c>
      <c r="O5" s="316">
        <v>5</v>
      </c>
      <c r="P5" s="324">
        <v>41306</v>
      </c>
      <c r="Q5" s="314">
        <v>41979</v>
      </c>
      <c r="R5" s="315">
        <f t="shared" si="0"/>
        <v>22</v>
      </c>
      <c r="S5" s="316">
        <v>14</v>
      </c>
      <c r="T5" s="316">
        <v>6</v>
      </c>
      <c r="U5" s="314">
        <f t="shared" ref="U5:U14" si="2">Q5</f>
        <v>41979</v>
      </c>
      <c r="V5" s="325">
        <v>42369</v>
      </c>
      <c r="W5" s="315">
        <f t="shared" ref="W5:W13" si="3">INT(DAYS360(U5,V5)/30)</f>
        <v>12</v>
      </c>
      <c r="X5" s="316">
        <v>14</v>
      </c>
      <c r="Y5" s="316">
        <v>6</v>
      </c>
      <c r="Z5" s="314">
        <f>V5</f>
        <v>42369</v>
      </c>
      <c r="AA5" s="314">
        <v>42400</v>
      </c>
      <c r="AB5" s="315">
        <f t="shared" ref="AB5:AB11" si="4">INT(DAYS360(Z5,AA5)/30)</f>
        <v>1</v>
      </c>
      <c r="AC5" s="316">
        <v>14</v>
      </c>
      <c r="AD5" s="316">
        <v>5</v>
      </c>
      <c r="AE5" s="314">
        <f>AA5</f>
        <v>42400</v>
      </c>
      <c r="AF5" s="314">
        <v>42430</v>
      </c>
      <c r="AG5" s="315">
        <f>INT(DAYS360(AE5,AF5)/30)</f>
        <v>1</v>
      </c>
      <c r="AH5" s="316">
        <v>13</v>
      </c>
      <c r="AI5" s="316">
        <v>7</v>
      </c>
      <c r="AJ5" s="314">
        <f>AF5</f>
        <v>42430</v>
      </c>
      <c r="AK5" s="314">
        <v>42614</v>
      </c>
      <c r="AL5" s="315">
        <f t="shared" ref="AL5:AL20" si="5">INT(DAYS360(AJ5,AK5)/30)</f>
        <v>6</v>
      </c>
      <c r="AM5" s="326">
        <f>R5+W5+AB5+AG5+AL5</f>
        <v>42</v>
      </c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</row>
    <row r="6" spans="1:50" s="162" customFormat="1" ht="30.75" thickTop="1" thickBot="1">
      <c r="A6" s="152">
        <f t="shared" si="1"/>
        <v>3</v>
      </c>
      <c r="B6" s="153" t="s">
        <v>263</v>
      </c>
      <c r="C6" s="153" t="s">
        <v>254</v>
      </c>
      <c r="D6" s="154"/>
      <c r="E6" s="155">
        <v>23436</v>
      </c>
      <c r="F6" s="156" t="s">
        <v>230</v>
      </c>
      <c r="G6" s="157" t="s">
        <v>243</v>
      </c>
      <c r="H6" s="158"/>
      <c r="I6" s="159">
        <v>640201017562</v>
      </c>
      <c r="J6" s="160" t="s">
        <v>234</v>
      </c>
      <c r="K6" s="161" t="s">
        <v>231</v>
      </c>
      <c r="L6" s="317">
        <v>40605</v>
      </c>
      <c r="M6" s="323" t="s">
        <v>42</v>
      </c>
      <c r="N6" s="316">
        <v>13</v>
      </c>
      <c r="O6" s="316">
        <v>5</v>
      </c>
      <c r="P6" s="324">
        <v>40787</v>
      </c>
      <c r="Q6" s="314">
        <v>41153</v>
      </c>
      <c r="R6" s="315">
        <f t="shared" si="0"/>
        <v>12</v>
      </c>
      <c r="S6" s="316">
        <v>13</v>
      </c>
      <c r="T6" s="316">
        <v>5</v>
      </c>
      <c r="U6" s="314">
        <f t="shared" si="2"/>
        <v>41153</v>
      </c>
      <c r="V6" s="325">
        <v>41274</v>
      </c>
      <c r="W6" s="315">
        <f t="shared" si="3"/>
        <v>4</v>
      </c>
      <c r="X6" s="316">
        <v>11</v>
      </c>
      <c r="Y6" s="316">
        <v>12</v>
      </c>
      <c r="Z6" s="314">
        <f>V6</f>
        <v>41274</v>
      </c>
      <c r="AA6" s="314">
        <v>41699</v>
      </c>
      <c r="AB6" s="315">
        <f t="shared" si="4"/>
        <v>14</v>
      </c>
      <c r="AC6" s="316">
        <v>14</v>
      </c>
      <c r="AD6" s="316">
        <v>6</v>
      </c>
      <c r="AE6" s="314"/>
      <c r="AF6" s="314"/>
      <c r="AG6" s="315">
        <f>INT(DAYS360(AE6,AF6)/30)</f>
        <v>0</v>
      </c>
      <c r="AH6" s="316">
        <v>13</v>
      </c>
      <c r="AI6" s="316">
        <v>5</v>
      </c>
      <c r="AJ6" s="314"/>
      <c r="AK6" s="314"/>
      <c r="AL6" s="315">
        <f t="shared" si="5"/>
        <v>0</v>
      </c>
      <c r="AM6" s="326">
        <f>R6+W6+AB6+AG6+AL6</f>
        <v>30</v>
      </c>
      <c r="AN6" s="327"/>
      <c r="AO6" s="327"/>
      <c r="AP6" s="327"/>
      <c r="AQ6" s="327"/>
      <c r="AR6" s="327"/>
      <c r="AS6" s="327"/>
      <c r="AT6" s="327"/>
      <c r="AU6" s="327"/>
      <c r="AV6" s="327"/>
      <c r="AW6" s="327"/>
      <c r="AX6" s="327"/>
    </row>
    <row r="7" spans="1:50" s="162" customFormat="1" ht="26.1" customHeight="1" thickTop="1" thickBot="1">
      <c r="A7" s="152">
        <f t="shared" si="1"/>
        <v>4</v>
      </c>
      <c r="B7" s="153" t="s">
        <v>264</v>
      </c>
      <c r="C7" s="153" t="s">
        <v>255</v>
      </c>
      <c r="D7" s="154"/>
      <c r="E7" s="155">
        <v>23437</v>
      </c>
      <c r="F7" s="156" t="s">
        <v>230</v>
      </c>
      <c r="G7" s="157" t="s">
        <v>244</v>
      </c>
      <c r="H7" s="158"/>
      <c r="I7" s="159">
        <v>640201017563</v>
      </c>
      <c r="J7" s="160" t="s">
        <v>234</v>
      </c>
      <c r="K7" s="161" t="s">
        <v>231</v>
      </c>
      <c r="L7" s="317">
        <v>40606</v>
      </c>
      <c r="M7" s="323" t="s">
        <v>42</v>
      </c>
      <c r="N7" s="316">
        <v>13</v>
      </c>
      <c r="O7" s="316">
        <v>5</v>
      </c>
      <c r="P7" s="324">
        <v>40787</v>
      </c>
      <c r="Q7" s="314">
        <v>41153</v>
      </c>
      <c r="R7" s="315">
        <f t="shared" si="0"/>
        <v>12</v>
      </c>
      <c r="S7" s="316">
        <v>13</v>
      </c>
      <c r="T7" s="316">
        <v>5</v>
      </c>
      <c r="U7" s="314">
        <f t="shared" si="2"/>
        <v>41153</v>
      </c>
      <c r="V7" s="325">
        <v>41274</v>
      </c>
      <c r="W7" s="315">
        <f t="shared" si="3"/>
        <v>4</v>
      </c>
      <c r="X7" s="316">
        <v>13</v>
      </c>
      <c r="Y7" s="316">
        <v>5</v>
      </c>
      <c r="Z7" s="314">
        <f>V7</f>
        <v>41274</v>
      </c>
      <c r="AA7" s="314">
        <v>41974</v>
      </c>
      <c r="AB7" s="315">
        <f t="shared" si="4"/>
        <v>23</v>
      </c>
      <c r="AC7" s="316">
        <v>13</v>
      </c>
      <c r="AD7" s="316">
        <v>5</v>
      </c>
      <c r="AE7" s="314">
        <f>AA7</f>
        <v>41974</v>
      </c>
      <c r="AF7" s="314">
        <v>42522</v>
      </c>
      <c r="AG7" s="315">
        <f>INT(DAYS360(AE7,AF7)/30)</f>
        <v>18</v>
      </c>
      <c r="AH7" s="316">
        <v>13</v>
      </c>
      <c r="AI7" s="316">
        <v>5</v>
      </c>
      <c r="AJ7" s="314">
        <f>AF7</f>
        <v>42522</v>
      </c>
      <c r="AK7" s="314">
        <v>42614</v>
      </c>
      <c r="AL7" s="315">
        <f t="shared" si="5"/>
        <v>3</v>
      </c>
      <c r="AM7" s="326">
        <f>R7+W7+AB7+AG7+AL7</f>
        <v>60</v>
      </c>
      <c r="AN7" s="327"/>
      <c r="AO7" s="327"/>
      <c r="AP7" s="327"/>
      <c r="AQ7" s="327"/>
      <c r="AR7" s="327"/>
      <c r="AS7" s="327"/>
      <c r="AT7" s="327"/>
      <c r="AU7" s="327"/>
      <c r="AV7" s="327"/>
      <c r="AW7" s="327"/>
      <c r="AX7" s="327"/>
    </row>
    <row r="8" spans="1:50" s="298" customFormat="1" ht="26.1" customHeight="1" thickTop="1" thickBot="1">
      <c r="A8" s="288">
        <f t="shared" si="1"/>
        <v>5</v>
      </c>
      <c r="B8" s="289" t="s">
        <v>265</v>
      </c>
      <c r="C8" s="289" t="s">
        <v>256</v>
      </c>
      <c r="D8" s="290"/>
      <c r="E8" s="291">
        <v>23438</v>
      </c>
      <c r="F8" s="292" t="s">
        <v>230</v>
      </c>
      <c r="G8" s="293" t="s">
        <v>245</v>
      </c>
      <c r="H8" s="294"/>
      <c r="I8" s="295">
        <v>640201017564</v>
      </c>
      <c r="J8" s="296" t="s">
        <v>234</v>
      </c>
      <c r="K8" s="297" t="s">
        <v>231</v>
      </c>
      <c r="L8" s="318">
        <v>40607</v>
      </c>
      <c r="M8" s="328" t="s">
        <v>42</v>
      </c>
      <c r="N8" s="329">
        <v>13</v>
      </c>
      <c r="O8" s="329">
        <v>6</v>
      </c>
      <c r="P8" s="330">
        <v>40787</v>
      </c>
      <c r="Q8" s="331">
        <v>41153</v>
      </c>
      <c r="R8" s="332">
        <f t="shared" si="0"/>
        <v>12</v>
      </c>
      <c r="S8" s="329">
        <v>13</v>
      </c>
      <c r="T8" s="329">
        <v>7</v>
      </c>
      <c r="U8" s="331">
        <f t="shared" si="2"/>
        <v>41153</v>
      </c>
      <c r="V8" s="333">
        <v>41274</v>
      </c>
      <c r="W8" s="332">
        <f t="shared" si="3"/>
        <v>4</v>
      </c>
      <c r="X8" s="329">
        <v>13</v>
      </c>
      <c r="Y8" s="329">
        <v>7</v>
      </c>
      <c r="Z8" s="331">
        <f>V8</f>
        <v>41274</v>
      </c>
      <c r="AA8" s="331">
        <v>41974</v>
      </c>
      <c r="AB8" s="332">
        <f t="shared" si="4"/>
        <v>23</v>
      </c>
      <c r="AC8" s="329">
        <v>13</v>
      </c>
      <c r="AD8" s="329">
        <v>5</v>
      </c>
      <c r="AE8" s="331">
        <f>AA8</f>
        <v>41974</v>
      </c>
      <c r="AF8" s="331">
        <v>42430</v>
      </c>
      <c r="AG8" s="332">
        <f>INT(DAYS360(AE8,AF8)/30)</f>
        <v>15</v>
      </c>
      <c r="AH8" s="329">
        <v>13</v>
      </c>
      <c r="AI8" s="329">
        <v>5</v>
      </c>
      <c r="AJ8" s="314">
        <f>AF8</f>
        <v>42430</v>
      </c>
      <c r="AK8" s="314">
        <v>42614</v>
      </c>
      <c r="AL8" s="332">
        <f t="shared" si="5"/>
        <v>6</v>
      </c>
      <c r="AM8" s="334">
        <f>R8+W8+AB8+AG8+AL8</f>
        <v>60</v>
      </c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</row>
    <row r="9" spans="1:50" s="309" customFormat="1" ht="26.1" customHeight="1" thickTop="1" thickBot="1">
      <c r="A9" s="299">
        <f t="shared" si="1"/>
        <v>6</v>
      </c>
      <c r="B9" s="300" t="s">
        <v>232</v>
      </c>
      <c r="C9" s="300" t="s">
        <v>257</v>
      </c>
      <c r="D9" s="301"/>
      <c r="E9" s="302"/>
      <c r="F9" s="303" t="s">
        <v>230</v>
      </c>
      <c r="G9" s="304" t="s">
        <v>246</v>
      </c>
      <c r="H9" s="305"/>
      <c r="I9" s="306">
        <v>640201017565</v>
      </c>
      <c r="J9" s="307" t="s">
        <v>234</v>
      </c>
      <c r="K9" s="308" t="s">
        <v>231</v>
      </c>
      <c r="L9" s="319">
        <v>40608</v>
      </c>
      <c r="M9" s="336" t="s">
        <v>43</v>
      </c>
      <c r="N9" s="337">
        <v>11</v>
      </c>
      <c r="O9" s="337">
        <v>5</v>
      </c>
      <c r="P9" s="338">
        <v>40787</v>
      </c>
      <c r="Q9" s="339">
        <v>41153</v>
      </c>
      <c r="R9" s="340">
        <f t="shared" si="0"/>
        <v>12</v>
      </c>
      <c r="S9" s="337">
        <v>11</v>
      </c>
      <c r="T9" s="337">
        <v>12</v>
      </c>
      <c r="U9" s="339">
        <f t="shared" si="2"/>
        <v>41153</v>
      </c>
      <c r="V9" s="339">
        <v>41274</v>
      </c>
      <c r="W9" s="340">
        <f t="shared" si="3"/>
        <v>4</v>
      </c>
      <c r="X9" s="337">
        <v>11</v>
      </c>
      <c r="Y9" s="337">
        <v>12</v>
      </c>
      <c r="Z9" s="341"/>
      <c r="AA9" s="341"/>
      <c r="AB9" s="340">
        <f t="shared" si="4"/>
        <v>0</v>
      </c>
      <c r="AC9" s="337">
        <v>11</v>
      </c>
      <c r="AD9" s="337">
        <v>12</v>
      </c>
      <c r="AE9" s="341"/>
      <c r="AF9" s="341"/>
      <c r="AG9" s="341"/>
      <c r="AH9" s="337">
        <v>11</v>
      </c>
      <c r="AI9" s="337">
        <v>12</v>
      </c>
      <c r="AJ9" s="341"/>
      <c r="AK9" s="341"/>
      <c r="AL9" s="340">
        <f t="shared" si="5"/>
        <v>0</v>
      </c>
      <c r="AM9" s="342">
        <f>R9+W9+AB9+AG9+AL9</f>
        <v>16</v>
      </c>
      <c r="AN9" s="342"/>
      <c r="AO9" s="342"/>
      <c r="AP9" s="342"/>
      <c r="AQ9" s="342"/>
      <c r="AR9" s="342"/>
      <c r="AS9" s="342"/>
      <c r="AT9" s="342"/>
      <c r="AU9" s="342"/>
      <c r="AV9" s="342"/>
      <c r="AW9" s="342"/>
      <c r="AX9" s="342"/>
    </row>
    <row r="10" spans="1:50" s="309" customFormat="1" ht="26.1" customHeight="1" thickTop="1" thickBot="1">
      <c r="A10" s="299">
        <f t="shared" si="1"/>
        <v>7</v>
      </c>
      <c r="B10" s="300" t="s">
        <v>232</v>
      </c>
      <c r="C10" s="300" t="s">
        <v>258</v>
      </c>
      <c r="D10" s="301"/>
      <c r="E10" s="302"/>
      <c r="F10" s="303" t="s">
        <v>230</v>
      </c>
      <c r="G10" s="304" t="s">
        <v>247</v>
      </c>
      <c r="H10" s="305"/>
      <c r="I10" s="306">
        <v>640201017566</v>
      </c>
      <c r="J10" s="307" t="s">
        <v>234</v>
      </c>
      <c r="K10" s="308" t="s">
        <v>231</v>
      </c>
      <c r="L10" s="319">
        <v>40609</v>
      </c>
      <c r="M10" s="336" t="s">
        <v>43</v>
      </c>
      <c r="N10" s="337">
        <v>16</v>
      </c>
      <c r="O10" s="337">
        <v>4</v>
      </c>
      <c r="P10" s="338">
        <v>40787</v>
      </c>
      <c r="Q10" s="339">
        <v>41153</v>
      </c>
      <c r="R10" s="340">
        <f t="shared" si="0"/>
        <v>12</v>
      </c>
      <c r="S10" s="337">
        <v>11</v>
      </c>
      <c r="T10" s="337">
        <v>4</v>
      </c>
      <c r="U10" s="339">
        <f t="shared" si="2"/>
        <v>41153</v>
      </c>
      <c r="V10" s="339">
        <v>41274</v>
      </c>
      <c r="W10" s="340">
        <f t="shared" si="3"/>
        <v>4</v>
      </c>
      <c r="X10" s="337">
        <v>11</v>
      </c>
      <c r="Y10" s="337">
        <v>4</v>
      </c>
      <c r="Z10" s="342"/>
      <c r="AA10" s="341"/>
      <c r="AB10" s="340">
        <f t="shared" si="4"/>
        <v>0</v>
      </c>
      <c r="AC10" s="337">
        <v>11</v>
      </c>
      <c r="AD10" s="337">
        <v>4</v>
      </c>
      <c r="AE10" s="342"/>
      <c r="AF10" s="341"/>
      <c r="AG10" s="341"/>
      <c r="AH10" s="337">
        <v>11</v>
      </c>
      <c r="AI10" s="337">
        <v>4</v>
      </c>
      <c r="AJ10" s="342"/>
      <c r="AK10" s="341"/>
      <c r="AL10" s="340">
        <f t="shared" si="5"/>
        <v>0</v>
      </c>
      <c r="AM10" s="342">
        <f>R10+W10+AB10+AG10+AL10</f>
        <v>16</v>
      </c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</row>
    <row r="11" spans="1:50" s="309" customFormat="1" ht="26.1" customHeight="1" thickTop="1" thickBot="1">
      <c r="A11" s="299">
        <f t="shared" si="1"/>
        <v>8</v>
      </c>
      <c r="B11" s="300" t="s">
        <v>232</v>
      </c>
      <c r="C11" s="300" t="s">
        <v>259</v>
      </c>
      <c r="D11" s="301"/>
      <c r="E11" s="302"/>
      <c r="F11" s="303" t="s">
        <v>230</v>
      </c>
      <c r="G11" s="304" t="s">
        <v>248</v>
      </c>
      <c r="H11" s="305"/>
      <c r="I11" s="306">
        <v>640201017567</v>
      </c>
      <c r="J11" s="307" t="s">
        <v>234</v>
      </c>
      <c r="K11" s="308" t="s">
        <v>231</v>
      </c>
      <c r="L11" s="319">
        <v>40610</v>
      </c>
      <c r="M11" s="336" t="s">
        <v>43</v>
      </c>
      <c r="N11" s="337">
        <v>11</v>
      </c>
      <c r="O11" s="337">
        <v>4</v>
      </c>
      <c r="P11" s="338">
        <v>40787</v>
      </c>
      <c r="Q11" s="339">
        <v>41153</v>
      </c>
      <c r="R11" s="340">
        <f t="shared" si="0"/>
        <v>12</v>
      </c>
      <c r="S11" s="337">
        <v>11</v>
      </c>
      <c r="T11" s="337">
        <v>4</v>
      </c>
      <c r="U11" s="339">
        <f t="shared" si="2"/>
        <v>41153</v>
      </c>
      <c r="V11" s="339">
        <v>41274</v>
      </c>
      <c r="W11" s="340">
        <f t="shared" si="3"/>
        <v>4</v>
      </c>
      <c r="X11" s="337">
        <v>11</v>
      </c>
      <c r="Y11" s="337">
        <v>4</v>
      </c>
      <c r="Z11" s="341"/>
      <c r="AA11" s="341"/>
      <c r="AB11" s="340">
        <f t="shared" si="4"/>
        <v>0</v>
      </c>
      <c r="AC11" s="337">
        <v>11</v>
      </c>
      <c r="AD11" s="337">
        <v>4</v>
      </c>
      <c r="AE11" s="341"/>
      <c r="AF11" s="341"/>
      <c r="AG11" s="341"/>
      <c r="AH11" s="337">
        <v>11</v>
      </c>
      <c r="AI11" s="337">
        <v>4</v>
      </c>
      <c r="AJ11" s="341"/>
      <c r="AK11" s="341"/>
      <c r="AL11" s="340">
        <f t="shared" si="5"/>
        <v>0</v>
      </c>
      <c r="AM11" s="342">
        <f>R11+W11+AB11+AG11+AL11</f>
        <v>16</v>
      </c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</row>
    <row r="12" spans="1:50" s="309" customFormat="1" ht="26.1" customHeight="1" thickTop="1" thickBot="1">
      <c r="A12" s="299">
        <f t="shared" si="1"/>
        <v>9</v>
      </c>
      <c r="B12" s="300" t="s">
        <v>232</v>
      </c>
      <c r="C12" s="300" t="s">
        <v>242</v>
      </c>
      <c r="D12" s="301"/>
      <c r="E12" s="302"/>
      <c r="F12" s="303" t="s">
        <v>230</v>
      </c>
      <c r="G12" s="304" t="s">
        <v>249</v>
      </c>
      <c r="H12" s="305"/>
      <c r="I12" s="306">
        <v>640201017568</v>
      </c>
      <c r="J12" s="307" t="s">
        <v>234</v>
      </c>
      <c r="K12" s="308" t="s">
        <v>231</v>
      </c>
      <c r="L12" s="319">
        <v>40611</v>
      </c>
      <c r="M12" s="336" t="s">
        <v>43</v>
      </c>
      <c r="N12" s="337">
        <v>11</v>
      </c>
      <c r="O12" s="337">
        <v>4</v>
      </c>
      <c r="P12" s="342"/>
      <c r="Q12" s="341"/>
      <c r="R12" s="341"/>
      <c r="S12" s="337">
        <v>11</v>
      </c>
      <c r="T12" s="337">
        <v>4</v>
      </c>
      <c r="U12" s="339">
        <f t="shared" si="2"/>
        <v>0</v>
      </c>
      <c r="V12" s="339">
        <v>41274</v>
      </c>
      <c r="W12" s="340">
        <f t="shared" si="3"/>
        <v>1356</v>
      </c>
      <c r="X12" s="337">
        <v>11</v>
      </c>
      <c r="Y12" s="337">
        <v>4</v>
      </c>
      <c r="Z12" s="342"/>
      <c r="AA12" s="341"/>
      <c r="AB12" s="341"/>
      <c r="AC12" s="337">
        <v>11</v>
      </c>
      <c r="AD12" s="337">
        <v>4</v>
      </c>
      <c r="AE12" s="342"/>
      <c r="AF12" s="341"/>
      <c r="AG12" s="341"/>
      <c r="AH12" s="337">
        <v>11</v>
      </c>
      <c r="AI12" s="337">
        <v>4</v>
      </c>
      <c r="AJ12" s="342"/>
      <c r="AK12" s="341"/>
      <c r="AL12" s="340">
        <f t="shared" si="5"/>
        <v>0</v>
      </c>
      <c r="AM12" s="342">
        <f>R12+W12+AB12+AG12+AL12</f>
        <v>1356</v>
      </c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</row>
    <row r="13" spans="1:50" s="309" customFormat="1" ht="26.1" customHeight="1" thickTop="1" thickBot="1">
      <c r="A13" s="299">
        <f t="shared" si="1"/>
        <v>10</v>
      </c>
      <c r="B13" s="300" t="s">
        <v>232</v>
      </c>
      <c r="C13" s="300" t="s">
        <v>242</v>
      </c>
      <c r="D13" s="301"/>
      <c r="E13" s="302"/>
      <c r="F13" s="303" t="s">
        <v>230</v>
      </c>
      <c r="G13" s="304" t="s">
        <v>250</v>
      </c>
      <c r="H13" s="305"/>
      <c r="I13" s="306">
        <v>640201017569</v>
      </c>
      <c r="J13" s="307" t="s">
        <v>234</v>
      </c>
      <c r="K13" s="308" t="s">
        <v>231</v>
      </c>
      <c r="L13" s="319">
        <v>40612</v>
      </c>
      <c r="M13" s="336" t="s">
        <v>43</v>
      </c>
      <c r="N13" s="337">
        <v>11</v>
      </c>
      <c r="O13" s="337">
        <v>4</v>
      </c>
      <c r="P13" s="342"/>
      <c r="Q13" s="341"/>
      <c r="R13" s="341"/>
      <c r="S13" s="337">
        <v>11</v>
      </c>
      <c r="T13" s="337">
        <v>4</v>
      </c>
      <c r="U13" s="339">
        <f t="shared" si="2"/>
        <v>0</v>
      </c>
      <c r="V13" s="339">
        <v>41274</v>
      </c>
      <c r="W13" s="340">
        <f t="shared" si="3"/>
        <v>1356</v>
      </c>
      <c r="X13" s="337">
        <v>11</v>
      </c>
      <c r="Y13" s="337">
        <v>4</v>
      </c>
      <c r="Z13" s="342"/>
      <c r="AA13" s="341"/>
      <c r="AB13" s="341"/>
      <c r="AC13" s="337">
        <v>11</v>
      </c>
      <c r="AD13" s="337">
        <v>4</v>
      </c>
      <c r="AE13" s="342"/>
      <c r="AF13" s="341"/>
      <c r="AG13" s="341"/>
      <c r="AH13" s="337">
        <v>11</v>
      </c>
      <c r="AI13" s="337">
        <v>4</v>
      </c>
      <c r="AJ13" s="342"/>
      <c r="AK13" s="341"/>
      <c r="AL13" s="340">
        <f t="shared" si="5"/>
        <v>0</v>
      </c>
      <c r="AM13" s="342">
        <f>R13+W13+AB13+AG13+AL13</f>
        <v>1356</v>
      </c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</row>
    <row r="14" spans="1:50" s="309" customFormat="1" ht="26.1" customHeight="1" thickTop="1" thickBot="1">
      <c r="A14" s="299">
        <f t="shared" si="1"/>
        <v>11</v>
      </c>
      <c r="B14" s="300" t="s">
        <v>232</v>
      </c>
      <c r="C14" s="300" t="s">
        <v>242</v>
      </c>
      <c r="D14" s="301"/>
      <c r="E14" s="302"/>
      <c r="F14" s="303" t="s">
        <v>230</v>
      </c>
      <c r="G14" s="304" t="s">
        <v>251</v>
      </c>
      <c r="H14" s="305"/>
      <c r="I14" s="306">
        <v>640201017570</v>
      </c>
      <c r="J14" s="307" t="s">
        <v>234</v>
      </c>
      <c r="K14" s="308" t="s">
        <v>231</v>
      </c>
      <c r="L14" s="319">
        <v>40613</v>
      </c>
      <c r="M14" s="336" t="s">
        <v>43</v>
      </c>
      <c r="N14" s="337">
        <v>11</v>
      </c>
      <c r="O14" s="337">
        <v>12</v>
      </c>
      <c r="P14" s="341"/>
      <c r="Q14" s="341"/>
      <c r="R14" s="341"/>
      <c r="S14" s="337">
        <v>11</v>
      </c>
      <c r="T14" s="337">
        <v>4</v>
      </c>
      <c r="U14" s="339">
        <f t="shared" si="2"/>
        <v>0</v>
      </c>
      <c r="V14" s="341"/>
      <c r="W14" s="341"/>
      <c r="X14" s="337">
        <v>11</v>
      </c>
      <c r="Y14" s="337">
        <v>4</v>
      </c>
      <c r="Z14" s="341"/>
      <c r="AA14" s="341"/>
      <c r="AB14" s="341"/>
      <c r="AC14" s="337">
        <v>11</v>
      </c>
      <c r="AD14" s="337">
        <v>4</v>
      </c>
      <c r="AE14" s="341"/>
      <c r="AF14" s="341"/>
      <c r="AG14" s="341"/>
      <c r="AH14" s="337">
        <v>11</v>
      </c>
      <c r="AI14" s="337">
        <v>4</v>
      </c>
      <c r="AJ14" s="341"/>
      <c r="AK14" s="341"/>
      <c r="AL14" s="340">
        <f t="shared" si="5"/>
        <v>0</v>
      </c>
      <c r="AM14" s="342">
        <f>R14+W14+AB14+AG14+AL14</f>
        <v>0</v>
      </c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</row>
    <row r="15" spans="1:50" s="309" customFormat="1" ht="26.1" customHeight="1" thickTop="1" thickBot="1">
      <c r="A15" s="299">
        <f t="shared" si="1"/>
        <v>12</v>
      </c>
      <c r="B15" s="300" t="s">
        <v>232</v>
      </c>
      <c r="C15" s="300" t="s">
        <v>242</v>
      </c>
      <c r="D15" s="301"/>
      <c r="E15" s="302"/>
      <c r="F15" s="303" t="s">
        <v>230</v>
      </c>
      <c r="G15" s="304" t="s">
        <v>252</v>
      </c>
      <c r="H15" s="305"/>
      <c r="I15" s="306">
        <v>640201017571</v>
      </c>
      <c r="J15" s="307" t="s">
        <v>234</v>
      </c>
      <c r="K15" s="308" t="s">
        <v>231</v>
      </c>
      <c r="L15" s="319">
        <v>40614</v>
      </c>
      <c r="M15" s="336" t="s">
        <v>43</v>
      </c>
      <c r="N15" s="337">
        <v>11</v>
      </c>
      <c r="O15" s="337">
        <v>4</v>
      </c>
      <c r="P15" s="342"/>
      <c r="Q15" s="341"/>
      <c r="R15" s="341"/>
      <c r="S15" s="337">
        <v>11</v>
      </c>
      <c r="T15" s="337">
        <v>4</v>
      </c>
      <c r="U15" s="342"/>
      <c r="V15" s="341"/>
      <c r="W15" s="341"/>
      <c r="X15" s="337">
        <v>11</v>
      </c>
      <c r="Y15" s="337">
        <v>4</v>
      </c>
      <c r="Z15" s="342"/>
      <c r="AA15" s="341"/>
      <c r="AB15" s="341"/>
      <c r="AC15" s="337">
        <v>11</v>
      </c>
      <c r="AD15" s="337">
        <v>4</v>
      </c>
      <c r="AE15" s="342"/>
      <c r="AF15" s="341"/>
      <c r="AG15" s="341"/>
      <c r="AH15" s="337">
        <v>11</v>
      </c>
      <c r="AI15" s="337">
        <v>4</v>
      </c>
      <c r="AJ15" s="342"/>
      <c r="AK15" s="341"/>
      <c r="AL15" s="340">
        <f t="shared" si="5"/>
        <v>0</v>
      </c>
      <c r="AM15" s="342">
        <f>R15+W15+AB15+AG15+AL15</f>
        <v>0</v>
      </c>
      <c r="AN15" s="342"/>
      <c r="AO15" s="342"/>
      <c r="AP15" s="342"/>
      <c r="AQ15" s="342"/>
      <c r="AR15" s="342"/>
      <c r="AS15" s="342"/>
      <c r="AT15" s="342"/>
      <c r="AU15" s="342"/>
      <c r="AV15" s="342"/>
      <c r="AW15" s="342"/>
      <c r="AX15" s="342"/>
    </row>
    <row r="16" spans="1:50" s="309" customFormat="1" ht="26.1" customHeight="1" thickTop="1" thickBot="1">
      <c r="A16" s="299">
        <f t="shared" si="1"/>
        <v>13</v>
      </c>
      <c r="B16" s="310"/>
      <c r="C16" s="310"/>
      <c r="D16" s="311"/>
      <c r="E16" s="312"/>
      <c r="F16" s="303"/>
      <c r="G16" s="310"/>
      <c r="H16" s="305"/>
      <c r="I16" s="306"/>
      <c r="J16" s="307"/>
      <c r="K16" s="308"/>
      <c r="L16" s="319"/>
      <c r="M16" s="336" t="s">
        <v>43</v>
      </c>
      <c r="N16" s="337">
        <v>11</v>
      </c>
      <c r="O16" s="337">
        <v>4</v>
      </c>
      <c r="P16" s="342"/>
      <c r="Q16" s="341"/>
      <c r="R16" s="341"/>
      <c r="S16" s="337">
        <v>11</v>
      </c>
      <c r="T16" s="337">
        <v>4</v>
      </c>
      <c r="U16" s="342"/>
      <c r="V16" s="341"/>
      <c r="W16" s="341"/>
      <c r="X16" s="337">
        <v>11</v>
      </c>
      <c r="Y16" s="337">
        <v>4</v>
      </c>
      <c r="Z16" s="342"/>
      <c r="AA16" s="341"/>
      <c r="AB16" s="341"/>
      <c r="AC16" s="337">
        <v>11</v>
      </c>
      <c r="AD16" s="337">
        <v>4</v>
      </c>
      <c r="AE16" s="342"/>
      <c r="AF16" s="341"/>
      <c r="AG16" s="341"/>
      <c r="AH16" s="337">
        <v>11</v>
      </c>
      <c r="AI16" s="337">
        <v>4</v>
      </c>
      <c r="AJ16" s="342"/>
      <c r="AK16" s="341"/>
      <c r="AL16" s="340">
        <f t="shared" si="5"/>
        <v>0</v>
      </c>
      <c r="AM16" s="342">
        <f>R16+W16+AB16+AG16+AL16</f>
        <v>0</v>
      </c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</row>
    <row r="17" spans="1:50" s="309" customFormat="1" ht="26.25" customHeight="1" thickTop="1" thickBot="1">
      <c r="A17" s="299">
        <f t="shared" si="1"/>
        <v>14</v>
      </c>
      <c r="B17" s="310"/>
      <c r="C17" s="310"/>
      <c r="D17" s="311"/>
      <c r="E17" s="312"/>
      <c r="F17" s="303"/>
      <c r="G17" s="310"/>
      <c r="H17" s="305"/>
      <c r="I17" s="306"/>
      <c r="J17" s="307"/>
      <c r="K17" s="308"/>
      <c r="L17" s="319"/>
      <c r="M17" s="336" t="s">
        <v>43</v>
      </c>
      <c r="N17" s="337">
        <v>11</v>
      </c>
      <c r="O17" s="337">
        <v>4</v>
      </c>
      <c r="P17" s="341"/>
      <c r="Q17" s="341"/>
      <c r="R17" s="341"/>
      <c r="S17" s="337">
        <v>11</v>
      </c>
      <c r="T17" s="337">
        <v>4</v>
      </c>
      <c r="U17" s="341"/>
      <c r="V17" s="341"/>
      <c r="W17" s="341"/>
      <c r="X17" s="337">
        <v>11</v>
      </c>
      <c r="Y17" s="337">
        <v>4</v>
      </c>
      <c r="Z17" s="341"/>
      <c r="AA17" s="341"/>
      <c r="AB17" s="341"/>
      <c r="AC17" s="337">
        <v>11</v>
      </c>
      <c r="AD17" s="337">
        <v>4</v>
      </c>
      <c r="AE17" s="341"/>
      <c r="AF17" s="341"/>
      <c r="AG17" s="341"/>
      <c r="AH17" s="337">
        <v>11</v>
      </c>
      <c r="AI17" s="337">
        <v>4</v>
      </c>
      <c r="AJ17" s="341"/>
      <c r="AK17" s="341"/>
      <c r="AL17" s="340">
        <f t="shared" si="5"/>
        <v>0</v>
      </c>
      <c r="AM17" s="342">
        <f>R17+W17+AB17+AG17+AL17</f>
        <v>0</v>
      </c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</row>
    <row r="18" spans="1:50" s="309" customFormat="1" ht="26.25" customHeight="1" thickTop="1" thickBot="1">
      <c r="A18" s="299">
        <f t="shared" si="1"/>
        <v>15</v>
      </c>
      <c r="B18" s="310"/>
      <c r="C18" s="310"/>
      <c r="D18" s="311"/>
      <c r="E18" s="312"/>
      <c r="F18" s="303"/>
      <c r="G18" s="310"/>
      <c r="H18" s="305"/>
      <c r="I18" s="306"/>
      <c r="J18" s="307"/>
      <c r="K18" s="308"/>
      <c r="L18" s="319"/>
      <c r="M18" s="336" t="s">
        <v>43</v>
      </c>
      <c r="N18" s="337">
        <v>11</v>
      </c>
      <c r="O18" s="337">
        <v>4</v>
      </c>
      <c r="P18" s="342"/>
      <c r="Q18" s="342"/>
      <c r="R18" s="342"/>
      <c r="S18" s="337">
        <v>11</v>
      </c>
      <c r="T18" s="337">
        <v>4</v>
      </c>
      <c r="U18" s="342"/>
      <c r="V18" s="342"/>
      <c r="W18" s="342"/>
      <c r="X18" s="337">
        <v>11</v>
      </c>
      <c r="Y18" s="337">
        <v>4</v>
      </c>
      <c r="Z18" s="342"/>
      <c r="AA18" s="342"/>
      <c r="AB18" s="342"/>
      <c r="AC18" s="337">
        <v>11</v>
      </c>
      <c r="AD18" s="337">
        <v>4</v>
      </c>
      <c r="AE18" s="342"/>
      <c r="AF18" s="342"/>
      <c r="AG18" s="342"/>
      <c r="AH18" s="337">
        <v>11</v>
      </c>
      <c r="AI18" s="337">
        <v>4</v>
      </c>
      <c r="AJ18" s="341">
        <v>40787</v>
      </c>
      <c r="AK18" s="341">
        <v>42614</v>
      </c>
      <c r="AL18" s="340">
        <f t="shared" si="5"/>
        <v>60</v>
      </c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</row>
    <row r="19" spans="1:50" s="309" customFormat="1" ht="24" thickTop="1" thickBot="1">
      <c r="A19" s="299">
        <f>A18+1</f>
        <v>16</v>
      </c>
      <c r="B19" s="310"/>
      <c r="C19" s="310"/>
      <c r="D19" s="311"/>
      <c r="E19" s="312"/>
      <c r="F19" s="303"/>
      <c r="G19" s="310"/>
      <c r="H19" s="305"/>
      <c r="I19" s="306"/>
      <c r="J19" s="307"/>
      <c r="K19" s="308"/>
      <c r="L19" s="319"/>
      <c r="M19" s="336" t="s">
        <v>43</v>
      </c>
      <c r="N19" s="337">
        <v>11</v>
      </c>
      <c r="O19" s="337">
        <v>4</v>
      </c>
      <c r="P19" s="342"/>
      <c r="Q19" s="342"/>
      <c r="R19" s="342"/>
      <c r="S19" s="337">
        <v>11</v>
      </c>
      <c r="T19" s="337">
        <v>4</v>
      </c>
      <c r="U19" s="342"/>
      <c r="V19" s="342"/>
      <c r="W19" s="342"/>
      <c r="X19" s="337">
        <v>11</v>
      </c>
      <c r="Y19" s="337">
        <v>4</v>
      </c>
      <c r="Z19" s="342"/>
      <c r="AA19" s="342"/>
      <c r="AB19" s="342"/>
      <c r="AC19" s="337">
        <v>11</v>
      </c>
      <c r="AD19" s="337">
        <v>4</v>
      </c>
      <c r="AE19" s="342"/>
      <c r="AF19" s="342"/>
      <c r="AG19" s="342"/>
      <c r="AH19" s="337">
        <v>11</v>
      </c>
      <c r="AI19" s="337">
        <v>4</v>
      </c>
      <c r="AJ19" s="342"/>
      <c r="AK19" s="342"/>
      <c r="AL19" s="340">
        <f t="shared" si="5"/>
        <v>0</v>
      </c>
      <c r="AM19" s="342"/>
      <c r="AN19" s="342"/>
      <c r="AO19" s="342"/>
      <c r="AP19" s="342"/>
      <c r="AQ19" s="342"/>
      <c r="AR19" s="342"/>
      <c r="AS19" s="342"/>
      <c r="AT19" s="342"/>
      <c r="AU19" s="342"/>
      <c r="AV19" s="342"/>
      <c r="AW19" s="342"/>
      <c r="AX19" s="342"/>
    </row>
    <row r="20" spans="1:50" s="309" customFormat="1" ht="24" thickTop="1" thickBot="1">
      <c r="A20" s="299">
        <f>A18+1</f>
        <v>16</v>
      </c>
      <c r="B20" s="310"/>
      <c r="C20" s="310"/>
      <c r="D20" s="311"/>
      <c r="E20" s="312"/>
      <c r="F20" s="303"/>
      <c r="G20" s="310"/>
      <c r="H20" s="305"/>
      <c r="I20" s="306"/>
      <c r="J20" s="307"/>
      <c r="K20" s="308"/>
      <c r="L20" s="319"/>
      <c r="M20" s="336" t="s">
        <v>43</v>
      </c>
      <c r="N20" s="337">
        <v>11</v>
      </c>
      <c r="O20" s="337">
        <v>4</v>
      </c>
      <c r="P20" s="342"/>
      <c r="Q20" s="342"/>
      <c r="R20" s="342"/>
      <c r="S20" s="337">
        <v>11</v>
      </c>
      <c r="T20" s="337">
        <v>4</v>
      </c>
      <c r="U20" s="342"/>
      <c r="V20" s="342"/>
      <c r="W20" s="342"/>
      <c r="X20" s="337">
        <v>11</v>
      </c>
      <c r="Y20" s="337">
        <v>4</v>
      </c>
      <c r="Z20" s="342"/>
      <c r="AA20" s="342"/>
      <c r="AB20" s="342"/>
      <c r="AC20" s="337">
        <v>11</v>
      </c>
      <c r="AD20" s="337">
        <v>4</v>
      </c>
      <c r="AE20" s="342"/>
      <c r="AF20" s="342"/>
      <c r="AG20" s="342"/>
      <c r="AH20" s="337">
        <v>11</v>
      </c>
      <c r="AI20" s="337">
        <v>4</v>
      </c>
      <c r="AJ20" s="342"/>
      <c r="AK20" s="342"/>
      <c r="AL20" s="340">
        <f t="shared" si="5"/>
        <v>0</v>
      </c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</row>
    <row r="21" spans="1:50" s="309" customFormat="1" ht="24" thickTop="1" thickBot="1">
      <c r="A21" s="299">
        <f t="shared" si="1"/>
        <v>17</v>
      </c>
      <c r="B21" s="310"/>
      <c r="C21" s="310"/>
      <c r="D21" s="311"/>
      <c r="E21" s="312"/>
      <c r="F21" s="303"/>
      <c r="G21" s="310"/>
      <c r="H21" s="305"/>
      <c r="I21" s="306"/>
      <c r="J21" s="307"/>
      <c r="K21" s="308"/>
      <c r="L21" s="319"/>
      <c r="M21" s="336" t="s">
        <v>43</v>
      </c>
      <c r="N21" s="337">
        <v>11</v>
      </c>
      <c r="O21" s="337">
        <v>4</v>
      </c>
      <c r="P21" s="342"/>
      <c r="Q21" s="342"/>
      <c r="R21" s="342"/>
      <c r="S21" s="337">
        <v>11</v>
      </c>
      <c r="T21" s="337">
        <v>4</v>
      </c>
      <c r="U21" s="342"/>
      <c r="V21" s="342"/>
      <c r="W21" s="342"/>
      <c r="X21" s="337">
        <v>11</v>
      </c>
      <c r="Y21" s="337">
        <v>4</v>
      </c>
      <c r="Z21" s="342"/>
      <c r="AA21" s="342"/>
      <c r="AB21" s="342"/>
      <c r="AC21" s="337">
        <v>11</v>
      </c>
      <c r="AD21" s="337">
        <v>4</v>
      </c>
      <c r="AE21" s="342"/>
      <c r="AF21" s="342"/>
      <c r="AG21" s="342"/>
      <c r="AH21" s="337">
        <v>11</v>
      </c>
      <c r="AI21" s="337">
        <v>4</v>
      </c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</row>
    <row r="22" spans="1:50" s="309" customFormat="1" ht="24" thickTop="1" thickBot="1">
      <c r="A22" s="299">
        <f t="shared" si="1"/>
        <v>18</v>
      </c>
      <c r="B22" s="310"/>
      <c r="C22" s="310"/>
      <c r="D22" s="311"/>
      <c r="E22" s="312"/>
      <c r="F22" s="303"/>
      <c r="G22" s="310"/>
      <c r="H22" s="305"/>
      <c r="I22" s="306"/>
      <c r="J22" s="307"/>
      <c r="K22" s="308"/>
      <c r="L22" s="319"/>
      <c r="M22" s="336" t="s">
        <v>43</v>
      </c>
      <c r="N22" s="337">
        <v>11</v>
      </c>
      <c r="O22" s="337">
        <v>4</v>
      </c>
      <c r="P22" s="342"/>
      <c r="Q22" s="342"/>
      <c r="R22" s="342"/>
      <c r="S22" s="337">
        <v>11</v>
      </c>
      <c r="T22" s="337">
        <v>4</v>
      </c>
      <c r="U22" s="342"/>
      <c r="V22" s="342"/>
      <c r="W22" s="342"/>
      <c r="X22" s="337">
        <v>11</v>
      </c>
      <c r="Y22" s="337">
        <v>4</v>
      </c>
      <c r="Z22" s="342"/>
      <c r="AA22" s="342"/>
      <c r="AB22" s="342"/>
      <c r="AC22" s="337">
        <v>11</v>
      </c>
      <c r="AD22" s="337">
        <v>4</v>
      </c>
      <c r="AE22" s="342"/>
      <c r="AF22" s="342"/>
      <c r="AG22" s="342"/>
      <c r="AH22" s="337">
        <v>11</v>
      </c>
      <c r="AI22" s="337">
        <v>4</v>
      </c>
      <c r="AJ22" s="342"/>
      <c r="AK22" s="342"/>
      <c r="AL22" s="342"/>
      <c r="AM22" s="342"/>
      <c r="AN22" s="342"/>
      <c r="AO22" s="342"/>
      <c r="AP22" s="342"/>
      <c r="AQ22" s="342"/>
      <c r="AR22" s="342"/>
      <c r="AS22" s="342"/>
      <c r="AT22" s="342"/>
      <c r="AU22" s="342"/>
      <c r="AV22" s="342"/>
      <c r="AW22" s="342"/>
      <c r="AX22" s="342"/>
    </row>
    <row r="23" spans="1:50" s="309" customFormat="1" ht="24" thickTop="1" thickBot="1">
      <c r="A23" s="299">
        <f t="shared" si="1"/>
        <v>19</v>
      </c>
      <c r="B23" s="310"/>
      <c r="C23" s="310"/>
      <c r="D23" s="311"/>
      <c r="E23" s="312"/>
      <c r="F23" s="303"/>
      <c r="G23" s="310"/>
      <c r="H23" s="305"/>
      <c r="I23" s="306"/>
      <c r="J23" s="307"/>
      <c r="K23" s="308"/>
      <c r="L23" s="319"/>
      <c r="M23" s="336" t="s">
        <v>43</v>
      </c>
      <c r="N23" s="337">
        <v>11</v>
      </c>
      <c r="O23" s="337">
        <v>4</v>
      </c>
      <c r="P23" s="342"/>
      <c r="Q23" s="342"/>
      <c r="R23" s="342"/>
      <c r="S23" s="337">
        <v>11</v>
      </c>
      <c r="T23" s="337">
        <v>4</v>
      </c>
      <c r="U23" s="342"/>
      <c r="V23" s="342"/>
      <c r="W23" s="342"/>
      <c r="X23" s="337">
        <v>11</v>
      </c>
      <c r="Y23" s="337">
        <v>4</v>
      </c>
      <c r="Z23" s="342"/>
      <c r="AA23" s="342"/>
      <c r="AB23" s="342"/>
      <c r="AC23" s="337">
        <v>11</v>
      </c>
      <c r="AD23" s="337">
        <v>4</v>
      </c>
      <c r="AE23" s="342"/>
      <c r="AF23" s="342"/>
      <c r="AG23" s="342"/>
      <c r="AH23" s="337">
        <v>11</v>
      </c>
      <c r="AI23" s="337">
        <v>4</v>
      </c>
      <c r="AJ23" s="342"/>
      <c r="AK23" s="342"/>
      <c r="AL23" s="342"/>
      <c r="AM23" s="342"/>
      <c r="AN23" s="342"/>
      <c r="AO23" s="342"/>
      <c r="AP23" s="342"/>
      <c r="AQ23" s="342"/>
      <c r="AR23" s="342"/>
      <c r="AS23" s="342"/>
      <c r="AT23" s="342"/>
      <c r="AU23" s="342"/>
      <c r="AV23" s="342"/>
      <c r="AW23" s="342"/>
      <c r="AX23" s="342"/>
    </row>
    <row r="24" spans="1:50" s="309" customFormat="1" ht="24" thickTop="1" thickBot="1">
      <c r="A24" s="299">
        <f t="shared" si="1"/>
        <v>20</v>
      </c>
      <c r="B24" s="310"/>
      <c r="C24" s="310"/>
      <c r="D24" s="311"/>
      <c r="E24" s="312"/>
      <c r="F24" s="303"/>
      <c r="G24" s="310"/>
      <c r="H24" s="305"/>
      <c r="I24" s="306"/>
      <c r="J24" s="307"/>
      <c r="K24" s="308"/>
      <c r="L24" s="319"/>
      <c r="M24" s="336" t="s">
        <v>43</v>
      </c>
      <c r="N24" s="337">
        <v>11</v>
      </c>
      <c r="O24" s="337">
        <v>4</v>
      </c>
      <c r="P24" s="342"/>
      <c r="Q24" s="342"/>
      <c r="R24" s="342"/>
      <c r="S24" s="337">
        <v>11</v>
      </c>
      <c r="T24" s="337">
        <v>4</v>
      </c>
      <c r="U24" s="342"/>
      <c r="V24" s="342"/>
      <c r="W24" s="342"/>
      <c r="X24" s="337">
        <v>11</v>
      </c>
      <c r="Y24" s="337">
        <v>4</v>
      </c>
      <c r="Z24" s="342"/>
      <c r="AA24" s="342"/>
      <c r="AB24" s="342"/>
      <c r="AC24" s="337">
        <v>11</v>
      </c>
      <c r="AD24" s="337">
        <v>4</v>
      </c>
      <c r="AE24" s="342"/>
      <c r="AF24" s="342"/>
      <c r="AG24" s="342"/>
      <c r="AH24" s="337">
        <v>11</v>
      </c>
      <c r="AI24" s="337">
        <v>4</v>
      </c>
      <c r="AJ24" s="342"/>
      <c r="AK24" s="342"/>
      <c r="AL24" s="342"/>
      <c r="AM24" s="342"/>
      <c r="AN24" s="342"/>
      <c r="AO24" s="342"/>
      <c r="AP24" s="342"/>
      <c r="AQ24" s="342"/>
      <c r="AR24" s="342"/>
      <c r="AS24" s="342"/>
      <c r="AT24" s="342"/>
      <c r="AU24" s="342"/>
      <c r="AV24" s="342"/>
      <c r="AW24" s="342"/>
      <c r="AX24" s="342"/>
    </row>
    <row r="25" spans="1:50" s="309" customFormat="1" ht="24" thickTop="1" thickBot="1">
      <c r="A25" s="299">
        <f t="shared" si="1"/>
        <v>21</v>
      </c>
      <c r="B25" s="310"/>
      <c r="C25" s="310"/>
      <c r="D25" s="311"/>
      <c r="E25" s="312"/>
      <c r="F25" s="303"/>
      <c r="G25" s="310"/>
      <c r="H25" s="305"/>
      <c r="I25" s="306"/>
      <c r="J25" s="307"/>
      <c r="K25" s="308"/>
      <c r="L25" s="319"/>
      <c r="M25" s="336" t="s">
        <v>43</v>
      </c>
      <c r="N25" s="337">
        <v>11</v>
      </c>
      <c r="O25" s="337">
        <v>4</v>
      </c>
      <c r="P25" s="342"/>
      <c r="Q25" s="342"/>
      <c r="R25" s="342"/>
      <c r="S25" s="337">
        <v>11</v>
      </c>
      <c r="T25" s="337">
        <v>4</v>
      </c>
      <c r="U25" s="342"/>
      <c r="V25" s="342"/>
      <c r="W25" s="342"/>
      <c r="X25" s="337">
        <v>11</v>
      </c>
      <c r="Y25" s="337">
        <v>4</v>
      </c>
      <c r="Z25" s="342"/>
      <c r="AA25" s="342"/>
      <c r="AB25" s="342"/>
      <c r="AC25" s="337">
        <v>11</v>
      </c>
      <c r="AD25" s="337">
        <v>4</v>
      </c>
      <c r="AE25" s="342"/>
      <c r="AF25" s="342"/>
      <c r="AG25" s="342"/>
      <c r="AH25" s="337">
        <v>11</v>
      </c>
      <c r="AI25" s="337">
        <v>4</v>
      </c>
      <c r="AJ25" s="342"/>
      <c r="AK25" s="342"/>
      <c r="AL25" s="342"/>
      <c r="AM25" s="342"/>
      <c r="AN25" s="342"/>
      <c r="AO25" s="342"/>
      <c r="AP25" s="342"/>
      <c r="AQ25" s="342"/>
      <c r="AR25" s="342"/>
      <c r="AS25" s="342"/>
      <c r="AT25" s="342"/>
      <c r="AU25" s="342"/>
      <c r="AV25" s="342"/>
      <c r="AW25" s="342"/>
      <c r="AX25" s="342"/>
    </row>
    <row r="26" spans="1:50" s="309" customFormat="1" ht="24" thickTop="1" thickBot="1">
      <c r="A26" s="299">
        <f t="shared" si="1"/>
        <v>22</v>
      </c>
      <c r="B26" s="310"/>
      <c r="C26" s="310"/>
      <c r="D26" s="311"/>
      <c r="E26" s="312"/>
      <c r="F26" s="303"/>
      <c r="G26" s="310"/>
      <c r="H26" s="305"/>
      <c r="I26" s="306"/>
      <c r="J26" s="307"/>
      <c r="K26" s="308"/>
      <c r="L26" s="319"/>
      <c r="M26" s="343"/>
      <c r="N26" s="343"/>
      <c r="O26" s="342"/>
      <c r="P26" s="342"/>
      <c r="Q26" s="342"/>
      <c r="R26" s="342"/>
      <c r="S26" s="343"/>
      <c r="T26" s="342"/>
      <c r="U26" s="342"/>
      <c r="V26" s="342"/>
      <c r="W26" s="342"/>
      <c r="X26" s="343"/>
      <c r="Y26" s="342"/>
      <c r="Z26" s="342"/>
      <c r="AA26" s="342"/>
      <c r="AB26" s="342"/>
      <c r="AC26" s="343"/>
      <c r="AD26" s="342"/>
      <c r="AE26" s="342"/>
      <c r="AF26" s="342"/>
      <c r="AG26" s="342"/>
      <c r="AH26" s="343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</row>
    <row r="27" spans="1:50" s="309" customFormat="1" ht="24" thickTop="1" thickBot="1">
      <c r="A27" s="299">
        <f t="shared" si="1"/>
        <v>23</v>
      </c>
      <c r="B27" s="310"/>
      <c r="C27" s="310"/>
      <c r="D27" s="311"/>
      <c r="E27" s="312"/>
      <c r="F27" s="303"/>
      <c r="G27" s="310"/>
      <c r="H27" s="305"/>
      <c r="I27" s="306"/>
      <c r="J27" s="307"/>
      <c r="K27" s="308"/>
      <c r="L27" s="319"/>
      <c r="M27" s="343"/>
      <c r="N27" s="343"/>
      <c r="O27" s="342"/>
      <c r="P27" s="342"/>
      <c r="Q27" s="342"/>
      <c r="R27" s="342"/>
      <c r="S27" s="343"/>
      <c r="T27" s="342"/>
      <c r="U27" s="342"/>
      <c r="V27" s="342"/>
      <c r="W27" s="342"/>
      <c r="X27" s="343"/>
      <c r="Y27" s="342"/>
      <c r="Z27" s="342"/>
      <c r="AA27" s="342"/>
      <c r="AB27" s="342"/>
      <c r="AC27" s="343"/>
      <c r="AD27" s="342"/>
      <c r="AE27" s="342"/>
      <c r="AF27" s="342"/>
      <c r="AG27" s="342"/>
      <c r="AH27" s="343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2"/>
      <c r="AV27" s="342"/>
      <c r="AW27" s="342"/>
      <c r="AX27" s="342"/>
    </row>
    <row r="28" spans="1:50" s="309" customFormat="1" ht="24" thickTop="1" thickBot="1">
      <c r="A28" s="299">
        <f t="shared" si="1"/>
        <v>24</v>
      </c>
      <c r="B28" s="310"/>
      <c r="C28" s="310"/>
      <c r="D28" s="311"/>
      <c r="E28" s="312"/>
      <c r="F28" s="303"/>
      <c r="G28" s="310"/>
      <c r="H28" s="305"/>
      <c r="I28" s="306"/>
      <c r="J28" s="307"/>
      <c r="K28" s="308"/>
      <c r="L28" s="319"/>
      <c r="M28" s="343"/>
      <c r="N28" s="343"/>
      <c r="O28" s="342"/>
      <c r="P28" s="342"/>
      <c r="Q28" s="342"/>
      <c r="R28" s="342"/>
      <c r="S28" s="343"/>
      <c r="T28" s="342"/>
      <c r="U28" s="342"/>
      <c r="V28" s="342"/>
      <c r="W28" s="342"/>
      <c r="X28" s="343"/>
      <c r="Y28" s="342"/>
      <c r="Z28" s="342"/>
      <c r="AA28" s="342"/>
      <c r="AB28" s="342"/>
      <c r="AC28" s="343"/>
      <c r="AD28" s="342"/>
      <c r="AE28" s="342"/>
      <c r="AF28" s="342"/>
      <c r="AG28" s="342"/>
      <c r="AH28" s="343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2"/>
      <c r="AV28" s="342"/>
      <c r="AW28" s="342"/>
      <c r="AX28" s="342"/>
    </row>
    <row r="29" spans="1:50" s="309" customFormat="1" ht="24" thickTop="1" thickBot="1">
      <c r="A29" s="299">
        <f t="shared" si="1"/>
        <v>25</v>
      </c>
      <c r="B29" s="310"/>
      <c r="C29" s="310"/>
      <c r="D29" s="311"/>
      <c r="E29" s="312"/>
      <c r="F29" s="303"/>
      <c r="G29" s="310"/>
      <c r="H29" s="305"/>
      <c r="I29" s="306"/>
      <c r="J29" s="307"/>
      <c r="K29" s="308"/>
      <c r="L29" s="319"/>
      <c r="M29" s="343"/>
      <c r="N29" s="343"/>
      <c r="O29" s="342"/>
      <c r="P29" s="342"/>
      <c r="Q29" s="342"/>
      <c r="R29" s="342"/>
      <c r="S29" s="343"/>
      <c r="T29" s="342"/>
      <c r="U29" s="342"/>
      <c r="V29" s="342"/>
      <c r="W29" s="342"/>
      <c r="X29" s="343"/>
      <c r="Y29" s="342"/>
      <c r="Z29" s="342"/>
      <c r="AA29" s="342"/>
      <c r="AB29" s="342"/>
      <c r="AC29" s="343"/>
      <c r="AD29" s="342"/>
      <c r="AE29" s="342"/>
      <c r="AF29" s="342"/>
      <c r="AG29" s="342"/>
      <c r="AH29" s="343"/>
      <c r="AI29" s="342"/>
      <c r="AJ29" s="342"/>
      <c r="AK29" s="342"/>
      <c r="AL29" s="342"/>
      <c r="AM29" s="342"/>
      <c r="AN29" s="342"/>
      <c r="AO29" s="342"/>
      <c r="AP29" s="342"/>
      <c r="AQ29" s="342"/>
      <c r="AR29" s="342"/>
      <c r="AS29" s="342"/>
      <c r="AT29" s="342"/>
      <c r="AU29" s="342"/>
      <c r="AV29" s="342"/>
      <c r="AW29" s="342"/>
      <c r="AX29" s="342"/>
    </row>
    <row r="30" spans="1:50" s="309" customFormat="1" ht="24" thickTop="1" thickBot="1">
      <c r="A30" s="299">
        <f t="shared" si="1"/>
        <v>26</v>
      </c>
      <c r="B30" s="310"/>
      <c r="C30" s="310"/>
      <c r="D30" s="311"/>
      <c r="E30" s="312"/>
      <c r="F30" s="303"/>
      <c r="G30" s="310"/>
      <c r="H30" s="305"/>
      <c r="I30" s="306"/>
      <c r="J30" s="307"/>
      <c r="K30" s="308"/>
      <c r="L30" s="319"/>
      <c r="M30" s="343"/>
      <c r="N30" s="343"/>
      <c r="O30" s="342"/>
      <c r="P30" s="342"/>
      <c r="Q30" s="342"/>
      <c r="R30" s="342"/>
      <c r="S30" s="343"/>
      <c r="T30" s="342"/>
      <c r="U30" s="342"/>
      <c r="V30" s="342"/>
      <c r="W30" s="342"/>
      <c r="X30" s="343"/>
      <c r="Y30" s="342"/>
      <c r="Z30" s="342"/>
      <c r="AA30" s="342"/>
      <c r="AB30" s="342"/>
      <c r="AC30" s="343"/>
      <c r="AD30" s="342"/>
      <c r="AE30" s="342"/>
      <c r="AF30" s="342"/>
      <c r="AG30" s="342"/>
      <c r="AH30" s="343"/>
      <c r="AI30" s="342"/>
      <c r="AJ30" s="342"/>
      <c r="AK30" s="342"/>
      <c r="AL30" s="342"/>
      <c r="AM30" s="342"/>
      <c r="AN30" s="342"/>
      <c r="AO30" s="342"/>
      <c r="AP30" s="342"/>
      <c r="AQ30" s="342"/>
      <c r="AR30" s="342"/>
      <c r="AS30" s="342"/>
      <c r="AT30" s="342"/>
      <c r="AU30" s="342"/>
      <c r="AV30" s="342"/>
      <c r="AW30" s="342"/>
      <c r="AX30" s="342"/>
    </row>
    <row r="31" spans="1:50" s="309" customFormat="1" ht="24" thickTop="1" thickBot="1">
      <c r="A31" s="299">
        <f t="shared" si="1"/>
        <v>27</v>
      </c>
      <c r="B31" s="310"/>
      <c r="C31" s="310"/>
      <c r="D31" s="311"/>
      <c r="E31" s="312"/>
      <c r="F31" s="303"/>
      <c r="G31" s="310"/>
      <c r="H31" s="305"/>
      <c r="I31" s="306"/>
      <c r="J31" s="307"/>
      <c r="K31" s="308"/>
      <c r="L31" s="319"/>
      <c r="M31" s="343"/>
      <c r="N31" s="343"/>
      <c r="O31" s="342"/>
      <c r="P31" s="342"/>
      <c r="Q31" s="342"/>
      <c r="R31" s="342"/>
      <c r="S31" s="343"/>
      <c r="T31" s="342"/>
      <c r="U31" s="342"/>
      <c r="V31" s="342"/>
      <c r="W31" s="342"/>
      <c r="X31" s="343"/>
      <c r="Y31" s="342"/>
      <c r="Z31" s="342"/>
      <c r="AA31" s="342"/>
      <c r="AB31" s="342"/>
      <c r="AC31" s="343"/>
      <c r="AD31" s="342"/>
      <c r="AE31" s="342"/>
      <c r="AF31" s="342"/>
      <c r="AG31" s="342"/>
      <c r="AH31" s="343"/>
      <c r="AI31" s="342"/>
      <c r="AJ31" s="342"/>
      <c r="AK31" s="342"/>
      <c r="AL31" s="342"/>
      <c r="AM31" s="342"/>
      <c r="AN31" s="342"/>
      <c r="AO31" s="342"/>
      <c r="AP31" s="342"/>
      <c r="AQ31" s="342"/>
      <c r="AR31" s="342"/>
      <c r="AS31" s="342"/>
      <c r="AT31" s="342"/>
      <c r="AU31" s="342"/>
      <c r="AV31" s="342"/>
      <c r="AW31" s="342"/>
      <c r="AX31" s="342"/>
    </row>
    <row r="32" spans="1:50" s="309" customFormat="1" ht="24" thickTop="1" thickBot="1">
      <c r="A32" s="299">
        <f t="shared" si="1"/>
        <v>28</v>
      </c>
      <c r="B32" s="310"/>
      <c r="C32" s="310"/>
      <c r="D32" s="311"/>
      <c r="E32" s="312"/>
      <c r="F32" s="303"/>
      <c r="G32" s="310"/>
      <c r="H32" s="305"/>
      <c r="I32" s="306"/>
      <c r="J32" s="307"/>
      <c r="K32" s="308"/>
      <c r="L32" s="319"/>
      <c r="M32" s="343"/>
      <c r="N32" s="343"/>
      <c r="O32" s="342"/>
      <c r="P32" s="342"/>
      <c r="Q32" s="342"/>
      <c r="R32" s="342"/>
      <c r="S32" s="343"/>
      <c r="T32" s="342"/>
      <c r="U32" s="342"/>
      <c r="V32" s="342"/>
      <c r="W32" s="342"/>
      <c r="X32" s="343"/>
      <c r="Y32" s="342"/>
      <c r="Z32" s="342"/>
      <c r="AA32" s="342"/>
      <c r="AB32" s="342"/>
      <c r="AC32" s="343"/>
      <c r="AD32" s="342"/>
      <c r="AE32" s="342"/>
      <c r="AF32" s="342"/>
      <c r="AG32" s="342"/>
      <c r="AH32" s="343"/>
      <c r="AI32" s="342"/>
      <c r="AJ32" s="342"/>
      <c r="AK32" s="342"/>
      <c r="AL32" s="342"/>
      <c r="AM32" s="342"/>
      <c r="AN32" s="342"/>
      <c r="AO32" s="342"/>
      <c r="AP32" s="342"/>
      <c r="AQ32" s="342"/>
      <c r="AR32" s="342"/>
      <c r="AS32" s="342"/>
      <c r="AT32" s="342"/>
      <c r="AU32" s="342"/>
      <c r="AV32" s="342"/>
      <c r="AW32" s="342"/>
      <c r="AX32" s="342"/>
    </row>
    <row r="33" spans="1:50" s="309" customFormat="1" ht="24" thickTop="1" thickBot="1">
      <c r="A33" s="299">
        <f t="shared" si="1"/>
        <v>29</v>
      </c>
      <c r="B33" s="310"/>
      <c r="C33" s="310"/>
      <c r="D33" s="311"/>
      <c r="E33" s="312"/>
      <c r="F33" s="303"/>
      <c r="G33" s="310"/>
      <c r="H33" s="305"/>
      <c r="I33" s="306"/>
      <c r="J33" s="307"/>
      <c r="K33" s="308"/>
      <c r="L33" s="319"/>
      <c r="M33" s="343"/>
      <c r="N33" s="343"/>
      <c r="O33" s="342"/>
      <c r="P33" s="342"/>
      <c r="Q33" s="342"/>
      <c r="R33" s="342"/>
      <c r="S33" s="343"/>
      <c r="T33" s="342"/>
      <c r="U33" s="342"/>
      <c r="V33" s="342"/>
      <c r="W33" s="342"/>
      <c r="X33" s="343"/>
      <c r="Y33" s="342"/>
      <c r="Z33" s="342"/>
      <c r="AA33" s="342"/>
      <c r="AB33" s="342"/>
      <c r="AC33" s="343"/>
      <c r="AD33" s="342"/>
      <c r="AE33" s="342"/>
      <c r="AF33" s="342"/>
      <c r="AG33" s="342"/>
      <c r="AH33" s="343"/>
      <c r="AI33" s="342"/>
      <c r="AJ33" s="342"/>
      <c r="AK33" s="342"/>
      <c r="AL33" s="342"/>
      <c r="AM33" s="342"/>
      <c r="AN33" s="342"/>
      <c r="AO33" s="342"/>
      <c r="AP33" s="342"/>
      <c r="AQ33" s="342"/>
      <c r="AR33" s="342"/>
      <c r="AS33" s="342"/>
      <c r="AT33" s="342"/>
      <c r="AU33" s="342"/>
      <c r="AV33" s="342"/>
      <c r="AW33" s="342"/>
      <c r="AX33" s="342"/>
    </row>
    <row r="34" spans="1:50" s="309" customFormat="1" ht="24" thickTop="1" thickBot="1">
      <c r="A34" s="299">
        <f t="shared" si="1"/>
        <v>30</v>
      </c>
      <c r="B34" s="310"/>
      <c r="C34" s="310"/>
      <c r="D34" s="311"/>
      <c r="E34" s="312"/>
      <c r="F34" s="303"/>
      <c r="G34" s="310"/>
      <c r="H34" s="305"/>
      <c r="I34" s="306"/>
      <c r="J34" s="307"/>
      <c r="K34" s="308"/>
      <c r="L34" s="319"/>
      <c r="M34" s="343"/>
      <c r="N34" s="343"/>
      <c r="O34" s="342"/>
      <c r="P34" s="342"/>
      <c r="Q34" s="342"/>
      <c r="R34" s="342"/>
      <c r="S34" s="343"/>
      <c r="T34" s="342"/>
      <c r="U34" s="342"/>
      <c r="V34" s="342"/>
      <c r="W34" s="342"/>
      <c r="X34" s="343"/>
      <c r="Y34" s="342"/>
      <c r="Z34" s="342"/>
      <c r="AA34" s="342"/>
      <c r="AB34" s="342"/>
      <c r="AC34" s="343"/>
      <c r="AD34" s="342"/>
      <c r="AE34" s="342"/>
      <c r="AF34" s="342"/>
      <c r="AG34" s="342"/>
      <c r="AH34" s="343"/>
      <c r="AI34" s="342"/>
      <c r="AJ34" s="342"/>
      <c r="AK34" s="342"/>
      <c r="AL34" s="342"/>
      <c r="AM34" s="342"/>
      <c r="AN34" s="342"/>
      <c r="AO34" s="342"/>
      <c r="AP34" s="342"/>
      <c r="AQ34" s="342"/>
      <c r="AR34" s="342"/>
      <c r="AS34" s="342"/>
      <c r="AT34" s="342"/>
      <c r="AU34" s="342"/>
      <c r="AV34" s="342"/>
      <c r="AW34" s="342"/>
      <c r="AX34" s="342"/>
    </row>
    <row r="35" spans="1:50" s="309" customFormat="1" ht="24" thickTop="1" thickBot="1">
      <c r="A35" s="299">
        <f t="shared" si="1"/>
        <v>31</v>
      </c>
      <c r="B35" s="310"/>
      <c r="C35" s="310"/>
      <c r="D35" s="311"/>
      <c r="E35" s="312"/>
      <c r="F35" s="303"/>
      <c r="G35" s="310"/>
      <c r="H35" s="305"/>
      <c r="I35" s="306"/>
      <c r="J35" s="307"/>
      <c r="K35" s="308"/>
      <c r="L35" s="319"/>
      <c r="M35" s="343"/>
      <c r="N35" s="343"/>
      <c r="O35" s="342"/>
      <c r="P35" s="342"/>
      <c r="Q35" s="342"/>
      <c r="R35" s="342"/>
      <c r="S35" s="343"/>
      <c r="T35" s="342"/>
      <c r="U35" s="342"/>
      <c r="V35" s="342"/>
      <c r="W35" s="342"/>
      <c r="X35" s="343"/>
      <c r="Y35" s="342"/>
      <c r="Z35" s="342"/>
      <c r="AA35" s="342"/>
      <c r="AB35" s="342"/>
      <c r="AC35" s="343"/>
      <c r="AD35" s="342"/>
      <c r="AE35" s="342"/>
      <c r="AF35" s="342"/>
      <c r="AG35" s="342"/>
      <c r="AH35" s="343"/>
      <c r="AI35" s="342"/>
      <c r="AJ35" s="342"/>
      <c r="AK35" s="342"/>
      <c r="AL35" s="342"/>
      <c r="AM35" s="342"/>
      <c r="AN35" s="342"/>
      <c r="AO35" s="342"/>
      <c r="AP35" s="342"/>
      <c r="AQ35" s="342"/>
      <c r="AR35" s="342"/>
      <c r="AS35" s="342"/>
      <c r="AT35" s="342"/>
      <c r="AU35" s="342"/>
      <c r="AV35" s="342"/>
      <c r="AW35" s="342"/>
      <c r="AX35" s="342"/>
    </row>
    <row r="36" spans="1:50" s="68" customFormat="1" ht="24" thickTop="1" thickBot="1">
      <c r="A36" s="55">
        <f t="shared" si="1"/>
        <v>32</v>
      </c>
      <c r="B36" s="65"/>
      <c r="C36" s="65"/>
      <c r="D36" s="163"/>
      <c r="E36" s="67"/>
      <c r="F36" s="59"/>
      <c r="G36" s="65"/>
      <c r="H36" s="112"/>
      <c r="I36" s="113"/>
      <c r="J36" s="63"/>
      <c r="K36" s="64"/>
      <c r="L36" s="320"/>
      <c r="M36" s="344"/>
      <c r="N36" s="344"/>
      <c r="O36" s="345"/>
      <c r="P36" s="345"/>
      <c r="Q36" s="345"/>
      <c r="R36" s="345"/>
      <c r="S36" s="344"/>
      <c r="T36" s="345"/>
      <c r="U36" s="345"/>
      <c r="V36" s="345"/>
      <c r="W36" s="345"/>
      <c r="X36" s="344"/>
      <c r="Y36" s="345"/>
      <c r="Z36" s="345"/>
      <c r="AA36" s="345"/>
      <c r="AB36" s="345"/>
      <c r="AC36" s="344"/>
      <c r="AD36" s="345"/>
      <c r="AE36" s="345"/>
      <c r="AF36" s="345"/>
      <c r="AG36" s="345"/>
      <c r="AH36" s="344"/>
      <c r="AI36" s="345"/>
      <c r="AJ36" s="345"/>
      <c r="AK36" s="345"/>
      <c r="AL36" s="345"/>
      <c r="AM36" s="345"/>
      <c r="AN36" s="345"/>
      <c r="AO36" s="345"/>
      <c r="AP36" s="345"/>
      <c r="AQ36" s="345"/>
      <c r="AR36" s="345"/>
      <c r="AS36" s="345"/>
      <c r="AT36" s="345"/>
      <c r="AU36" s="345"/>
      <c r="AV36" s="345"/>
      <c r="AW36" s="345"/>
      <c r="AX36" s="345"/>
    </row>
    <row r="37" spans="1:50" s="68" customFormat="1" ht="24" thickTop="1" thickBot="1">
      <c r="A37" s="55">
        <f t="shared" si="1"/>
        <v>33</v>
      </c>
      <c r="B37" s="65"/>
      <c r="C37" s="65"/>
      <c r="D37" s="163"/>
      <c r="E37" s="60"/>
      <c r="F37" s="61"/>
      <c r="G37" s="65"/>
      <c r="H37" s="111"/>
      <c r="I37" s="113"/>
      <c r="J37" s="63"/>
      <c r="K37" s="64"/>
      <c r="L37" s="320"/>
      <c r="M37" s="344"/>
      <c r="N37" s="344"/>
      <c r="O37" s="345"/>
      <c r="P37" s="345"/>
      <c r="Q37" s="345"/>
      <c r="R37" s="345"/>
      <c r="S37" s="344"/>
      <c r="T37" s="345"/>
      <c r="U37" s="345"/>
      <c r="V37" s="345"/>
      <c r="W37" s="345"/>
      <c r="X37" s="344"/>
      <c r="Y37" s="345"/>
      <c r="Z37" s="345"/>
      <c r="AA37" s="345"/>
      <c r="AB37" s="345"/>
      <c r="AC37" s="344"/>
      <c r="AD37" s="345"/>
      <c r="AE37" s="345"/>
      <c r="AF37" s="345"/>
      <c r="AG37" s="345"/>
      <c r="AH37" s="344"/>
      <c r="AI37" s="345"/>
      <c r="AJ37" s="345"/>
      <c r="AK37" s="345"/>
      <c r="AL37" s="345"/>
      <c r="AM37" s="345"/>
      <c r="AN37" s="345"/>
      <c r="AO37" s="345"/>
      <c r="AP37" s="345"/>
      <c r="AQ37" s="345"/>
      <c r="AR37" s="345"/>
      <c r="AS37" s="345"/>
      <c r="AT37" s="345"/>
      <c r="AU37" s="345"/>
      <c r="AV37" s="345"/>
      <c r="AW37" s="345"/>
      <c r="AX37" s="345"/>
    </row>
    <row r="38" spans="1:50" s="68" customFormat="1" ht="24" thickTop="1" thickBot="1">
      <c r="A38" s="55">
        <f t="shared" si="1"/>
        <v>34</v>
      </c>
      <c r="B38" s="65"/>
      <c r="C38" s="65"/>
      <c r="D38" s="163"/>
      <c r="E38" s="60"/>
      <c r="F38" s="61"/>
      <c r="G38" s="65"/>
      <c r="H38" s="111"/>
      <c r="I38" s="113"/>
      <c r="J38" s="63"/>
      <c r="K38" s="64"/>
      <c r="L38" s="320"/>
      <c r="M38" s="344"/>
      <c r="N38" s="344"/>
      <c r="O38" s="345"/>
      <c r="P38" s="345"/>
      <c r="Q38" s="345"/>
      <c r="R38" s="345"/>
      <c r="S38" s="344"/>
      <c r="T38" s="345"/>
      <c r="U38" s="345"/>
      <c r="V38" s="345"/>
      <c r="W38" s="345"/>
      <c r="X38" s="344"/>
      <c r="Y38" s="345"/>
      <c r="Z38" s="345"/>
      <c r="AA38" s="345"/>
      <c r="AB38" s="345"/>
      <c r="AC38" s="344"/>
      <c r="AD38" s="345"/>
      <c r="AE38" s="345"/>
      <c r="AF38" s="345"/>
      <c r="AG38" s="345"/>
      <c r="AH38" s="344"/>
      <c r="AI38" s="345"/>
      <c r="AJ38" s="345"/>
      <c r="AK38" s="345"/>
      <c r="AL38" s="345"/>
      <c r="AM38" s="345"/>
      <c r="AN38" s="345"/>
      <c r="AO38" s="345"/>
      <c r="AP38" s="345"/>
      <c r="AQ38" s="345"/>
      <c r="AR38" s="345"/>
      <c r="AS38" s="345"/>
      <c r="AT38" s="345"/>
      <c r="AU38" s="345"/>
      <c r="AV38" s="345"/>
      <c r="AW38" s="345"/>
      <c r="AX38" s="345"/>
    </row>
    <row r="39" spans="1:50" s="68" customFormat="1" ht="24" thickTop="1" thickBot="1">
      <c r="A39" s="55">
        <f t="shared" si="1"/>
        <v>35</v>
      </c>
      <c r="B39" s="65"/>
      <c r="C39" s="65"/>
      <c r="D39" s="163"/>
      <c r="E39" s="60"/>
      <c r="F39" s="61"/>
      <c r="G39" s="65"/>
      <c r="H39" s="111"/>
      <c r="I39" s="113"/>
      <c r="J39" s="63"/>
      <c r="K39" s="64"/>
      <c r="L39" s="320"/>
      <c r="M39" s="344"/>
      <c r="N39" s="344"/>
      <c r="O39" s="345"/>
      <c r="P39" s="345"/>
      <c r="Q39" s="345"/>
      <c r="R39" s="345"/>
      <c r="S39" s="344"/>
      <c r="T39" s="345"/>
      <c r="U39" s="345"/>
      <c r="V39" s="345"/>
      <c r="W39" s="345"/>
      <c r="X39" s="344"/>
      <c r="Y39" s="345"/>
      <c r="Z39" s="345"/>
      <c r="AA39" s="345"/>
      <c r="AB39" s="345"/>
      <c r="AC39" s="344"/>
      <c r="AD39" s="345"/>
      <c r="AE39" s="345"/>
      <c r="AF39" s="345"/>
      <c r="AG39" s="345"/>
      <c r="AH39" s="344"/>
      <c r="AI39" s="345"/>
      <c r="AJ39" s="345"/>
      <c r="AK39" s="345"/>
      <c r="AL39" s="345"/>
      <c r="AM39" s="345"/>
      <c r="AN39" s="345"/>
      <c r="AO39" s="345"/>
      <c r="AP39" s="345"/>
      <c r="AQ39" s="345"/>
      <c r="AR39" s="345"/>
      <c r="AS39" s="345"/>
      <c r="AT39" s="345"/>
      <c r="AU39" s="345"/>
      <c r="AV39" s="345"/>
      <c r="AW39" s="345"/>
      <c r="AX39" s="345"/>
    </row>
    <row r="40" spans="1:50" s="68" customFormat="1" ht="24" thickTop="1" thickBot="1">
      <c r="A40" s="55">
        <f t="shared" si="1"/>
        <v>36</v>
      </c>
      <c r="B40" s="65"/>
      <c r="C40" s="65"/>
      <c r="D40" s="163"/>
      <c r="E40" s="60"/>
      <c r="F40" s="61"/>
      <c r="G40" s="65"/>
      <c r="H40" s="111"/>
      <c r="I40" s="113"/>
      <c r="J40" s="63"/>
      <c r="K40" s="64"/>
      <c r="L40" s="320"/>
      <c r="M40" s="344"/>
      <c r="N40" s="344"/>
      <c r="O40" s="345"/>
      <c r="P40" s="345"/>
      <c r="Q40" s="345"/>
      <c r="R40" s="345"/>
      <c r="S40" s="344"/>
      <c r="T40" s="345"/>
      <c r="U40" s="345"/>
      <c r="V40" s="345"/>
      <c r="W40" s="345"/>
      <c r="X40" s="344"/>
      <c r="Y40" s="345"/>
      <c r="Z40" s="345"/>
      <c r="AA40" s="345"/>
      <c r="AB40" s="345"/>
      <c r="AC40" s="344"/>
      <c r="AD40" s="345"/>
      <c r="AE40" s="345"/>
      <c r="AF40" s="345"/>
      <c r="AG40" s="345"/>
      <c r="AH40" s="344"/>
      <c r="AI40" s="345"/>
      <c r="AJ40" s="345"/>
      <c r="AK40" s="345"/>
      <c r="AL40" s="345"/>
      <c r="AM40" s="345"/>
      <c r="AN40" s="345"/>
      <c r="AO40" s="345"/>
      <c r="AP40" s="345"/>
      <c r="AQ40" s="345"/>
      <c r="AR40" s="345"/>
      <c r="AS40" s="345"/>
      <c r="AT40" s="345"/>
      <c r="AU40" s="345"/>
      <c r="AV40" s="345"/>
      <c r="AW40" s="345"/>
      <c r="AX40" s="345"/>
    </row>
    <row r="41" spans="1:50" s="68" customFormat="1" ht="24" thickTop="1" thickBot="1">
      <c r="A41" s="55">
        <f t="shared" si="1"/>
        <v>37</v>
      </c>
      <c r="B41" s="65"/>
      <c r="C41" s="65"/>
      <c r="D41" s="163"/>
      <c r="E41" s="60"/>
      <c r="F41" s="61"/>
      <c r="G41" s="65"/>
      <c r="H41" s="111"/>
      <c r="I41" s="113"/>
      <c r="J41" s="63"/>
      <c r="K41" s="64"/>
      <c r="L41" s="320"/>
      <c r="M41" s="344"/>
      <c r="N41" s="344"/>
      <c r="O41" s="345"/>
      <c r="P41" s="345"/>
      <c r="Q41" s="345"/>
      <c r="R41" s="345"/>
      <c r="S41" s="344"/>
      <c r="T41" s="345"/>
      <c r="U41" s="345"/>
      <c r="V41" s="345"/>
      <c r="W41" s="345"/>
      <c r="X41" s="344"/>
      <c r="Y41" s="345"/>
      <c r="Z41" s="345"/>
      <c r="AA41" s="345"/>
      <c r="AB41" s="345"/>
      <c r="AC41" s="344"/>
      <c r="AD41" s="345"/>
      <c r="AE41" s="345"/>
      <c r="AF41" s="345"/>
      <c r="AG41" s="345"/>
      <c r="AH41" s="344"/>
      <c r="AI41" s="345"/>
      <c r="AJ41" s="345"/>
      <c r="AK41" s="345"/>
      <c r="AL41" s="345"/>
      <c r="AM41" s="345"/>
      <c r="AN41" s="345"/>
      <c r="AO41" s="345"/>
      <c r="AP41" s="345"/>
      <c r="AQ41" s="345"/>
      <c r="AR41" s="345"/>
      <c r="AS41" s="345"/>
      <c r="AT41" s="345"/>
      <c r="AU41" s="345"/>
      <c r="AV41" s="345"/>
      <c r="AW41" s="345"/>
      <c r="AX41" s="345"/>
    </row>
    <row r="42" spans="1:50" s="68" customFormat="1" ht="24" thickTop="1" thickBot="1">
      <c r="A42" s="55">
        <f t="shared" si="1"/>
        <v>38</v>
      </c>
      <c r="B42" s="65"/>
      <c r="C42" s="65"/>
      <c r="D42" s="163"/>
      <c r="E42" s="60"/>
      <c r="F42" s="61"/>
      <c r="G42" s="65"/>
      <c r="H42" s="111"/>
      <c r="I42" s="113"/>
      <c r="J42" s="63"/>
      <c r="K42" s="64"/>
      <c r="L42" s="320"/>
      <c r="M42" s="344"/>
      <c r="N42" s="344"/>
      <c r="O42" s="345"/>
      <c r="P42" s="345"/>
      <c r="Q42" s="345"/>
      <c r="R42" s="345"/>
      <c r="S42" s="344"/>
      <c r="T42" s="345"/>
      <c r="U42" s="345"/>
      <c r="V42" s="345"/>
      <c r="W42" s="345"/>
      <c r="X42" s="344"/>
      <c r="Y42" s="345"/>
      <c r="Z42" s="345"/>
      <c r="AA42" s="345"/>
      <c r="AB42" s="345"/>
      <c r="AC42" s="344"/>
      <c r="AD42" s="345"/>
      <c r="AE42" s="345"/>
      <c r="AF42" s="345"/>
      <c r="AG42" s="345"/>
      <c r="AH42" s="344"/>
      <c r="AI42" s="345"/>
      <c r="AJ42" s="345"/>
      <c r="AK42" s="345"/>
      <c r="AL42" s="345"/>
      <c r="AM42" s="345"/>
      <c r="AN42" s="345"/>
      <c r="AO42" s="345"/>
      <c r="AP42" s="345"/>
      <c r="AQ42" s="345"/>
      <c r="AR42" s="345"/>
      <c r="AS42" s="345"/>
      <c r="AT42" s="345"/>
      <c r="AU42" s="345"/>
      <c r="AV42" s="345"/>
      <c r="AW42" s="345"/>
      <c r="AX42" s="345"/>
    </row>
    <row r="43" spans="1:50" s="68" customFormat="1" ht="24" thickTop="1" thickBot="1">
      <c r="A43" s="55">
        <f t="shared" si="1"/>
        <v>39</v>
      </c>
      <c r="B43" s="65"/>
      <c r="C43" s="65"/>
      <c r="D43" s="163"/>
      <c r="E43" s="60"/>
      <c r="F43" s="61"/>
      <c r="G43" s="65"/>
      <c r="H43" s="111"/>
      <c r="I43" s="113"/>
      <c r="J43" s="63"/>
      <c r="K43" s="64"/>
      <c r="L43" s="320"/>
      <c r="M43" s="344"/>
      <c r="N43" s="344"/>
      <c r="O43" s="345"/>
      <c r="P43" s="345"/>
      <c r="Q43" s="345"/>
      <c r="R43" s="345"/>
      <c r="S43" s="344"/>
      <c r="T43" s="345"/>
      <c r="U43" s="345"/>
      <c r="V43" s="345"/>
      <c r="W43" s="345"/>
      <c r="X43" s="344"/>
      <c r="Y43" s="345"/>
      <c r="Z43" s="345"/>
      <c r="AA43" s="345"/>
      <c r="AB43" s="345"/>
      <c r="AC43" s="344"/>
      <c r="AD43" s="345"/>
      <c r="AE43" s="345"/>
      <c r="AF43" s="345"/>
      <c r="AG43" s="345"/>
      <c r="AH43" s="344"/>
      <c r="AI43" s="345"/>
      <c r="AJ43" s="345"/>
      <c r="AK43" s="345"/>
      <c r="AL43" s="345"/>
      <c r="AM43" s="345"/>
      <c r="AN43" s="345"/>
      <c r="AO43" s="345"/>
      <c r="AP43" s="345"/>
      <c r="AQ43" s="345"/>
      <c r="AR43" s="345"/>
      <c r="AS43" s="345"/>
      <c r="AT43" s="345"/>
      <c r="AU43" s="345"/>
      <c r="AV43" s="345"/>
      <c r="AW43" s="345"/>
      <c r="AX43" s="345"/>
    </row>
    <row r="44" spans="1:50" s="68" customFormat="1" ht="24" thickTop="1" thickBot="1">
      <c r="A44" s="55">
        <f t="shared" si="1"/>
        <v>40</v>
      </c>
      <c r="B44" s="65"/>
      <c r="C44" s="65"/>
      <c r="D44" s="163"/>
      <c r="E44" s="60"/>
      <c r="F44" s="61"/>
      <c r="G44" s="65"/>
      <c r="H44" s="111"/>
      <c r="I44" s="113"/>
      <c r="J44" s="63"/>
      <c r="K44" s="64"/>
      <c r="L44" s="320"/>
      <c r="M44" s="344"/>
      <c r="N44" s="344"/>
      <c r="O44" s="345"/>
      <c r="P44" s="345"/>
      <c r="Q44" s="345"/>
      <c r="R44" s="345"/>
      <c r="S44" s="344"/>
      <c r="T44" s="345"/>
      <c r="U44" s="345"/>
      <c r="V44" s="345"/>
      <c r="W44" s="345"/>
      <c r="X44" s="344"/>
      <c r="Y44" s="345"/>
      <c r="Z44" s="345"/>
      <c r="AA44" s="345"/>
      <c r="AB44" s="345"/>
      <c r="AC44" s="344"/>
      <c r="AD44" s="345"/>
      <c r="AE44" s="345"/>
      <c r="AF44" s="345"/>
      <c r="AG44" s="345"/>
      <c r="AH44" s="344"/>
      <c r="AI44" s="345"/>
      <c r="AJ44" s="345"/>
      <c r="AK44" s="345"/>
      <c r="AL44" s="345"/>
      <c r="AM44" s="345"/>
      <c r="AN44" s="345"/>
      <c r="AO44" s="345"/>
      <c r="AP44" s="345"/>
      <c r="AQ44" s="345"/>
      <c r="AR44" s="345"/>
      <c r="AS44" s="345"/>
      <c r="AT44" s="345"/>
      <c r="AU44" s="345"/>
      <c r="AV44" s="345"/>
      <c r="AW44" s="345"/>
      <c r="AX44" s="345"/>
    </row>
    <row r="45" spans="1:50" s="68" customFormat="1" ht="24" thickTop="1" thickBot="1">
      <c r="A45" s="55">
        <f t="shared" si="1"/>
        <v>41</v>
      </c>
      <c r="B45" s="65"/>
      <c r="C45" s="65"/>
      <c r="D45" s="163"/>
      <c r="E45" s="60"/>
      <c r="F45" s="61"/>
      <c r="G45" s="65"/>
      <c r="H45" s="111"/>
      <c r="I45" s="113"/>
      <c r="J45" s="63"/>
      <c r="K45" s="64"/>
      <c r="L45" s="320"/>
      <c r="M45" s="344"/>
      <c r="N45" s="344"/>
      <c r="O45" s="345"/>
      <c r="P45" s="345"/>
      <c r="Q45" s="345"/>
      <c r="R45" s="345"/>
      <c r="S45" s="344"/>
      <c r="T45" s="345"/>
      <c r="U45" s="345"/>
      <c r="V45" s="345"/>
      <c r="W45" s="345"/>
      <c r="X45" s="344"/>
      <c r="Y45" s="345"/>
      <c r="Z45" s="345"/>
      <c r="AA45" s="345"/>
      <c r="AB45" s="345"/>
      <c r="AC45" s="344"/>
      <c r="AD45" s="345"/>
      <c r="AE45" s="345"/>
      <c r="AF45" s="345"/>
      <c r="AG45" s="345"/>
      <c r="AH45" s="344"/>
      <c r="AI45" s="345"/>
      <c r="AJ45" s="345"/>
      <c r="AK45" s="345"/>
      <c r="AL45" s="345"/>
      <c r="AM45" s="345"/>
      <c r="AN45" s="345"/>
      <c r="AO45" s="345"/>
      <c r="AP45" s="345"/>
      <c r="AQ45" s="345"/>
      <c r="AR45" s="345"/>
      <c r="AS45" s="345"/>
      <c r="AT45" s="345"/>
      <c r="AU45" s="345"/>
      <c r="AV45" s="345"/>
      <c r="AW45" s="345"/>
      <c r="AX45" s="345"/>
    </row>
    <row r="46" spans="1:50" s="68" customFormat="1" ht="24" thickTop="1" thickBot="1">
      <c r="A46" s="55">
        <f t="shared" si="1"/>
        <v>42</v>
      </c>
      <c r="B46" s="65"/>
      <c r="C46" s="65"/>
      <c r="D46" s="163"/>
      <c r="E46" s="60"/>
      <c r="F46" s="61"/>
      <c r="G46" s="65"/>
      <c r="H46" s="111"/>
      <c r="I46" s="113"/>
      <c r="J46" s="63"/>
      <c r="K46" s="64"/>
      <c r="L46" s="320"/>
      <c r="M46" s="344"/>
      <c r="N46" s="344"/>
      <c r="O46" s="345"/>
      <c r="P46" s="345"/>
      <c r="Q46" s="345"/>
      <c r="R46" s="345"/>
      <c r="S46" s="344"/>
      <c r="T46" s="345"/>
      <c r="U46" s="345"/>
      <c r="V46" s="345"/>
      <c r="W46" s="345"/>
      <c r="X46" s="344"/>
      <c r="Y46" s="345"/>
      <c r="Z46" s="345"/>
      <c r="AA46" s="345"/>
      <c r="AB46" s="345"/>
      <c r="AC46" s="344"/>
      <c r="AD46" s="345"/>
      <c r="AE46" s="345"/>
      <c r="AF46" s="345"/>
      <c r="AG46" s="345"/>
      <c r="AH46" s="344"/>
      <c r="AI46" s="345"/>
      <c r="AJ46" s="345"/>
      <c r="AK46" s="345"/>
      <c r="AL46" s="345"/>
      <c r="AM46" s="345"/>
      <c r="AN46" s="345"/>
      <c r="AO46" s="345"/>
      <c r="AP46" s="345"/>
      <c r="AQ46" s="345"/>
      <c r="AR46" s="345"/>
      <c r="AS46" s="345"/>
      <c r="AT46" s="345"/>
      <c r="AU46" s="345"/>
      <c r="AV46" s="345"/>
      <c r="AW46" s="345"/>
      <c r="AX46" s="345"/>
    </row>
    <row r="47" spans="1:50" s="68" customFormat="1" ht="24" thickTop="1" thickBot="1">
      <c r="A47" s="55">
        <f t="shared" si="1"/>
        <v>43</v>
      </c>
      <c r="B47" s="65"/>
      <c r="C47" s="65"/>
      <c r="D47" s="163"/>
      <c r="E47" s="60"/>
      <c r="F47" s="61"/>
      <c r="G47" s="65"/>
      <c r="H47" s="111"/>
      <c r="I47" s="113"/>
      <c r="J47" s="63"/>
      <c r="K47" s="64"/>
      <c r="L47" s="320"/>
      <c r="M47" s="344"/>
      <c r="N47" s="344"/>
      <c r="O47" s="345"/>
      <c r="P47" s="345"/>
      <c r="Q47" s="345"/>
      <c r="R47" s="345"/>
      <c r="S47" s="344"/>
      <c r="T47" s="345"/>
      <c r="U47" s="345"/>
      <c r="V47" s="345"/>
      <c r="W47" s="345"/>
      <c r="X47" s="344"/>
      <c r="Y47" s="345"/>
      <c r="Z47" s="345"/>
      <c r="AA47" s="345"/>
      <c r="AB47" s="345"/>
      <c r="AC47" s="344"/>
      <c r="AD47" s="345"/>
      <c r="AE47" s="345"/>
      <c r="AF47" s="345"/>
      <c r="AG47" s="345"/>
      <c r="AH47" s="344"/>
      <c r="AI47" s="345"/>
      <c r="AJ47" s="345"/>
      <c r="AK47" s="345"/>
      <c r="AL47" s="345"/>
      <c r="AM47" s="345"/>
      <c r="AN47" s="345"/>
      <c r="AO47" s="345"/>
      <c r="AP47" s="345"/>
      <c r="AQ47" s="345"/>
      <c r="AR47" s="345"/>
      <c r="AS47" s="345"/>
      <c r="AT47" s="345"/>
      <c r="AU47" s="345"/>
      <c r="AV47" s="345"/>
      <c r="AW47" s="345"/>
      <c r="AX47" s="345"/>
    </row>
    <row r="48" spans="1:50" s="68" customFormat="1" ht="23.25" thickBot="1">
      <c r="A48" s="55">
        <f t="shared" si="1"/>
        <v>44</v>
      </c>
      <c r="D48" s="163"/>
      <c r="E48" s="69"/>
      <c r="H48" s="70"/>
      <c r="I48" s="114"/>
      <c r="J48" s="115"/>
      <c r="K48" s="95"/>
      <c r="L48" s="321"/>
      <c r="M48" s="344"/>
      <c r="N48" s="344"/>
      <c r="O48" s="345"/>
      <c r="P48" s="345"/>
      <c r="Q48" s="345"/>
      <c r="R48" s="345"/>
      <c r="S48" s="344"/>
      <c r="T48" s="345"/>
      <c r="U48" s="345"/>
      <c r="V48" s="345"/>
      <c r="W48" s="345"/>
      <c r="X48" s="344"/>
      <c r="Y48" s="345"/>
      <c r="Z48" s="345"/>
      <c r="AA48" s="345"/>
      <c r="AB48" s="345"/>
      <c r="AC48" s="344"/>
      <c r="AD48" s="345"/>
      <c r="AE48" s="345"/>
      <c r="AF48" s="345"/>
      <c r="AG48" s="345"/>
      <c r="AH48" s="344"/>
      <c r="AI48" s="345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</row>
    <row r="49" spans="1:50" s="68" customFormat="1" ht="24" thickTop="1" thickBot="1">
      <c r="A49" s="55">
        <f t="shared" si="1"/>
        <v>45</v>
      </c>
      <c r="B49" s="65"/>
      <c r="C49" s="65"/>
      <c r="D49" s="163"/>
      <c r="E49" s="60"/>
      <c r="F49" s="61"/>
      <c r="G49" s="65"/>
      <c r="H49" s="111"/>
      <c r="I49" s="113"/>
      <c r="J49" s="63"/>
      <c r="K49" s="64"/>
      <c r="L49" s="320"/>
      <c r="M49" s="344"/>
      <c r="N49" s="344"/>
      <c r="O49" s="345"/>
      <c r="P49" s="345"/>
      <c r="Q49" s="345"/>
      <c r="R49" s="345"/>
      <c r="S49" s="344"/>
      <c r="T49" s="345"/>
      <c r="U49" s="345"/>
      <c r="V49" s="345"/>
      <c r="W49" s="345"/>
      <c r="X49" s="344"/>
      <c r="Y49" s="345"/>
      <c r="Z49" s="345"/>
      <c r="AA49" s="345"/>
      <c r="AB49" s="345"/>
      <c r="AC49" s="344"/>
      <c r="AD49" s="345"/>
      <c r="AE49" s="345"/>
      <c r="AF49" s="345"/>
      <c r="AG49" s="345"/>
      <c r="AH49" s="344"/>
      <c r="AI49" s="345"/>
      <c r="AJ49" s="345"/>
      <c r="AK49" s="345"/>
      <c r="AL49" s="345"/>
      <c r="AM49" s="345"/>
      <c r="AN49" s="345"/>
      <c r="AO49" s="345"/>
      <c r="AP49" s="345"/>
      <c r="AQ49" s="345"/>
      <c r="AR49" s="345"/>
      <c r="AS49" s="345"/>
      <c r="AT49" s="345"/>
      <c r="AU49" s="345"/>
      <c r="AV49" s="345"/>
      <c r="AW49" s="345"/>
      <c r="AX49" s="345"/>
    </row>
    <row r="50" spans="1:50" s="68" customFormat="1" ht="24" thickTop="1" thickBot="1">
      <c r="A50" s="55">
        <f t="shared" si="1"/>
        <v>46</v>
      </c>
      <c r="B50" s="65"/>
      <c r="C50" s="65"/>
      <c r="D50" s="163"/>
      <c r="E50" s="60"/>
      <c r="F50" s="61"/>
      <c r="G50" s="65"/>
      <c r="H50" s="111"/>
      <c r="I50" s="113"/>
      <c r="J50" s="63"/>
      <c r="K50" s="64"/>
      <c r="L50" s="320"/>
      <c r="M50" s="344"/>
      <c r="N50" s="344"/>
      <c r="O50" s="345"/>
      <c r="P50" s="345"/>
      <c r="Q50" s="345"/>
      <c r="R50" s="345"/>
      <c r="S50" s="344"/>
      <c r="T50" s="345"/>
      <c r="U50" s="345"/>
      <c r="V50" s="345"/>
      <c r="W50" s="345"/>
      <c r="X50" s="344"/>
      <c r="Y50" s="345"/>
      <c r="Z50" s="345"/>
      <c r="AA50" s="345"/>
      <c r="AB50" s="345"/>
      <c r="AC50" s="344"/>
      <c r="AD50" s="345"/>
      <c r="AE50" s="345"/>
      <c r="AF50" s="345"/>
      <c r="AG50" s="345"/>
      <c r="AH50" s="344"/>
      <c r="AI50" s="345"/>
      <c r="AJ50" s="345"/>
      <c r="AK50" s="345"/>
      <c r="AL50" s="345"/>
      <c r="AM50" s="345"/>
      <c r="AN50" s="345"/>
      <c r="AO50" s="345"/>
      <c r="AP50" s="345"/>
      <c r="AQ50" s="345"/>
      <c r="AR50" s="345"/>
      <c r="AS50" s="345"/>
      <c r="AT50" s="345"/>
      <c r="AU50" s="345"/>
      <c r="AV50" s="345"/>
      <c r="AW50" s="345"/>
      <c r="AX50" s="345"/>
    </row>
    <row r="51" spans="1:50" s="68" customFormat="1" ht="24" thickTop="1" thickBot="1">
      <c r="A51" s="55">
        <f t="shared" si="1"/>
        <v>47</v>
      </c>
      <c r="B51" s="65"/>
      <c r="C51" s="65"/>
      <c r="D51" s="163"/>
      <c r="E51" s="60"/>
      <c r="F51" s="61"/>
      <c r="G51" s="65"/>
      <c r="H51" s="111"/>
      <c r="I51" s="113"/>
      <c r="J51" s="63"/>
      <c r="K51" s="64"/>
      <c r="L51" s="320"/>
      <c r="M51" s="344"/>
      <c r="N51" s="344"/>
      <c r="O51" s="345"/>
      <c r="P51" s="345"/>
      <c r="Q51" s="345"/>
      <c r="R51" s="345"/>
      <c r="S51" s="344"/>
      <c r="T51" s="345"/>
      <c r="U51" s="345"/>
      <c r="V51" s="345"/>
      <c r="W51" s="345"/>
      <c r="X51" s="344"/>
      <c r="Y51" s="345"/>
      <c r="Z51" s="345"/>
      <c r="AA51" s="345"/>
      <c r="AB51" s="345"/>
      <c r="AC51" s="344"/>
      <c r="AD51" s="345"/>
      <c r="AE51" s="345"/>
      <c r="AF51" s="345"/>
      <c r="AG51" s="345"/>
      <c r="AH51" s="344"/>
      <c r="AI51" s="345"/>
      <c r="AJ51" s="345"/>
      <c r="AK51" s="345"/>
      <c r="AL51" s="345"/>
      <c r="AM51" s="345"/>
      <c r="AN51" s="345"/>
      <c r="AO51" s="345"/>
      <c r="AP51" s="345"/>
      <c r="AQ51" s="345"/>
      <c r="AR51" s="345"/>
      <c r="AS51" s="345"/>
      <c r="AT51" s="345"/>
      <c r="AU51" s="345"/>
      <c r="AV51" s="345"/>
      <c r="AW51" s="345"/>
      <c r="AX51" s="345"/>
    </row>
    <row r="52" spans="1:50" s="68" customFormat="1" ht="24" thickTop="1" thickBot="1">
      <c r="A52" s="55">
        <f t="shared" si="1"/>
        <v>48</v>
      </c>
      <c r="B52" s="65"/>
      <c r="C52" s="65"/>
      <c r="D52" s="163"/>
      <c r="E52" s="60"/>
      <c r="F52" s="61"/>
      <c r="G52" s="65"/>
      <c r="H52" s="111"/>
      <c r="I52" s="113"/>
      <c r="J52" s="63"/>
      <c r="K52" s="64"/>
      <c r="L52" s="320"/>
      <c r="M52" s="344"/>
      <c r="N52" s="344"/>
      <c r="O52" s="345"/>
      <c r="P52" s="345"/>
      <c r="Q52" s="345"/>
      <c r="R52" s="345"/>
      <c r="S52" s="344"/>
      <c r="T52" s="345"/>
      <c r="U52" s="345"/>
      <c r="V52" s="345"/>
      <c r="W52" s="345"/>
      <c r="X52" s="344"/>
      <c r="Y52" s="345"/>
      <c r="Z52" s="345"/>
      <c r="AA52" s="345"/>
      <c r="AB52" s="345"/>
      <c r="AC52" s="344"/>
      <c r="AD52" s="345"/>
      <c r="AE52" s="345"/>
      <c r="AF52" s="345"/>
      <c r="AG52" s="345"/>
      <c r="AH52" s="344"/>
      <c r="AI52" s="345"/>
      <c r="AJ52" s="345"/>
      <c r="AK52" s="345"/>
      <c r="AL52" s="345"/>
      <c r="AM52" s="345"/>
      <c r="AN52" s="345"/>
      <c r="AO52" s="345"/>
      <c r="AP52" s="345"/>
      <c r="AQ52" s="345"/>
      <c r="AR52" s="345"/>
      <c r="AS52" s="345"/>
      <c r="AT52" s="345"/>
      <c r="AU52" s="345"/>
      <c r="AV52" s="345"/>
      <c r="AW52" s="345"/>
      <c r="AX52" s="345"/>
    </row>
    <row r="53" spans="1:50" s="68" customFormat="1" ht="24" thickTop="1" thickBot="1">
      <c r="A53" s="55">
        <f t="shared" si="1"/>
        <v>49</v>
      </c>
      <c r="B53" s="65"/>
      <c r="C53" s="65"/>
      <c r="D53" s="163"/>
      <c r="E53" s="60"/>
      <c r="F53" s="61"/>
      <c r="G53" s="65"/>
      <c r="H53" s="111"/>
      <c r="I53" s="113"/>
      <c r="J53" s="63"/>
      <c r="K53" s="64"/>
      <c r="L53" s="320"/>
      <c r="M53" s="344"/>
      <c r="N53" s="344"/>
      <c r="O53" s="345"/>
      <c r="P53" s="345"/>
      <c r="Q53" s="345"/>
      <c r="R53" s="345"/>
      <c r="S53" s="344"/>
      <c r="T53" s="345"/>
      <c r="U53" s="345"/>
      <c r="V53" s="345"/>
      <c r="W53" s="345"/>
      <c r="X53" s="344"/>
      <c r="Y53" s="345"/>
      <c r="Z53" s="345"/>
      <c r="AA53" s="345"/>
      <c r="AB53" s="345"/>
      <c r="AC53" s="344"/>
      <c r="AD53" s="345"/>
      <c r="AE53" s="345"/>
      <c r="AF53" s="345"/>
      <c r="AG53" s="345"/>
      <c r="AH53" s="344"/>
      <c r="AI53" s="345"/>
      <c r="AJ53" s="345"/>
      <c r="AK53" s="345"/>
      <c r="AL53" s="345"/>
      <c r="AM53" s="345"/>
      <c r="AN53" s="345"/>
      <c r="AO53" s="345"/>
      <c r="AP53" s="345"/>
      <c r="AQ53" s="345"/>
      <c r="AR53" s="345"/>
      <c r="AS53" s="345"/>
      <c r="AT53" s="345"/>
      <c r="AU53" s="345"/>
      <c r="AV53" s="345"/>
      <c r="AW53" s="345"/>
      <c r="AX53" s="345"/>
    </row>
    <row r="54" spans="1:50" s="68" customFormat="1" ht="24" thickTop="1" thickBot="1">
      <c r="A54" s="55">
        <f t="shared" si="1"/>
        <v>50</v>
      </c>
      <c r="B54" s="65"/>
      <c r="C54" s="65"/>
      <c r="D54" s="163"/>
      <c r="E54" s="60"/>
      <c r="F54" s="61"/>
      <c r="G54" s="65"/>
      <c r="H54" s="111"/>
      <c r="I54" s="113"/>
      <c r="J54" s="63"/>
      <c r="K54" s="64"/>
      <c r="L54" s="320"/>
      <c r="M54" s="344"/>
      <c r="N54" s="344"/>
      <c r="O54" s="345"/>
      <c r="P54" s="345"/>
      <c r="Q54" s="345"/>
      <c r="R54" s="345"/>
      <c r="S54" s="344"/>
      <c r="T54" s="345"/>
      <c r="U54" s="345"/>
      <c r="V54" s="345"/>
      <c r="W54" s="345"/>
      <c r="X54" s="344"/>
      <c r="Y54" s="345"/>
      <c r="Z54" s="345"/>
      <c r="AA54" s="345"/>
      <c r="AB54" s="345"/>
      <c r="AC54" s="344"/>
      <c r="AD54" s="345"/>
      <c r="AE54" s="345"/>
      <c r="AF54" s="345"/>
      <c r="AG54" s="345"/>
      <c r="AH54" s="344"/>
      <c r="AI54" s="345"/>
      <c r="AJ54" s="345"/>
      <c r="AK54" s="345"/>
      <c r="AL54" s="345"/>
      <c r="AM54" s="345"/>
      <c r="AN54" s="345"/>
      <c r="AO54" s="345"/>
      <c r="AP54" s="345"/>
      <c r="AQ54" s="345"/>
      <c r="AR54" s="345"/>
      <c r="AS54" s="345"/>
      <c r="AT54" s="345"/>
      <c r="AU54" s="345"/>
      <c r="AV54" s="345"/>
      <c r="AW54" s="345"/>
      <c r="AX54" s="345"/>
    </row>
    <row r="55" spans="1:50" s="68" customFormat="1" ht="24" thickTop="1" thickBot="1">
      <c r="A55" s="55">
        <f t="shared" si="1"/>
        <v>51</v>
      </c>
      <c r="B55" s="65"/>
      <c r="C55" s="65"/>
      <c r="D55" s="163"/>
      <c r="E55" s="60"/>
      <c r="F55" s="61"/>
      <c r="G55" s="65"/>
      <c r="H55" s="111"/>
      <c r="I55" s="113"/>
      <c r="J55" s="63"/>
      <c r="K55" s="64"/>
      <c r="L55" s="320"/>
      <c r="M55" s="344"/>
      <c r="N55" s="344"/>
      <c r="O55" s="345"/>
      <c r="P55" s="345"/>
      <c r="Q55" s="345"/>
      <c r="R55" s="345"/>
      <c r="S55" s="344"/>
      <c r="T55" s="345"/>
      <c r="U55" s="345"/>
      <c r="V55" s="345"/>
      <c r="W55" s="345"/>
      <c r="X55" s="344"/>
      <c r="Y55" s="345"/>
      <c r="Z55" s="345"/>
      <c r="AA55" s="345"/>
      <c r="AB55" s="345"/>
      <c r="AC55" s="344"/>
      <c r="AD55" s="345"/>
      <c r="AE55" s="345"/>
      <c r="AF55" s="345"/>
      <c r="AG55" s="345"/>
      <c r="AH55" s="344"/>
      <c r="AI55" s="345"/>
      <c r="AJ55" s="345"/>
      <c r="AK55" s="345"/>
      <c r="AL55" s="345"/>
      <c r="AM55" s="345"/>
      <c r="AN55" s="345"/>
      <c r="AO55" s="345"/>
      <c r="AP55" s="345"/>
      <c r="AQ55" s="345"/>
      <c r="AR55" s="345"/>
      <c r="AS55" s="345"/>
      <c r="AT55" s="345"/>
      <c r="AU55" s="345"/>
      <c r="AV55" s="345"/>
      <c r="AW55" s="345"/>
      <c r="AX55" s="345"/>
    </row>
    <row r="56" spans="1:50" s="68" customFormat="1" ht="24" thickTop="1" thickBot="1">
      <c r="A56" s="55">
        <f t="shared" si="1"/>
        <v>52</v>
      </c>
      <c r="B56" s="65"/>
      <c r="C56" s="65"/>
      <c r="D56" s="163"/>
      <c r="E56" s="60"/>
      <c r="F56" s="61"/>
      <c r="G56" s="65"/>
      <c r="H56" s="111"/>
      <c r="I56" s="113"/>
      <c r="J56" s="63"/>
      <c r="K56" s="64"/>
      <c r="L56" s="320"/>
      <c r="M56" s="344"/>
      <c r="N56" s="344"/>
      <c r="O56" s="345"/>
      <c r="P56" s="345"/>
      <c r="Q56" s="345"/>
      <c r="R56" s="345"/>
      <c r="S56" s="344"/>
      <c r="T56" s="345"/>
      <c r="U56" s="345"/>
      <c r="V56" s="345"/>
      <c r="W56" s="345"/>
      <c r="X56" s="344"/>
      <c r="Y56" s="345"/>
      <c r="Z56" s="345"/>
      <c r="AA56" s="345"/>
      <c r="AB56" s="345"/>
      <c r="AC56" s="344"/>
      <c r="AD56" s="345"/>
      <c r="AE56" s="345"/>
      <c r="AF56" s="345"/>
      <c r="AG56" s="345"/>
      <c r="AH56" s="344"/>
      <c r="AI56" s="345"/>
      <c r="AJ56" s="345"/>
      <c r="AK56" s="345"/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</row>
    <row r="57" spans="1:50" s="68" customFormat="1" ht="24" thickTop="1" thickBot="1">
      <c r="A57" s="55">
        <f t="shared" si="1"/>
        <v>53</v>
      </c>
      <c r="B57" s="65"/>
      <c r="C57" s="65"/>
      <c r="D57" s="163"/>
      <c r="E57" s="60"/>
      <c r="F57" s="61"/>
      <c r="G57" s="65"/>
      <c r="H57" s="111"/>
      <c r="I57" s="113"/>
      <c r="J57" s="63"/>
      <c r="K57" s="64"/>
      <c r="L57" s="320"/>
      <c r="M57" s="344"/>
      <c r="N57" s="344"/>
      <c r="O57" s="345"/>
      <c r="P57" s="345"/>
      <c r="Q57" s="345"/>
      <c r="R57" s="345"/>
      <c r="S57" s="344"/>
      <c r="T57" s="345"/>
      <c r="U57" s="345"/>
      <c r="V57" s="345"/>
      <c r="W57" s="345"/>
      <c r="X57" s="344"/>
      <c r="Y57" s="345"/>
      <c r="Z57" s="345"/>
      <c r="AA57" s="345"/>
      <c r="AB57" s="345"/>
      <c r="AC57" s="344"/>
      <c r="AD57" s="345"/>
      <c r="AE57" s="345"/>
      <c r="AF57" s="345"/>
      <c r="AG57" s="345"/>
      <c r="AH57" s="344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</row>
    <row r="58" spans="1:50" s="68" customFormat="1" ht="24" thickTop="1" thickBot="1">
      <c r="A58" s="55">
        <f t="shared" si="1"/>
        <v>54</v>
      </c>
      <c r="B58" s="58"/>
      <c r="C58" s="58"/>
      <c r="D58" s="163"/>
      <c r="E58" s="60"/>
      <c r="F58" s="61"/>
      <c r="G58" s="62"/>
      <c r="H58" s="111"/>
      <c r="I58" s="113"/>
      <c r="J58" s="63"/>
      <c r="K58" s="64"/>
      <c r="L58" s="320"/>
      <c r="M58" s="344"/>
      <c r="N58" s="344"/>
      <c r="O58" s="345"/>
      <c r="P58" s="345"/>
      <c r="Q58" s="345"/>
      <c r="R58" s="345"/>
      <c r="S58" s="344"/>
      <c r="T58" s="345"/>
      <c r="U58" s="345"/>
      <c r="V58" s="345"/>
      <c r="W58" s="345"/>
      <c r="X58" s="344"/>
      <c r="Y58" s="345"/>
      <c r="Z58" s="345"/>
      <c r="AA58" s="345"/>
      <c r="AB58" s="345"/>
      <c r="AC58" s="344"/>
      <c r="AD58" s="345"/>
      <c r="AE58" s="345"/>
      <c r="AF58" s="345"/>
      <c r="AG58" s="345"/>
      <c r="AH58" s="344"/>
      <c r="AI58" s="345"/>
      <c r="AJ58" s="345"/>
      <c r="AK58" s="345"/>
      <c r="AL58" s="345"/>
      <c r="AM58" s="345"/>
      <c r="AN58" s="345"/>
      <c r="AO58" s="345"/>
      <c r="AP58" s="345"/>
      <c r="AQ58" s="345"/>
      <c r="AR58" s="345"/>
      <c r="AS58" s="345"/>
      <c r="AT58" s="345"/>
      <c r="AU58" s="345"/>
      <c r="AV58" s="345"/>
      <c r="AW58" s="345"/>
      <c r="AX58" s="345"/>
    </row>
    <row r="59" spans="1:50" s="68" customFormat="1" ht="24" thickTop="1" thickBot="1">
      <c r="A59" s="55">
        <f t="shared" si="1"/>
        <v>55</v>
      </c>
      <c r="B59" s="65"/>
      <c r="C59" s="65"/>
      <c r="D59" s="163"/>
      <c r="E59" s="60"/>
      <c r="F59" s="61"/>
      <c r="G59" s="65"/>
      <c r="H59" s="111"/>
      <c r="I59" s="113"/>
      <c r="J59" s="63"/>
      <c r="K59" s="64"/>
      <c r="L59" s="320"/>
      <c r="M59" s="344"/>
      <c r="N59" s="344"/>
      <c r="O59" s="345"/>
      <c r="P59" s="345"/>
      <c r="Q59" s="345"/>
      <c r="R59" s="345"/>
      <c r="S59" s="344"/>
      <c r="T59" s="345"/>
      <c r="U59" s="345"/>
      <c r="V59" s="345"/>
      <c r="W59" s="345"/>
      <c r="X59" s="344"/>
      <c r="Y59" s="345"/>
      <c r="Z59" s="345"/>
      <c r="AA59" s="345"/>
      <c r="AB59" s="345"/>
      <c r="AC59" s="344"/>
      <c r="AD59" s="345"/>
      <c r="AE59" s="345"/>
      <c r="AF59" s="345"/>
      <c r="AG59" s="345"/>
      <c r="AH59" s="344"/>
      <c r="AI59" s="345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</row>
    <row r="60" spans="1:50" s="68" customFormat="1" ht="24" thickTop="1" thickBot="1">
      <c r="A60" s="55">
        <f t="shared" si="1"/>
        <v>56</v>
      </c>
      <c r="B60" s="58"/>
      <c r="C60" s="58"/>
      <c r="D60" s="163"/>
      <c r="E60" s="60"/>
      <c r="F60" s="61"/>
      <c r="G60" s="62"/>
      <c r="H60" s="111"/>
      <c r="I60" s="113"/>
      <c r="J60" s="63"/>
      <c r="K60" s="64"/>
      <c r="L60" s="320"/>
      <c r="M60" s="344"/>
      <c r="N60" s="344"/>
      <c r="O60" s="345"/>
      <c r="P60" s="345"/>
      <c r="Q60" s="345"/>
      <c r="R60" s="345"/>
      <c r="S60" s="344"/>
      <c r="T60" s="345"/>
      <c r="U60" s="345"/>
      <c r="V60" s="345"/>
      <c r="W60" s="345"/>
      <c r="X60" s="344"/>
      <c r="Y60" s="345"/>
      <c r="Z60" s="345"/>
      <c r="AA60" s="345"/>
      <c r="AB60" s="345"/>
      <c r="AC60" s="344"/>
      <c r="AD60" s="345"/>
      <c r="AE60" s="345"/>
      <c r="AF60" s="345"/>
      <c r="AG60" s="345"/>
      <c r="AH60" s="344"/>
      <c r="AI60" s="345"/>
      <c r="AJ60" s="345"/>
      <c r="AK60" s="345"/>
      <c r="AL60" s="345"/>
      <c r="AM60" s="345"/>
      <c r="AN60" s="345"/>
      <c r="AO60" s="345"/>
      <c r="AP60" s="345"/>
      <c r="AQ60" s="345"/>
      <c r="AR60" s="345"/>
      <c r="AS60" s="345"/>
      <c r="AT60" s="345"/>
      <c r="AU60" s="345"/>
      <c r="AV60" s="345"/>
      <c r="AW60" s="345"/>
      <c r="AX60" s="345"/>
    </row>
    <row r="61" spans="1:50" s="68" customFormat="1" ht="24" thickTop="1" thickBot="1">
      <c r="A61" s="55">
        <f t="shared" si="1"/>
        <v>57</v>
      </c>
      <c r="B61" s="58"/>
      <c r="C61" s="58"/>
      <c r="D61" s="163"/>
      <c r="E61" s="60"/>
      <c r="F61" s="61"/>
      <c r="G61" s="62"/>
      <c r="H61" s="111"/>
      <c r="I61" s="113"/>
      <c r="J61" s="63"/>
      <c r="K61" s="64"/>
      <c r="L61" s="320"/>
      <c r="M61" s="344"/>
      <c r="N61" s="344"/>
      <c r="O61" s="345"/>
      <c r="P61" s="345"/>
      <c r="Q61" s="345"/>
      <c r="R61" s="345"/>
      <c r="S61" s="344"/>
      <c r="T61" s="345"/>
      <c r="U61" s="345"/>
      <c r="V61" s="345"/>
      <c r="W61" s="345"/>
      <c r="X61" s="344"/>
      <c r="Y61" s="345"/>
      <c r="Z61" s="345"/>
      <c r="AA61" s="345"/>
      <c r="AB61" s="345"/>
      <c r="AC61" s="344"/>
      <c r="AD61" s="345"/>
      <c r="AE61" s="345"/>
      <c r="AF61" s="345"/>
      <c r="AG61" s="345"/>
      <c r="AH61" s="344"/>
      <c r="AI61" s="345"/>
      <c r="AJ61" s="345"/>
      <c r="AK61" s="345"/>
      <c r="AL61" s="345"/>
      <c r="AM61" s="345"/>
      <c r="AN61" s="345"/>
      <c r="AO61" s="345"/>
      <c r="AP61" s="345"/>
      <c r="AQ61" s="345"/>
      <c r="AR61" s="345"/>
      <c r="AS61" s="345"/>
      <c r="AT61" s="345"/>
      <c r="AU61" s="345"/>
      <c r="AV61" s="345"/>
      <c r="AW61" s="345"/>
      <c r="AX61" s="345"/>
    </row>
    <row r="62" spans="1:50" s="68" customFormat="1" ht="24" thickTop="1" thickBot="1">
      <c r="A62" s="55">
        <f t="shared" si="1"/>
        <v>58</v>
      </c>
      <c r="B62" s="58"/>
      <c r="C62" s="58"/>
      <c r="D62" s="163"/>
      <c r="E62" s="60"/>
      <c r="F62" s="61"/>
      <c r="G62" s="62"/>
      <c r="H62" s="111"/>
      <c r="I62" s="113"/>
      <c r="J62" s="63"/>
      <c r="K62" s="64"/>
      <c r="L62" s="320"/>
      <c r="M62" s="344"/>
      <c r="N62" s="344"/>
      <c r="O62" s="345"/>
      <c r="P62" s="345"/>
      <c r="Q62" s="345"/>
      <c r="R62" s="345"/>
      <c r="S62" s="344"/>
      <c r="T62" s="345"/>
      <c r="U62" s="345"/>
      <c r="V62" s="345"/>
      <c r="W62" s="345"/>
      <c r="X62" s="344"/>
      <c r="Y62" s="345"/>
      <c r="Z62" s="345"/>
      <c r="AA62" s="345"/>
      <c r="AB62" s="345"/>
      <c r="AC62" s="344"/>
      <c r="AD62" s="345"/>
      <c r="AE62" s="345"/>
      <c r="AF62" s="345"/>
      <c r="AG62" s="345"/>
      <c r="AH62" s="344"/>
      <c r="AI62" s="345"/>
      <c r="AJ62" s="345"/>
      <c r="AK62" s="345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</row>
    <row r="63" spans="1:50" s="68" customFormat="1" ht="24" thickTop="1" thickBot="1">
      <c r="A63" s="55">
        <f t="shared" si="1"/>
        <v>59</v>
      </c>
      <c r="B63" s="58"/>
      <c r="C63" s="58"/>
      <c r="D63" s="163"/>
      <c r="E63" s="60"/>
      <c r="F63" s="61"/>
      <c r="G63" s="62"/>
      <c r="H63" s="111"/>
      <c r="I63" s="113"/>
      <c r="J63" s="63"/>
      <c r="K63" s="64"/>
      <c r="L63" s="320"/>
      <c r="M63" s="344"/>
      <c r="N63" s="344"/>
      <c r="O63" s="345"/>
      <c r="P63" s="345"/>
      <c r="Q63" s="345"/>
      <c r="R63" s="345"/>
      <c r="S63" s="344"/>
      <c r="T63" s="345"/>
      <c r="U63" s="345"/>
      <c r="V63" s="345"/>
      <c r="W63" s="345"/>
      <c r="X63" s="344"/>
      <c r="Y63" s="345"/>
      <c r="Z63" s="345"/>
      <c r="AA63" s="345"/>
      <c r="AB63" s="345"/>
      <c r="AC63" s="344"/>
      <c r="AD63" s="345"/>
      <c r="AE63" s="345"/>
      <c r="AF63" s="345"/>
      <c r="AG63" s="345"/>
      <c r="AH63" s="344"/>
      <c r="AI63" s="345"/>
      <c r="AJ63" s="345"/>
      <c r="AK63" s="345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</row>
    <row r="64" spans="1:50" s="68" customFormat="1" ht="24" thickTop="1" thickBot="1">
      <c r="A64" s="55">
        <f t="shared" si="1"/>
        <v>60</v>
      </c>
      <c r="B64" s="58"/>
      <c r="C64" s="58"/>
      <c r="D64" s="163"/>
      <c r="E64" s="60"/>
      <c r="F64" s="61"/>
      <c r="G64" s="62"/>
      <c r="H64" s="111"/>
      <c r="I64" s="113"/>
      <c r="J64" s="63"/>
      <c r="K64" s="64"/>
      <c r="L64" s="320"/>
      <c r="M64" s="344"/>
      <c r="N64" s="344"/>
      <c r="O64" s="345"/>
      <c r="P64" s="345"/>
      <c r="Q64" s="345"/>
      <c r="R64" s="345"/>
      <c r="S64" s="344"/>
      <c r="T64" s="345"/>
      <c r="U64" s="345"/>
      <c r="V64" s="345"/>
      <c r="W64" s="345"/>
      <c r="X64" s="344"/>
      <c r="Y64" s="345"/>
      <c r="Z64" s="345"/>
      <c r="AA64" s="345"/>
      <c r="AB64" s="345"/>
      <c r="AC64" s="344"/>
      <c r="AD64" s="345"/>
      <c r="AE64" s="345"/>
      <c r="AF64" s="345"/>
      <c r="AG64" s="345"/>
      <c r="AH64" s="344"/>
      <c r="AI64" s="345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</row>
    <row r="65" spans="1:50" s="68" customFormat="1" ht="24" thickTop="1" thickBot="1">
      <c r="A65" s="55">
        <f t="shared" si="1"/>
        <v>61</v>
      </c>
      <c r="B65" s="58"/>
      <c r="C65" s="58"/>
      <c r="D65" s="163"/>
      <c r="E65" s="60"/>
      <c r="F65" s="61"/>
      <c r="G65" s="62"/>
      <c r="H65" s="111"/>
      <c r="I65" s="113"/>
      <c r="J65" s="63"/>
      <c r="K65" s="64"/>
      <c r="L65" s="320"/>
      <c r="M65" s="344"/>
      <c r="N65" s="344"/>
      <c r="O65" s="345"/>
      <c r="P65" s="345"/>
      <c r="Q65" s="345"/>
      <c r="R65" s="345"/>
      <c r="S65" s="344"/>
      <c r="T65" s="345"/>
      <c r="U65" s="345"/>
      <c r="V65" s="345"/>
      <c r="W65" s="345"/>
      <c r="X65" s="344"/>
      <c r="Y65" s="345"/>
      <c r="Z65" s="345"/>
      <c r="AA65" s="345"/>
      <c r="AB65" s="345"/>
      <c r="AC65" s="344"/>
      <c r="AD65" s="345"/>
      <c r="AE65" s="345"/>
      <c r="AF65" s="345"/>
      <c r="AG65" s="345"/>
      <c r="AH65" s="344"/>
      <c r="AI65" s="345"/>
      <c r="AJ65" s="345"/>
      <c r="AK65" s="345"/>
      <c r="AL65" s="345"/>
      <c r="AM65" s="345"/>
      <c r="AN65" s="345"/>
      <c r="AO65" s="345"/>
      <c r="AP65" s="345"/>
      <c r="AQ65" s="345"/>
      <c r="AR65" s="345"/>
      <c r="AS65" s="345"/>
      <c r="AT65" s="345"/>
      <c r="AU65" s="345"/>
      <c r="AV65" s="345"/>
      <c r="AW65" s="345"/>
      <c r="AX65" s="345"/>
    </row>
    <row r="66" spans="1:50" s="68" customFormat="1" ht="24" thickTop="1" thickBot="1">
      <c r="A66" s="55">
        <f t="shared" si="1"/>
        <v>62</v>
      </c>
      <c r="B66" s="65"/>
      <c r="C66" s="65"/>
      <c r="D66" s="163"/>
      <c r="E66" s="60"/>
      <c r="F66" s="61"/>
      <c r="G66" s="65"/>
      <c r="H66" s="111"/>
      <c r="I66" s="113"/>
      <c r="J66" s="63"/>
      <c r="K66" s="64"/>
      <c r="L66" s="320"/>
      <c r="M66" s="344"/>
      <c r="N66" s="344"/>
      <c r="O66" s="345"/>
      <c r="P66" s="345"/>
      <c r="Q66" s="345"/>
      <c r="R66" s="345"/>
      <c r="S66" s="344"/>
      <c r="T66" s="345"/>
      <c r="U66" s="345"/>
      <c r="V66" s="345"/>
      <c r="W66" s="345"/>
      <c r="X66" s="344"/>
      <c r="Y66" s="345"/>
      <c r="Z66" s="345"/>
      <c r="AA66" s="345"/>
      <c r="AB66" s="345"/>
      <c r="AC66" s="344"/>
      <c r="AD66" s="345"/>
      <c r="AE66" s="345"/>
      <c r="AF66" s="345"/>
      <c r="AG66" s="345"/>
      <c r="AH66" s="344"/>
      <c r="AI66" s="345"/>
      <c r="AJ66" s="345"/>
      <c r="AK66" s="345"/>
      <c r="AL66" s="345"/>
      <c r="AM66" s="345"/>
      <c r="AN66" s="345"/>
      <c r="AO66" s="345"/>
      <c r="AP66" s="345"/>
      <c r="AQ66" s="345"/>
      <c r="AR66" s="345"/>
      <c r="AS66" s="345"/>
      <c r="AT66" s="345"/>
      <c r="AU66" s="345"/>
      <c r="AV66" s="345"/>
      <c r="AW66" s="345"/>
      <c r="AX66" s="345"/>
    </row>
    <row r="67" spans="1:50" s="68" customFormat="1" ht="24" thickTop="1" thickBot="1">
      <c r="A67" s="55">
        <f t="shared" si="1"/>
        <v>63</v>
      </c>
      <c r="B67" s="58"/>
      <c r="C67" s="58"/>
      <c r="D67" s="163"/>
      <c r="E67" s="60"/>
      <c r="F67" s="61"/>
      <c r="G67" s="62"/>
      <c r="H67" s="111"/>
      <c r="I67" s="113"/>
      <c r="J67" s="63"/>
      <c r="K67" s="64"/>
      <c r="L67" s="320"/>
      <c r="M67" s="344"/>
      <c r="N67" s="344"/>
      <c r="O67" s="345"/>
      <c r="P67" s="345"/>
      <c r="Q67" s="345"/>
      <c r="R67" s="345"/>
      <c r="S67" s="344"/>
      <c r="T67" s="345"/>
      <c r="U67" s="345"/>
      <c r="V67" s="345"/>
      <c r="W67" s="345"/>
      <c r="X67" s="344"/>
      <c r="Y67" s="345"/>
      <c r="Z67" s="345"/>
      <c r="AA67" s="345"/>
      <c r="AB67" s="345"/>
      <c r="AC67" s="344"/>
      <c r="AD67" s="345"/>
      <c r="AE67" s="345"/>
      <c r="AF67" s="345"/>
      <c r="AG67" s="345"/>
      <c r="AH67" s="344"/>
      <c r="AI67" s="345"/>
      <c r="AJ67" s="345"/>
      <c r="AK67" s="345"/>
      <c r="AL67" s="345"/>
      <c r="AM67" s="345"/>
      <c r="AN67" s="345"/>
      <c r="AO67" s="345"/>
      <c r="AP67" s="345"/>
      <c r="AQ67" s="345"/>
      <c r="AR67" s="345"/>
      <c r="AS67" s="345"/>
      <c r="AT67" s="345"/>
      <c r="AU67" s="345"/>
      <c r="AV67" s="345"/>
      <c r="AW67" s="345"/>
      <c r="AX67" s="345"/>
    </row>
    <row r="68" spans="1:50" s="68" customFormat="1" ht="24" thickTop="1" thickBot="1">
      <c r="A68" s="55">
        <f t="shared" si="1"/>
        <v>64</v>
      </c>
      <c r="B68" s="58"/>
      <c r="C68" s="58"/>
      <c r="D68" s="163"/>
      <c r="E68" s="60"/>
      <c r="F68" s="61"/>
      <c r="G68" s="62"/>
      <c r="H68" s="111"/>
      <c r="I68" s="113"/>
      <c r="J68" s="63"/>
      <c r="K68" s="64"/>
      <c r="L68" s="320"/>
      <c r="M68" s="344"/>
      <c r="N68" s="344"/>
      <c r="O68" s="345"/>
      <c r="P68" s="345"/>
      <c r="Q68" s="345"/>
      <c r="R68" s="345"/>
      <c r="S68" s="344"/>
      <c r="T68" s="345"/>
      <c r="U68" s="345"/>
      <c r="V68" s="345"/>
      <c r="W68" s="345"/>
      <c r="X68" s="344"/>
      <c r="Y68" s="345"/>
      <c r="Z68" s="345"/>
      <c r="AA68" s="345"/>
      <c r="AB68" s="345"/>
      <c r="AC68" s="344"/>
      <c r="AD68" s="345"/>
      <c r="AE68" s="345"/>
      <c r="AF68" s="345"/>
      <c r="AG68" s="345"/>
      <c r="AH68" s="344"/>
      <c r="AI68" s="345"/>
      <c r="AJ68" s="345"/>
      <c r="AK68" s="345"/>
      <c r="AL68" s="345"/>
      <c r="AM68" s="345"/>
      <c r="AN68" s="345"/>
      <c r="AO68" s="345"/>
      <c r="AP68" s="345"/>
      <c r="AQ68" s="345"/>
      <c r="AR68" s="345"/>
      <c r="AS68" s="345"/>
      <c r="AT68" s="345"/>
      <c r="AU68" s="345"/>
      <c r="AV68" s="345"/>
      <c r="AW68" s="345"/>
      <c r="AX68" s="345"/>
    </row>
    <row r="69" spans="1:50" s="68" customFormat="1" ht="24" thickTop="1" thickBot="1">
      <c r="A69" s="55">
        <f t="shared" ref="A69:A134" si="6">A68+1</f>
        <v>65</v>
      </c>
      <c r="B69" s="58"/>
      <c r="C69" s="58"/>
      <c r="D69" s="163"/>
      <c r="E69" s="60"/>
      <c r="F69" s="61"/>
      <c r="G69" s="62"/>
      <c r="H69" s="111"/>
      <c r="I69" s="113"/>
      <c r="J69" s="63"/>
      <c r="K69" s="64"/>
      <c r="L69" s="320"/>
      <c r="M69" s="344"/>
      <c r="N69" s="344"/>
      <c r="O69" s="345"/>
      <c r="P69" s="345"/>
      <c r="Q69" s="345"/>
      <c r="R69" s="345"/>
      <c r="S69" s="344"/>
      <c r="T69" s="345"/>
      <c r="U69" s="345"/>
      <c r="V69" s="345"/>
      <c r="W69" s="345"/>
      <c r="X69" s="344"/>
      <c r="Y69" s="345"/>
      <c r="Z69" s="345"/>
      <c r="AA69" s="345"/>
      <c r="AB69" s="345"/>
      <c r="AC69" s="344"/>
      <c r="AD69" s="345"/>
      <c r="AE69" s="345"/>
      <c r="AF69" s="345"/>
      <c r="AG69" s="345"/>
      <c r="AH69" s="344"/>
      <c r="AI69" s="345"/>
      <c r="AJ69" s="345"/>
      <c r="AK69" s="345"/>
      <c r="AL69" s="345"/>
      <c r="AM69" s="345"/>
      <c r="AN69" s="345"/>
      <c r="AO69" s="345"/>
      <c r="AP69" s="345"/>
      <c r="AQ69" s="345"/>
      <c r="AR69" s="345"/>
      <c r="AS69" s="345"/>
      <c r="AT69" s="345"/>
      <c r="AU69" s="345"/>
      <c r="AV69" s="345"/>
      <c r="AW69" s="345"/>
      <c r="AX69" s="345"/>
    </row>
    <row r="70" spans="1:50" s="68" customFormat="1" ht="24" thickTop="1" thickBot="1">
      <c r="A70" s="55">
        <f t="shared" si="6"/>
        <v>66</v>
      </c>
      <c r="B70" s="58"/>
      <c r="C70" s="58"/>
      <c r="D70" s="163"/>
      <c r="E70" s="60"/>
      <c r="F70" s="61"/>
      <c r="G70" s="62"/>
      <c r="H70" s="111"/>
      <c r="I70" s="113"/>
      <c r="J70" s="63"/>
      <c r="K70" s="64"/>
      <c r="L70" s="320"/>
      <c r="M70" s="344"/>
      <c r="N70" s="344"/>
      <c r="O70" s="345"/>
      <c r="P70" s="345"/>
      <c r="Q70" s="345"/>
      <c r="R70" s="345"/>
      <c r="S70" s="344"/>
      <c r="T70" s="345"/>
      <c r="U70" s="345"/>
      <c r="V70" s="345"/>
      <c r="W70" s="345"/>
      <c r="X70" s="344"/>
      <c r="Y70" s="345"/>
      <c r="Z70" s="345"/>
      <c r="AA70" s="345"/>
      <c r="AB70" s="345"/>
      <c r="AC70" s="344"/>
      <c r="AD70" s="345"/>
      <c r="AE70" s="345"/>
      <c r="AF70" s="345"/>
      <c r="AG70" s="345"/>
      <c r="AH70" s="344"/>
      <c r="AI70" s="345"/>
      <c r="AJ70" s="345"/>
      <c r="AK70" s="345"/>
      <c r="AL70" s="345"/>
      <c r="AM70" s="345"/>
      <c r="AN70" s="345"/>
      <c r="AO70" s="345"/>
      <c r="AP70" s="345"/>
      <c r="AQ70" s="345"/>
      <c r="AR70" s="345"/>
      <c r="AS70" s="345"/>
      <c r="AT70" s="345"/>
      <c r="AU70" s="345"/>
      <c r="AV70" s="345"/>
      <c r="AW70" s="345"/>
      <c r="AX70" s="345"/>
    </row>
    <row r="71" spans="1:50" s="68" customFormat="1" ht="24" thickTop="1" thickBot="1">
      <c r="A71" s="55">
        <f t="shared" si="6"/>
        <v>67</v>
      </c>
      <c r="B71" s="58"/>
      <c r="C71" s="58"/>
      <c r="D71" s="163"/>
      <c r="E71" s="60"/>
      <c r="F71" s="61"/>
      <c r="G71" s="62"/>
      <c r="H71" s="111"/>
      <c r="I71" s="113"/>
      <c r="J71" s="63"/>
      <c r="K71" s="64"/>
      <c r="L71" s="320"/>
      <c r="M71" s="344"/>
      <c r="N71" s="344"/>
      <c r="O71" s="345"/>
      <c r="P71" s="345"/>
      <c r="Q71" s="345"/>
      <c r="R71" s="345"/>
      <c r="S71" s="344"/>
      <c r="T71" s="345"/>
      <c r="U71" s="345"/>
      <c r="V71" s="345"/>
      <c r="W71" s="345"/>
      <c r="X71" s="344"/>
      <c r="Y71" s="345"/>
      <c r="Z71" s="345"/>
      <c r="AA71" s="345"/>
      <c r="AB71" s="345"/>
      <c r="AC71" s="344"/>
      <c r="AD71" s="345"/>
      <c r="AE71" s="345"/>
      <c r="AF71" s="345"/>
      <c r="AG71" s="345"/>
      <c r="AH71" s="344"/>
      <c r="AI71" s="345"/>
      <c r="AJ71" s="345"/>
      <c r="AK71" s="345"/>
      <c r="AL71" s="345"/>
      <c r="AM71" s="345"/>
      <c r="AN71" s="345"/>
      <c r="AO71" s="345"/>
      <c r="AP71" s="345"/>
      <c r="AQ71" s="345"/>
      <c r="AR71" s="345"/>
      <c r="AS71" s="345"/>
      <c r="AT71" s="345"/>
      <c r="AU71" s="345"/>
      <c r="AV71" s="345"/>
      <c r="AW71" s="345"/>
      <c r="AX71" s="345"/>
    </row>
    <row r="72" spans="1:50" s="68" customFormat="1" ht="24" thickTop="1" thickBot="1">
      <c r="A72" s="55">
        <f t="shared" si="6"/>
        <v>68</v>
      </c>
      <c r="B72" s="58"/>
      <c r="C72" s="58"/>
      <c r="D72" s="163"/>
      <c r="E72" s="60"/>
      <c r="F72" s="61"/>
      <c r="G72" s="62"/>
      <c r="H72" s="111"/>
      <c r="I72" s="113"/>
      <c r="J72" s="63"/>
      <c r="K72" s="64"/>
      <c r="L72" s="320"/>
      <c r="M72" s="344"/>
      <c r="N72" s="344"/>
      <c r="O72" s="345"/>
      <c r="P72" s="345"/>
      <c r="Q72" s="345"/>
      <c r="R72" s="345"/>
      <c r="S72" s="344"/>
      <c r="T72" s="345"/>
      <c r="U72" s="345"/>
      <c r="V72" s="345"/>
      <c r="W72" s="345"/>
      <c r="X72" s="344"/>
      <c r="Y72" s="345"/>
      <c r="Z72" s="345"/>
      <c r="AA72" s="345"/>
      <c r="AB72" s="345"/>
      <c r="AC72" s="344"/>
      <c r="AD72" s="345"/>
      <c r="AE72" s="345"/>
      <c r="AF72" s="345"/>
      <c r="AG72" s="345"/>
      <c r="AH72" s="344"/>
      <c r="AI72" s="345"/>
      <c r="AJ72" s="345"/>
      <c r="AK72" s="345"/>
      <c r="AL72" s="345"/>
      <c r="AM72" s="345"/>
      <c r="AN72" s="345"/>
      <c r="AO72" s="345"/>
      <c r="AP72" s="345"/>
      <c r="AQ72" s="345"/>
      <c r="AR72" s="345"/>
      <c r="AS72" s="345"/>
      <c r="AT72" s="345"/>
      <c r="AU72" s="345"/>
      <c r="AV72" s="345"/>
      <c r="AW72" s="345"/>
      <c r="AX72" s="345"/>
    </row>
    <row r="73" spans="1:50" s="68" customFormat="1" ht="24" thickTop="1" thickBot="1">
      <c r="A73" s="55">
        <f t="shared" si="6"/>
        <v>69</v>
      </c>
      <c r="B73" s="58"/>
      <c r="C73" s="58"/>
      <c r="D73" s="163"/>
      <c r="E73" s="60"/>
      <c r="F73" s="61"/>
      <c r="G73" s="62"/>
      <c r="H73" s="111"/>
      <c r="I73" s="113"/>
      <c r="J73" s="63"/>
      <c r="K73" s="64"/>
      <c r="L73" s="320"/>
      <c r="M73" s="344"/>
      <c r="N73" s="344"/>
      <c r="O73" s="345"/>
      <c r="P73" s="345"/>
      <c r="Q73" s="345"/>
      <c r="R73" s="345"/>
      <c r="S73" s="344"/>
      <c r="T73" s="345"/>
      <c r="U73" s="345"/>
      <c r="V73" s="345"/>
      <c r="W73" s="345"/>
      <c r="X73" s="344"/>
      <c r="Y73" s="345"/>
      <c r="Z73" s="345"/>
      <c r="AA73" s="345"/>
      <c r="AB73" s="345"/>
      <c r="AC73" s="344"/>
      <c r="AD73" s="345"/>
      <c r="AE73" s="345"/>
      <c r="AF73" s="345"/>
      <c r="AG73" s="345"/>
      <c r="AH73" s="344"/>
      <c r="AI73" s="345"/>
      <c r="AJ73" s="345"/>
      <c r="AK73" s="345"/>
      <c r="AL73" s="345"/>
      <c r="AM73" s="345"/>
      <c r="AN73" s="345"/>
      <c r="AO73" s="345"/>
      <c r="AP73" s="345"/>
      <c r="AQ73" s="345"/>
      <c r="AR73" s="345"/>
      <c r="AS73" s="345"/>
      <c r="AT73" s="345"/>
      <c r="AU73" s="345"/>
      <c r="AV73" s="345"/>
      <c r="AW73" s="345"/>
      <c r="AX73" s="345"/>
    </row>
    <row r="74" spans="1:50" s="68" customFormat="1" ht="24" thickTop="1" thickBot="1">
      <c r="A74" s="55">
        <f t="shared" si="6"/>
        <v>70</v>
      </c>
      <c r="B74" s="58"/>
      <c r="C74" s="58"/>
      <c r="D74" s="163"/>
      <c r="E74" s="60"/>
      <c r="F74" s="61"/>
      <c r="G74" s="62"/>
      <c r="H74" s="111"/>
      <c r="I74" s="113"/>
      <c r="J74" s="63"/>
      <c r="K74" s="64"/>
      <c r="L74" s="320"/>
      <c r="M74" s="344"/>
      <c r="N74" s="344"/>
      <c r="O74" s="345"/>
      <c r="P74" s="345"/>
      <c r="Q74" s="345"/>
      <c r="R74" s="345"/>
      <c r="S74" s="344"/>
      <c r="T74" s="345"/>
      <c r="U74" s="345"/>
      <c r="V74" s="345"/>
      <c r="W74" s="345"/>
      <c r="X74" s="344"/>
      <c r="Y74" s="345"/>
      <c r="Z74" s="345"/>
      <c r="AA74" s="345"/>
      <c r="AB74" s="345"/>
      <c r="AC74" s="344"/>
      <c r="AD74" s="345"/>
      <c r="AE74" s="345"/>
      <c r="AF74" s="345"/>
      <c r="AG74" s="345"/>
      <c r="AH74" s="344"/>
      <c r="AI74" s="345"/>
      <c r="AJ74" s="345"/>
      <c r="AK74" s="345"/>
      <c r="AL74" s="345"/>
      <c r="AM74" s="345"/>
      <c r="AN74" s="345"/>
      <c r="AO74" s="345"/>
      <c r="AP74" s="345"/>
      <c r="AQ74" s="345"/>
      <c r="AR74" s="345"/>
      <c r="AS74" s="345"/>
      <c r="AT74" s="345"/>
      <c r="AU74" s="345"/>
      <c r="AV74" s="345"/>
      <c r="AW74" s="345"/>
      <c r="AX74" s="345"/>
    </row>
    <row r="75" spans="1:50" s="68" customFormat="1" ht="24" thickTop="1" thickBot="1">
      <c r="A75" s="55">
        <f t="shared" si="6"/>
        <v>71</v>
      </c>
      <c r="B75" s="58"/>
      <c r="C75" s="58"/>
      <c r="D75" s="163"/>
      <c r="E75" s="60"/>
      <c r="F75" s="61"/>
      <c r="G75" s="62"/>
      <c r="H75" s="111"/>
      <c r="I75" s="113"/>
      <c r="J75" s="63"/>
      <c r="K75" s="64"/>
      <c r="L75" s="320"/>
      <c r="M75" s="344"/>
      <c r="N75" s="344"/>
      <c r="O75" s="345"/>
      <c r="P75" s="345"/>
      <c r="Q75" s="345"/>
      <c r="R75" s="345"/>
      <c r="S75" s="344"/>
      <c r="T75" s="345"/>
      <c r="U75" s="345"/>
      <c r="V75" s="345"/>
      <c r="W75" s="345"/>
      <c r="X75" s="344"/>
      <c r="Y75" s="345"/>
      <c r="Z75" s="345"/>
      <c r="AA75" s="345"/>
      <c r="AB75" s="345"/>
      <c r="AC75" s="344"/>
      <c r="AD75" s="345"/>
      <c r="AE75" s="345"/>
      <c r="AF75" s="345"/>
      <c r="AG75" s="345"/>
      <c r="AH75" s="344"/>
      <c r="AI75" s="345"/>
      <c r="AJ75" s="345"/>
      <c r="AK75" s="345"/>
      <c r="AL75" s="345"/>
      <c r="AM75" s="345"/>
      <c r="AN75" s="345"/>
      <c r="AO75" s="345"/>
      <c r="AP75" s="345"/>
      <c r="AQ75" s="345"/>
      <c r="AR75" s="345"/>
      <c r="AS75" s="345"/>
      <c r="AT75" s="345"/>
      <c r="AU75" s="345"/>
      <c r="AV75" s="345"/>
      <c r="AW75" s="345"/>
      <c r="AX75" s="345"/>
    </row>
    <row r="76" spans="1:50" s="68" customFormat="1" ht="24" thickTop="1" thickBot="1">
      <c r="A76" s="55">
        <f t="shared" si="6"/>
        <v>72</v>
      </c>
      <c r="B76" s="58"/>
      <c r="C76" s="58"/>
      <c r="D76" s="163"/>
      <c r="E76" s="60"/>
      <c r="F76" s="61"/>
      <c r="G76" s="62"/>
      <c r="H76" s="111"/>
      <c r="I76" s="113"/>
      <c r="J76" s="63"/>
      <c r="K76" s="64"/>
      <c r="L76" s="320"/>
      <c r="M76" s="344"/>
      <c r="N76" s="344"/>
      <c r="O76" s="345"/>
      <c r="P76" s="345"/>
      <c r="Q76" s="345"/>
      <c r="R76" s="345"/>
      <c r="S76" s="344"/>
      <c r="T76" s="345"/>
      <c r="U76" s="345"/>
      <c r="V76" s="345"/>
      <c r="W76" s="345"/>
      <c r="X76" s="344"/>
      <c r="Y76" s="345"/>
      <c r="Z76" s="345"/>
      <c r="AA76" s="345"/>
      <c r="AB76" s="345"/>
      <c r="AC76" s="344"/>
      <c r="AD76" s="345"/>
      <c r="AE76" s="345"/>
      <c r="AF76" s="345"/>
      <c r="AG76" s="345"/>
      <c r="AH76" s="344"/>
      <c r="AI76" s="345"/>
      <c r="AJ76" s="345"/>
      <c r="AK76" s="345"/>
      <c r="AL76" s="345"/>
      <c r="AM76" s="345"/>
      <c r="AN76" s="345"/>
      <c r="AO76" s="345"/>
      <c r="AP76" s="345"/>
      <c r="AQ76" s="345"/>
      <c r="AR76" s="345"/>
      <c r="AS76" s="345"/>
      <c r="AT76" s="345"/>
      <c r="AU76" s="345"/>
      <c r="AV76" s="345"/>
      <c r="AW76" s="345"/>
      <c r="AX76" s="345"/>
    </row>
    <row r="77" spans="1:50" s="68" customFormat="1" ht="24" thickTop="1" thickBot="1">
      <c r="A77" s="55">
        <f t="shared" si="6"/>
        <v>73</v>
      </c>
      <c r="B77" s="58"/>
      <c r="C77" s="58"/>
      <c r="D77" s="163"/>
      <c r="E77" s="60"/>
      <c r="F77" s="61"/>
      <c r="G77" s="62"/>
      <c r="H77" s="111"/>
      <c r="I77" s="113"/>
      <c r="J77" s="63"/>
      <c r="K77" s="64"/>
      <c r="L77" s="320"/>
      <c r="M77" s="344"/>
      <c r="N77" s="344"/>
      <c r="O77" s="345"/>
      <c r="P77" s="345"/>
      <c r="Q77" s="345"/>
      <c r="R77" s="345"/>
      <c r="S77" s="344"/>
      <c r="T77" s="345"/>
      <c r="U77" s="345"/>
      <c r="V77" s="345"/>
      <c r="W77" s="345"/>
      <c r="X77" s="344"/>
      <c r="Y77" s="345"/>
      <c r="Z77" s="345"/>
      <c r="AA77" s="345"/>
      <c r="AB77" s="345"/>
      <c r="AC77" s="344"/>
      <c r="AD77" s="345"/>
      <c r="AE77" s="345"/>
      <c r="AF77" s="345"/>
      <c r="AG77" s="345"/>
      <c r="AH77" s="344"/>
      <c r="AI77" s="345"/>
      <c r="AJ77" s="345"/>
      <c r="AK77" s="345"/>
      <c r="AL77" s="345"/>
      <c r="AM77" s="345"/>
      <c r="AN77" s="345"/>
      <c r="AO77" s="345"/>
      <c r="AP77" s="345"/>
      <c r="AQ77" s="345"/>
      <c r="AR77" s="345"/>
      <c r="AS77" s="345"/>
      <c r="AT77" s="345"/>
      <c r="AU77" s="345"/>
      <c r="AV77" s="345"/>
      <c r="AW77" s="345"/>
      <c r="AX77" s="345"/>
    </row>
    <row r="78" spans="1:50" s="68" customFormat="1" ht="24" thickTop="1" thickBot="1">
      <c r="A78" s="55">
        <f t="shared" si="6"/>
        <v>74</v>
      </c>
      <c r="B78" s="58"/>
      <c r="C78" s="58"/>
      <c r="D78" s="163"/>
      <c r="E78" s="60"/>
      <c r="F78" s="61"/>
      <c r="G78" s="62"/>
      <c r="H78" s="111"/>
      <c r="I78" s="113"/>
      <c r="J78" s="63"/>
      <c r="K78" s="64"/>
      <c r="L78" s="320"/>
      <c r="M78" s="344"/>
      <c r="N78" s="344"/>
      <c r="O78" s="345"/>
      <c r="P78" s="345"/>
      <c r="Q78" s="345"/>
      <c r="R78" s="345"/>
      <c r="S78" s="344"/>
      <c r="T78" s="345"/>
      <c r="U78" s="345"/>
      <c r="V78" s="345"/>
      <c r="W78" s="345"/>
      <c r="X78" s="344"/>
      <c r="Y78" s="345"/>
      <c r="Z78" s="345"/>
      <c r="AA78" s="345"/>
      <c r="AB78" s="345"/>
      <c r="AC78" s="344"/>
      <c r="AD78" s="345"/>
      <c r="AE78" s="345"/>
      <c r="AF78" s="345"/>
      <c r="AG78" s="345"/>
      <c r="AH78" s="344"/>
      <c r="AI78" s="345"/>
      <c r="AJ78" s="345"/>
      <c r="AK78" s="345"/>
      <c r="AL78" s="345"/>
      <c r="AM78" s="345"/>
      <c r="AN78" s="345"/>
      <c r="AO78" s="345"/>
      <c r="AP78" s="345"/>
      <c r="AQ78" s="345"/>
      <c r="AR78" s="345"/>
      <c r="AS78" s="345"/>
      <c r="AT78" s="345"/>
      <c r="AU78" s="345"/>
      <c r="AV78" s="345"/>
      <c r="AW78" s="345"/>
      <c r="AX78" s="345"/>
    </row>
    <row r="79" spans="1:50" s="68" customFormat="1" ht="24" thickTop="1" thickBot="1">
      <c r="A79" s="55">
        <f t="shared" si="6"/>
        <v>75</v>
      </c>
      <c r="B79" s="58"/>
      <c r="C79" s="58"/>
      <c r="D79" s="163"/>
      <c r="E79" s="60"/>
      <c r="F79" s="61"/>
      <c r="G79" s="62"/>
      <c r="H79" s="111"/>
      <c r="I79" s="113"/>
      <c r="J79" s="63"/>
      <c r="K79" s="64"/>
      <c r="L79" s="320"/>
      <c r="M79" s="344"/>
      <c r="N79" s="344"/>
      <c r="O79" s="345"/>
      <c r="P79" s="345"/>
      <c r="Q79" s="345"/>
      <c r="R79" s="345"/>
      <c r="S79" s="344"/>
      <c r="T79" s="345"/>
      <c r="U79" s="345"/>
      <c r="V79" s="345"/>
      <c r="W79" s="345"/>
      <c r="X79" s="344"/>
      <c r="Y79" s="345"/>
      <c r="Z79" s="345"/>
      <c r="AA79" s="345"/>
      <c r="AB79" s="345"/>
      <c r="AC79" s="344"/>
      <c r="AD79" s="345"/>
      <c r="AE79" s="345"/>
      <c r="AF79" s="345"/>
      <c r="AG79" s="345"/>
      <c r="AH79" s="344"/>
      <c r="AI79" s="345"/>
      <c r="AJ79" s="345"/>
      <c r="AK79" s="345"/>
      <c r="AL79" s="345"/>
      <c r="AM79" s="345"/>
      <c r="AN79" s="345"/>
      <c r="AO79" s="345"/>
      <c r="AP79" s="345"/>
      <c r="AQ79" s="345"/>
      <c r="AR79" s="345"/>
      <c r="AS79" s="345"/>
      <c r="AT79" s="345"/>
      <c r="AU79" s="345"/>
      <c r="AV79" s="345"/>
      <c r="AW79" s="345"/>
      <c r="AX79" s="345"/>
    </row>
    <row r="80" spans="1:50" s="68" customFormat="1" ht="24" thickTop="1" thickBot="1">
      <c r="A80" s="55">
        <f t="shared" si="6"/>
        <v>76</v>
      </c>
      <c r="B80" s="58"/>
      <c r="C80" s="58"/>
      <c r="D80" s="163"/>
      <c r="E80" s="60"/>
      <c r="F80" s="61"/>
      <c r="G80" s="62"/>
      <c r="H80" s="111"/>
      <c r="I80" s="113"/>
      <c r="J80" s="63"/>
      <c r="K80" s="64"/>
      <c r="L80" s="320"/>
      <c r="M80" s="344"/>
      <c r="N80" s="344"/>
      <c r="O80" s="345"/>
      <c r="P80" s="345"/>
      <c r="Q80" s="345"/>
      <c r="R80" s="345"/>
      <c r="S80" s="344"/>
      <c r="T80" s="345"/>
      <c r="U80" s="345"/>
      <c r="V80" s="345"/>
      <c r="W80" s="345"/>
      <c r="X80" s="344"/>
      <c r="Y80" s="345"/>
      <c r="Z80" s="345"/>
      <c r="AA80" s="345"/>
      <c r="AB80" s="345"/>
      <c r="AC80" s="344"/>
      <c r="AD80" s="345"/>
      <c r="AE80" s="345"/>
      <c r="AF80" s="345"/>
      <c r="AG80" s="345"/>
      <c r="AH80" s="344"/>
      <c r="AI80" s="345"/>
      <c r="AJ80" s="345"/>
      <c r="AK80" s="345"/>
      <c r="AL80" s="345"/>
      <c r="AM80" s="345"/>
      <c r="AN80" s="345"/>
      <c r="AO80" s="345"/>
      <c r="AP80" s="345"/>
      <c r="AQ80" s="345"/>
      <c r="AR80" s="345"/>
      <c r="AS80" s="345"/>
      <c r="AT80" s="345"/>
      <c r="AU80" s="345"/>
      <c r="AV80" s="345"/>
      <c r="AW80" s="345"/>
      <c r="AX80" s="345"/>
    </row>
    <row r="81" spans="1:50" s="68" customFormat="1" ht="24" thickTop="1" thickBot="1">
      <c r="A81" s="55">
        <f t="shared" si="6"/>
        <v>77</v>
      </c>
      <c r="B81" s="58"/>
      <c r="C81" s="58"/>
      <c r="D81" s="163"/>
      <c r="E81" s="60"/>
      <c r="F81" s="61"/>
      <c r="G81" s="62"/>
      <c r="H81" s="111"/>
      <c r="I81" s="113"/>
      <c r="J81" s="63"/>
      <c r="K81" s="64"/>
      <c r="L81" s="320"/>
      <c r="M81" s="344"/>
      <c r="N81" s="344"/>
      <c r="O81" s="345"/>
      <c r="P81" s="345"/>
      <c r="Q81" s="345"/>
      <c r="R81" s="345"/>
      <c r="S81" s="344"/>
      <c r="T81" s="345"/>
      <c r="U81" s="345"/>
      <c r="V81" s="345"/>
      <c r="W81" s="345"/>
      <c r="X81" s="344"/>
      <c r="Y81" s="345"/>
      <c r="Z81" s="345"/>
      <c r="AA81" s="345"/>
      <c r="AB81" s="345"/>
      <c r="AC81" s="344"/>
      <c r="AD81" s="345"/>
      <c r="AE81" s="345"/>
      <c r="AF81" s="345"/>
      <c r="AG81" s="345"/>
      <c r="AH81" s="344"/>
      <c r="AI81" s="345"/>
      <c r="AJ81" s="345"/>
      <c r="AK81" s="345"/>
      <c r="AL81" s="345"/>
      <c r="AM81" s="345"/>
      <c r="AN81" s="345"/>
      <c r="AO81" s="345"/>
      <c r="AP81" s="345"/>
      <c r="AQ81" s="345"/>
      <c r="AR81" s="345"/>
      <c r="AS81" s="345"/>
      <c r="AT81" s="345"/>
      <c r="AU81" s="345"/>
      <c r="AV81" s="345"/>
      <c r="AW81" s="345"/>
      <c r="AX81" s="345"/>
    </row>
    <row r="82" spans="1:50" s="68" customFormat="1" ht="24" thickTop="1" thickBot="1">
      <c r="A82" s="55">
        <f t="shared" si="6"/>
        <v>78</v>
      </c>
      <c r="B82" s="58"/>
      <c r="C82" s="58"/>
      <c r="D82" s="163"/>
      <c r="E82" s="60"/>
      <c r="F82" s="61"/>
      <c r="G82" s="62"/>
      <c r="H82" s="111"/>
      <c r="I82" s="113"/>
      <c r="J82" s="63"/>
      <c r="K82" s="64"/>
      <c r="L82" s="320"/>
      <c r="M82" s="344"/>
      <c r="N82" s="344"/>
      <c r="O82" s="345"/>
      <c r="P82" s="345"/>
      <c r="Q82" s="345"/>
      <c r="R82" s="345"/>
      <c r="S82" s="344"/>
      <c r="T82" s="345"/>
      <c r="U82" s="345"/>
      <c r="V82" s="345"/>
      <c r="W82" s="345"/>
      <c r="X82" s="344"/>
      <c r="Y82" s="345"/>
      <c r="Z82" s="345"/>
      <c r="AA82" s="345"/>
      <c r="AB82" s="345"/>
      <c r="AC82" s="344"/>
      <c r="AD82" s="345"/>
      <c r="AE82" s="345"/>
      <c r="AF82" s="345"/>
      <c r="AG82" s="345"/>
      <c r="AH82" s="344"/>
      <c r="AI82" s="345"/>
      <c r="AJ82" s="345"/>
      <c r="AK82" s="345"/>
      <c r="AL82" s="345"/>
      <c r="AM82" s="345"/>
      <c r="AN82" s="345"/>
      <c r="AO82" s="345"/>
      <c r="AP82" s="345"/>
      <c r="AQ82" s="345"/>
      <c r="AR82" s="345"/>
      <c r="AS82" s="345"/>
      <c r="AT82" s="345"/>
      <c r="AU82" s="345"/>
      <c r="AV82" s="345"/>
      <c r="AW82" s="345"/>
      <c r="AX82" s="345"/>
    </row>
    <row r="83" spans="1:50" s="68" customFormat="1" ht="24" thickTop="1" thickBot="1">
      <c r="A83" s="55">
        <f t="shared" si="6"/>
        <v>79</v>
      </c>
      <c r="B83" s="58"/>
      <c r="C83" s="58"/>
      <c r="D83" s="163"/>
      <c r="E83" s="60"/>
      <c r="F83" s="61"/>
      <c r="G83" s="62"/>
      <c r="H83" s="111"/>
      <c r="I83" s="113"/>
      <c r="J83" s="63"/>
      <c r="K83" s="64"/>
      <c r="L83" s="320"/>
      <c r="M83" s="344"/>
      <c r="N83" s="344"/>
      <c r="O83" s="345"/>
      <c r="P83" s="345"/>
      <c r="Q83" s="345"/>
      <c r="R83" s="345"/>
      <c r="S83" s="344"/>
      <c r="T83" s="345"/>
      <c r="U83" s="345"/>
      <c r="V83" s="345"/>
      <c r="W83" s="345"/>
      <c r="X83" s="344"/>
      <c r="Y83" s="345"/>
      <c r="Z83" s="345"/>
      <c r="AA83" s="345"/>
      <c r="AB83" s="345"/>
      <c r="AC83" s="344"/>
      <c r="AD83" s="345"/>
      <c r="AE83" s="345"/>
      <c r="AF83" s="345"/>
      <c r="AG83" s="345"/>
      <c r="AH83" s="344"/>
      <c r="AI83" s="345"/>
      <c r="AJ83" s="345"/>
      <c r="AK83" s="345"/>
      <c r="AL83" s="345"/>
      <c r="AM83" s="345"/>
      <c r="AN83" s="345"/>
      <c r="AO83" s="345"/>
      <c r="AP83" s="345"/>
      <c r="AQ83" s="345"/>
      <c r="AR83" s="345"/>
      <c r="AS83" s="345"/>
      <c r="AT83" s="345"/>
      <c r="AU83" s="345"/>
      <c r="AV83" s="345"/>
      <c r="AW83" s="345"/>
      <c r="AX83" s="345"/>
    </row>
    <row r="84" spans="1:50" s="68" customFormat="1" ht="24" thickTop="1" thickBot="1">
      <c r="A84" s="55">
        <f t="shared" si="6"/>
        <v>80</v>
      </c>
      <c r="B84" s="58"/>
      <c r="C84" s="58"/>
      <c r="D84" s="163"/>
      <c r="E84" s="60"/>
      <c r="F84" s="61"/>
      <c r="G84" s="62"/>
      <c r="H84" s="111"/>
      <c r="I84" s="113"/>
      <c r="J84" s="63"/>
      <c r="K84" s="64"/>
      <c r="L84" s="320"/>
      <c r="M84" s="344"/>
      <c r="N84" s="344"/>
      <c r="O84" s="345"/>
      <c r="P84" s="345"/>
      <c r="Q84" s="345"/>
      <c r="R84" s="345"/>
      <c r="S84" s="344"/>
      <c r="T84" s="345"/>
      <c r="U84" s="345"/>
      <c r="V84" s="345"/>
      <c r="W84" s="345"/>
      <c r="X84" s="344"/>
      <c r="Y84" s="345"/>
      <c r="Z84" s="345"/>
      <c r="AA84" s="345"/>
      <c r="AB84" s="345"/>
      <c r="AC84" s="344"/>
      <c r="AD84" s="345"/>
      <c r="AE84" s="345"/>
      <c r="AF84" s="345"/>
      <c r="AG84" s="345"/>
      <c r="AH84" s="344"/>
      <c r="AI84" s="345"/>
      <c r="AJ84" s="345"/>
      <c r="AK84" s="345"/>
      <c r="AL84" s="345"/>
      <c r="AM84" s="345"/>
      <c r="AN84" s="345"/>
      <c r="AO84" s="345"/>
      <c r="AP84" s="345"/>
      <c r="AQ84" s="345"/>
      <c r="AR84" s="345"/>
      <c r="AS84" s="345"/>
      <c r="AT84" s="345"/>
      <c r="AU84" s="345"/>
      <c r="AV84" s="345"/>
      <c r="AW84" s="345"/>
      <c r="AX84" s="345"/>
    </row>
    <row r="85" spans="1:50" s="68" customFormat="1" ht="24" thickTop="1" thickBot="1">
      <c r="A85" s="55">
        <f t="shared" si="6"/>
        <v>81</v>
      </c>
      <c r="B85" s="58"/>
      <c r="C85" s="58"/>
      <c r="D85" s="163"/>
      <c r="E85" s="60"/>
      <c r="F85" s="61"/>
      <c r="G85" s="62"/>
      <c r="H85" s="111"/>
      <c r="I85" s="113"/>
      <c r="J85" s="63"/>
      <c r="K85" s="64"/>
      <c r="L85" s="320"/>
      <c r="M85" s="344"/>
      <c r="N85" s="344"/>
      <c r="O85" s="345"/>
      <c r="P85" s="345"/>
      <c r="Q85" s="345"/>
      <c r="R85" s="345"/>
      <c r="S85" s="344"/>
      <c r="T85" s="345"/>
      <c r="U85" s="345"/>
      <c r="V85" s="345"/>
      <c r="W85" s="345"/>
      <c r="X85" s="344"/>
      <c r="Y85" s="345"/>
      <c r="Z85" s="345"/>
      <c r="AA85" s="345"/>
      <c r="AB85" s="345"/>
      <c r="AC85" s="344"/>
      <c r="AD85" s="345"/>
      <c r="AE85" s="345"/>
      <c r="AF85" s="345"/>
      <c r="AG85" s="345"/>
      <c r="AH85" s="344"/>
      <c r="AI85" s="345"/>
      <c r="AJ85" s="345"/>
      <c r="AK85" s="345"/>
      <c r="AL85" s="345"/>
      <c r="AM85" s="345"/>
      <c r="AN85" s="345"/>
      <c r="AO85" s="345"/>
      <c r="AP85" s="345"/>
      <c r="AQ85" s="345"/>
      <c r="AR85" s="345"/>
      <c r="AS85" s="345"/>
      <c r="AT85" s="345"/>
      <c r="AU85" s="345"/>
      <c r="AV85" s="345"/>
      <c r="AW85" s="345"/>
      <c r="AX85" s="345"/>
    </row>
    <row r="86" spans="1:50" s="68" customFormat="1" ht="24" thickTop="1" thickBot="1">
      <c r="A86" s="55">
        <f t="shared" si="6"/>
        <v>82</v>
      </c>
      <c r="B86" s="58"/>
      <c r="C86" s="58"/>
      <c r="D86" s="163"/>
      <c r="E86" s="60"/>
      <c r="F86" s="61"/>
      <c r="G86" s="62"/>
      <c r="H86" s="111"/>
      <c r="I86" s="113"/>
      <c r="J86" s="63"/>
      <c r="K86" s="64"/>
      <c r="L86" s="320"/>
      <c r="M86" s="344"/>
      <c r="N86" s="344"/>
      <c r="O86" s="345"/>
      <c r="P86" s="345"/>
      <c r="Q86" s="345"/>
      <c r="R86" s="345"/>
      <c r="S86" s="344"/>
      <c r="T86" s="345"/>
      <c r="U86" s="345"/>
      <c r="V86" s="345"/>
      <c r="W86" s="345"/>
      <c r="X86" s="344"/>
      <c r="Y86" s="345"/>
      <c r="Z86" s="345"/>
      <c r="AA86" s="345"/>
      <c r="AB86" s="345"/>
      <c r="AC86" s="344"/>
      <c r="AD86" s="345"/>
      <c r="AE86" s="345"/>
      <c r="AF86" s="345"/>
      <c r="AG86" s="345"/>
      <c r="AH86" s="344"/>
      <c r="AI86" s="345"/>
      <c r="AJ86" s="345"/>
      <c r="AK86" s="345"/>
      <c r="AL86" s="345"/>
      <c r="AM86" s="345"/>
      <c r="AN86" s="345"/>
      <c r="AO86" s="345"/>
      <c r="AP86" s="345"/>
      <c r="AQ86" s="345"/>
      <c r="AR86" s="345"/>
      <c r="AS86" s="345"/>
      <c r="AT86" s="345"/>
      <c r="AU86" s="345"/>
      <c r="AV86" s="345"/>
      <c r="AW86" s="345"/>
      <c r="AX86" s="345"/>
    </row>
    <row r="87" spans="1:50" s="68" customFormat="1" ht="24" thickTop="1" thickBot="1">
      <c r="A87" s="55">
        <f t="shared" si="6"/>
        <v>83</v>
      </c>
      <c r="B87" s="58"/>
      <c r="C87" s="58"/>
      <c r="D87" s="163"/>
      <c r="E87" s="60"/>
      <c r="F87" s="61"/>
      <c r="G87" s="62"/>
      <c r="H87" s="111"/>
      <c r="I87" s="113"/>
      <c r="J87" s="63"/>
      <c r="K87" s="64"/>
      <c r="L87" s="320"/>
      <c r="M87" s="344"/>
      <c r="N87" s="344"/>
      <c r="O87" s="345"/>
      <c r="P87" s="345"/>
      <c r="Q87" s="345"/>
      <c r="R87" s="345"/>
      <c r="S87" s="344"/>
      <c r="T87" s="345"/>
      <c r="U87" s="345"/>
      <c r="V87" s="345"/>
      <c r="W87" s="345"/>
      <c r="X87" s="344"/>
      <c r="Y87" s="345"/>
      <c r="Z87" s="345"/>
      <c r="AA87" s="345"/>
      <c r="AB87" s="345"/>
      <c r="AC87" s="344"/>
      <c r="AD87" s="345"/>
      <c r="AE87" s="345"/>
      <c r="AF87" s="345"/>
      <c r="AG87" s="345"/>
      <c r="AH87" s="344"/>
      <c r="AI87" s="345"/>
      <c r="AJ87" s="345"/>
      <c r="AK87" s="345"/>
      <c r="AL87" s="345"/>
      <c r="AM87" s="345"/>
      <c r="AN87" s="345"/>
      <c r="AO87" s="345"/>
      <c r="AP87" s="345"/>
      <c r="AQ87" s="345"/>
      <c r="AR87" s="345"/>
      <c r="AS87" s="345"/>
      <c r="AT87" s="345"/>
      <c r="AU87" s="345"/>
      <c r="AV87" s="345"/>
      <c r="AW87" s="345"/>
      <c r="AX87" s="345"/>
    </row>
    <row r="88" spans="1:50" s="68" customFormat="1" ht="24" thickTop="1" thickBot="1">
      <c r="A88" s="55">
        <f t="shared" si="6"/>
        <v>84</v>
      </c>
      <c r="B88" s="58"/>
      <c r="C88" s="58"/>
      <c r="D88" s="163"/>
      <c r="E88" s="60"/>
      <c r="F88" s="61"/>
      <c r="G88" s="62"/>
      <c r="H88" s="111"/>
      <c r="I88" s="113"/>
      <c r="J88" s="63"/>
      <c r="K88" s="64"/>
      <c r="L88" s="320"/>
      <c r="M88" s="344"/>
      <c r="N88" s="344"/>
      <c r="O88" s="345"/>
      <c r="P88" s="345"/>
      <c r="Q88" s="345"/>
      <c r="R88" s="345"/>
      <c r="S88" s="344"/>
      <c r="T88" s="345"/>
      <c r="U88" s="345"/>
      <c r="V88" s="345"/>
      <c r="W88" s="345"/>
      <c r="X88" s="344"/>
      <c r="Y88" s="345"/>
      <c r="Z88" s="345"/>
      <c r="AA88" s="345"/>
      <c r="AB88" s="345"/>
      <c r="AC88" s="344"/>
      <c r="AD88" s="345"/>
      <c r="AE88" s="345"/>
      <c r="AF88" s="345"/>
      <c r="AG88" s="345"/>
      <c r="AH88" s="344"/>
      <c r="AI88" s="345"/>
      <c r="AJ88" s="345"/>
      <c r="AK88" s="345"/>
      <c r="AL88" s="345"/>
      <c r="AM88" s="345"/>
      <c r="AN88" s="345"/>
      <c r="AO88" s="345"/>
      <c r="AP88" s="345"/>
      <c r="AQ88" s="345"/>
      <c r="AR88" s="345"/>
      <c r="AS88" s="345"/>
      <c r="AT88" s="345"/>
      <c r="AU88" s="345"/>
      <c r="AV88" s="345"/>
      <c r="AW88" s="345"/>
      <c r="AX88" s="345"/>
    </row>
    <row r="89" spans="1:50" s="68" customFormat="1" ht="24" thickTop="1" thickBot="1">
      <c r="A89" s="55">
        <f t="shared" si="6"/>
        <v>85</v>
      </c>
      <c r="B89" s="65"/>
      <c r="C89" s="65"/>
      <c r="D89" s="163"/>
      <c r="E89" s="60"/>
      <c r="F89" s="61"/>
      <c r="G89" s="65"/>
      <c r="H89" s="111"/>
      <c r="I89" s="113"/>
      <c r="J89" s="63"/>
      <c r="K89" s="64"/>
      <c r="L89" s="320"/>
      <c r="M89" s="344"/>
      <c r="N89" s="344"/>
      <c r="O89" s="346"/>
      <c r="P89" s="345"/>
      <c r="Q89" s="345"/>
      <c r="R89" s="345"/>
      <c r="S89" s="344"/>
      <c r="T89" s="346"/>
      <c r="U89" s="345"/>
      <c r="V89" s="345"/>
      <c r="W89" s="345"/>
      <c r="X89" s="344"/>
      <c r="Y89" s="346"/>
      <c r="Z89" s="345"/>
      <c r="AA89" s="345"/>
      <c r="AB89" s="345"/>
      <c r="AC89" s="344"/>
      <c r="AD89" s="346"/>
      <c r="AE89" s="345"/>
      <c r="AF89" s="345"/>
      <c r="AG89" s="345"/>
      <c r="AH89" s="344"/>
      <c r="AI89" s="346"/>
      <c r="AJ89" s="345"/>
      <c r="AK89" s="345"/>
      <c r="AL89" s="345"/>
      <c r="AM89" s="345"/>
      <c r="AN89" s="345"/>
      <c r="AO89" s="345"/>
      <c r="AP89" s="345"/>
      <c r="AQ89" s="345"/>
      <c r="AR89" s="345"/>
      <c r="AS89" s="345"/>
      <c r="AT89" s="345"/>
      <c r="AU89" s="345"/>
      <c r="AV89" s="345"/>
      <c r="AW89" s="345"/>
      <c r="AX89" s="345"/>
    </row>
    <row r="90" spans="1:50" s="68" customFormat="1" ht="24" thickTop="1" thickBot="1">
      <c r="A90" s="55">
        <f t="shared" si="6"/>
        <v>86</v>
      </c>
      <c r="B90" s="65"/>
      <c r="C90" s="65"/>
      <c r="D90" s="163"/>
      <c r="E90" s="60"/>
      <c r="F90" s="61"/>
      <c r="G90" s="65"/>
      <c r="H90" s="111"/>
      <c r="I90" s="113"/>
      <c r="J90" s="63"/>
      <c r="K90" s="64"/>
      <c r="L90" s="320"/>
      <c r="M90" s="344"/>
      <c r="N90" s="344"/>
      <c r="O90" s="346"/>
      <c r="P90" s="345"/>
      <c r="Q90" s="345"/>
      <c r="R90" s="345"/>
      <c r="S90" s="344"/>
      <c r="T90" s="346"/>
      <c r="U90" s="345"/>
      <c r="V90" s="345"/>
      <c r="W90" s="345"/>
      <c r="X90" s="344"/>
      <c r="Y90" s="346"/>
      <c r="Z90" s="345"/>
      <c r="AA90" s="345"/>
      <c r="AB90" s="345"/>
      <c r="AC90" s="344"/>
      <c r="AD90" s="346"/>
      <c r="AE90" s="345"/>
      <c r="AF90" s="345"/>
      <c r="AG90" s="345"/>
      <c r="AH90" s="344"/>
      <c r="AI90" s="346"/>
      <c r="AJ90" s="345"/>
      <c r="AK90" s="345"/>
      <c r="AL90" s="345"/>
      <c r="AM90" s="345"/>
      <c r="AN90" s="345"/>
      <c r="AO90" s="345"/>
      <c r="AP90" s="345"/>
      <c r="AQ90" s="345"/>
      <c r="AR90" s="345"/>
      <c r="AS90" s="345"/>
      <c r="AT90" s="345"/>
      <c r="AU90" s="345"/>
      <c r="AV90" s="345"/>
      <c r="AW90" s="345"/>
      <c r="AX90" s="345"/>
    </row>
    <row r="91" spans="1:50" s="68" customFormat="1" ht="24" thickTop="1" thickBot="1">
      <c r="A91" s="55">
        <f t="shared" si="6"/>
        <v>87</v>
      </c>
      <c r="B91" s="65"/>
      <c r="C91" s="65"/>
      <c r="D91" s="163"/>
      <c r="E91" s="60"/>
      <c r="F91" s="61"/>
      <c r="G91" s="65"/>
      <c r="H91" s="111"/>
      <c r="I91" s="113"/>
      <c r="J91" s="63"/>
      <c r="K91" s="64"/>
      <c r="L91" s="320"/>
      <c r="M91" s="344"/>
      <c r="N91" s="344"/>
      <c r="O91" s="346"/>
      <c r="P91" s="345"/>
      <c r="Q91" s="345"/>
      <c r="R91" s="345"/>
      <c r="S91" s="344"/>
      <c r="T91" s="346"/>
      <c r="U91" s="345"/>
      <c r="V91" s="345"/>
      <c r="W91" s="345"/>
      <c r="X91" s="344"/>
      <c r="Y91" s="346"/>
      <c r="Z91" s="345"/>
      <c r="AA91" s="345"/>
      <c r="AB91" s="345"/>
      <c r="AC91" s="344"/>
      <c r="AD91" s="346"/>
      <c r="AE91" s="345"/>
      <c r="AF91" s="345"/>
      <c r="AG91" s="345"/>
      <c r="AH91" s="344"/>
      <c r="AI91" s="346"/>
      <c r="AJ91" s="345"/>
      <c r="AK91" s="345"/>
      <c r="AL91" s="345"/>
      <c r="AM91" s="345"/>
      <c r="AN91" s="345"/>
      <c r="AO91" s="345"/>
      <c r="AP91" s="345"/>
      <c r="AQ91" s="345"/>
      <c r="AR91" s="345"/>
      <c r="AS91" s="345"/>
      <c r="AT91" s="345"/>
      <c r="AU91" s="345"/>
      <c r="AV91" s="345"/>
      <c r="AW91" s="345"/>
      <c r="AX91" s="345"/>
    </row>
    <row r="92" spans="1:50" s="68" customFormat="1" ht="24" thickTop="1" thickBot="1">
      <c r="A92" s="55">
        <f t="shared" si="6"/>
        <v>88</v>
      </c>
      <c r="B92" s="65"/>
      <c r="C92" s="65"/>
      <c r="D92" s="163"/>
      <c r="E92" s="60"/>
      <c r="F92" s="61"/>
      <c r="G92" s="65"/>
      <c r="H92" s="111"/>
      <c r="I92" s="113"/>
      <c r="J92" s="63"/>
      <c r="K92" s="64"/>
      <c r="L92" s="320"/>
      <c r="M92" s="344"/>
      <c r="N92" s="344"/>
      <c r="O92" s="346"/>
      <c r="P92" s="345"/>
      <c r="Q92" s="345"/>
      <c r="R92" s="345"/>
      <c r="S92" s="344"/>
      <c r="T92" s="346"/>
      <c r="U92" s="345"/>
      <c r="V92" s="345"/>
      <c r="W92" s="345"/>
      <c r="X92" s="344"/>
      <c r="Y92" s="346"/>
      <c r="Z92" s="345"/>
      <c r="AA92" s="345"/>
      <c r="AB92" s="345"/>
      <c r="AC92" s="344"/>
      <c r="AD92" s="346"/>
      <c r="AE92" s="345"/>
      <c r="AF92" s="345"/>
      <c r="AG92" s="345"/>
      <c r="AH92" s="344"/>
      <c r="AI92" s="346"/>
      <c r="AJ92" s="345"/>
      <c r="AK92" s="345"/>
      <c r="AL92" s="345"/>
      <c r="AM92" s="345"/>
      <c r="AN92" s="345"/>
      <c r="AO92" s="345"/>
      <c r="AP92" s="345"/>
      <c r="AQ92" s="345"/>
      <c r="AR92" s="345"/>
      <c r="AS92" s="345"/>
      <c r="AT92" s="345"/>
      <c r="AU92" s="345"/>
      <c r="AV92" s="345"/>
      <c r="AW92" s="345"/>
      <c r="AX92" s="345"/>
    </row>
    <row r="93" spans="1:50" s="68" customFormat="1" ht="24" thickTop="1" thickBot="1">
      <c r="A93" s="55">
        <f t="shared" si="6"/>
        <v>89</v>
      </c>
      <c r="B93" s="65"/>
      <c r="C93" s="65"/>
      <c r="D93" s="163"/>
      <c r="E93" s="60"/>
      <c r="F93" s="61"/>
      <c r="G93" s="65"/>
      <c r="H93" s="111"/>
      <c r="I93" s="113"/>
      <c r="J93" s="63"/>
      <c r="K93" s="64"/>
      <c r="L93" s="320"/>
      <c r="M93" s="344"/>
      <c r="N93" s="344"/>
      <c r="O93" s="346"/>
      <c r="P93" s="345"/>
      <c r="Q93" s="345"/>
      <c r="R93" s="345"/>
      <c r="S93" s="344"/>
      <c r="T93" s="346"/>
      <c r="U93" s="345"/>
      <c r="V93" s="345"/>
      <c r="W93" s="345"/>
      <c r="X93" s="344"/>
      <c r="Y93" s="346"/>
      <c r="Z93" s="345"/>
      <c r="AA93" s="345"/>
      <c r="AB93" s="345"/>
      <c r="AC93" s="344"/>
      <c r="AD93" s="346"/>
      <c r="AE93" s="345"/>
      <c r="AF93" s="345"/>
      <c r="AG93" s="345"/>
      <c r="AH93" s="344"/>
      <c r="AI93" s="346"/>
      <c r="AJ93" s="345"/>
      <c r="AK93" s="345"/>
      <c r="AL93" s="345"/>
      <c r="AM93" s="345"/>
      <c r="AN93" s="345"/>
      <c r="AO93" s="345"/>
      <c r="AP93" s="345"/>
      <c r="AQ93" s="345"/>
      <c r="AR93" s="345"/>
      <c r="AS93" s="345"/>
      <c r="AT93" s="345"/>
      <c r="AU93" s="345"/>
      <c r="AV93" s="345"/>
      <c r="AW93" s="345"/>
      <c r="AX93" s="345"/>
    </row>
    <row r="94" spans="1:50" s="68" customFormat="1" ht="24" thickTop="1" thickBot="1">
      <c r="A94" s="55">
        <f t="shared" si="6"/>
        <v>90</v>
      </c>
      <c r="B94" s="65"/>
      <c r="C94" s="65"/>
      <c r="D94" s="163"/>
      <c r="E94" s="60"/>
      <c r="F94" s="61"/>
      <c r="G94" s="65"/>
      <c r="H94" s="111"/>
      <c r="I94" s="113"/>
      <c r="J94" s="63"/>
      <c r="K94" s="64"/>
      <c r="L94" s="320"/>
      <c r="M94" s="344"/>
      <c r="N94" s="344"/>
      <c r="O94" s="346"/>
      <c r="P94" s="345"/>
      <c r="Q94" s="345"/>
      <c r="R94" s="345"/>
      <c r="S94" s="344"/>
      <c r="T94" s="346"/>
      <c r="U94" s="345"/>
      <c r="V94" s="345"/>
      <c r="W94" s="345"/>
      <c r="X94" s="344"/>
      <c r="Y94" s="346"/>
      <c r="Z94" s="345"/>
      <c r="AA94" s="345"/>
      <c r="AB94" s="345"/>
      <c r="AC94" s="344"/>
      <c r="AD94" s="346"/>
      <c r="AE94" s="345"/>
      <c r="AF94" s="345"/>
      <c r="AG94" s="345"/>
      <c r="AH94" s="344"/>
      <c r="AI94" s="346"/>
      <c r="AJ94" s="345"/>
      <c r="AK94" s="345"/>
      <c r="AL94" s="345"/>
      <c r="AM94" s="345"/>
      <c r="AN94" s="345"/>
      <c r="AO94" s="345"/>
      <c r="AP94" s="345"/>
      <c r="AQ94" s="345"/>
      <c r="AR94" s="345"/>
      <c r="AS94" s="345"/>
      <c r="AT94" s="345"/>
      <c r="AU94" s="345"/>
      <c r="AV94" s="345"/>
      <c r="AW94" s="345"/>
      <c r="AX94" s="345"/>
    </row>
    <row r="95" spans="1:50" s="68" customFormat="1" ht="24" thickTop="1" thickBot="1">
      <c r="A95" s="55">
        <f>A94+1</f>
        <v>91</v>
      </c>
      <c r="B95" s="65"/>
      <c r="C95" s="65"/>
      <c r="D95" s="163"/>
      <c r="E95" s="60"/>
      <c r="F95" s="61"/>
      <c r="G95" s="65"/>
      <c r="H95" s="111"/>
      <c r="I95" s="113"/>
      <c r="J95" s="63"/>
      <c r="K95" s="64"/>
      <c r="L95" s="320"/>
      <c r="M95" s="344"/>
      <c r="N95" s="344"/>
      <c r="O95" s="346"/>
      <c r="P95" s="345"/>
      <c r="Q95" s="345"/>
      <c r="R95" s="345"/>
      <c r="S95" s="344"/>
      <c r="T95" s="346"/>
      <c r="U95" s="345"/>
      <c r="V95" s="345"/>
      <c r="W95" s="345"/>
      <c r="X95" s="344"/>
      <c r="Y95" s="346"/>
      <c r="Z95" s="345"/>
      <c r="AA95" s="345"/>
      <c r="AB95" s="345"/>
      <c r="AC95" s="344"/>
      <c r="AD95" s="346"/>
      <c r="AE95" s="345"/>
      <c r="AF95" s="345"/>
      <c r="AG95" s="345"/>
      <c r="AH95" s="344"/>
      <c r="AI95" s="346"/>
      <c r="AJ95" s="345"/>
      <c r="AK95" s="345"/>
      <c r="AL95" s="345"/>
      <c r="AM95" s="345"/>
      <c r="AN95" s="345"/>
      <c r="AO95" s="345"/>
      <c r="AP95" s="345"/>
      <c r="AQ95" s="345"/>
      <c r="AR95" s="345"/>
      <c r="AS95" s="345"/>
      <c r="AT95" s="345"/>
      <c r="AU95" s="345"/>
      <c r="AV95" s="345"/>
      <c r="AW95" s="345"/>
      <c r="AX95" s="345"/>
    </row>
    <row r="96" spans="1:50" s="68" customFormat="1" ht="24" thickTop="1" thickBot="1">
      <c r="A96" s="55">
        <f>A94+1</f>
        <v>91</v>
      </c>
      <c r="B96" s="65"/>
      <c r="C96" s="65"/>
      <c r="D96" s="163"/>
      <c r="E96" s="60"/>
      <c r="F96" s="61"/>
      <c r="G96" s="65"/>
      <c r="H96" s="111"/>
      <c r="I96" s="113"/>
      <c r="J96" s="63"/>
      <c r="K96" s="64"/>
      <c r="L96" s="320"/>
      <c r="M96" s="344"/>
      <c r="N96" s="344"/>
      <c r="O96" s="346"/>
      <c r="P96" s="345"/>
      <c r="Q96" s="345"/>
      <c r="R96" s="345"/>
      <c r="S96" s="344"/>
      <c r="T96" s="346"/>
      <c r="U96" s="345"/>
      <c r="V96" s="345"/>
      <c r="W96" s="345"/>
      <c r="X96" s="344"/>
      <c r="Y96" s="346"/>
      <c r="Z96" s="345"/>
      <c r="AA96" s="345"/>
      <c r="AB96" s="345"/>
      <c r="AC96" s="344"/>
      <c r="AD96" s="346"/>
      <c r="AE96" s="345"/>
      <c r="AF96" s="345"/>
      <c r="AG96" s="345"/>
      <c r="AH96" s="344"/>
      <c r="AI96" s="346"/>
      <c r="AJ96" s="345"/>
      <c r="AK96" s="345"/>
      <c r="AL96" s="345"/>
      <c r="AM96" s="345"/>
      <c r="AN96" s="345"/>
      <c r="AO96" s="345"/>
      <c r="AP96" s="345"/>
      <c r="AQ96" s="345"/>
      <c r="AR96" s="345"/>
      <c r="AS96" s="345"/>
      <c r="AT96" s="345"/>
      <c r="AU96" s="345"/>
      <c r="AV96" s="345"/>
      <c r="AW96" s="345"/>
      <c r="AX96" s="345"/>
    </row>
    <row r="97" spans="1:50" s="68" customFormat="1" ht="24" thickTop="1" thickBot="1">
      <c r="A97" s="55">
        <f t="shared" si="6"/>
        <v>92</v>
      </c>
      <c r="B97" s="65"/>
      <c r="C97" s="65"/>
      <c r="D97" s="163"/>
      <c r="E97" s="60"/>
      <c r="F97" s="61"/>
      <c r="G97" s="65"/>
      <c r="H97" s="111"/>
      <c r="I97" s="113"/>
      <c r="J97" s="63"/>
      <c r="K97" s="64"/>
      <c r="L97" s="320"/>
      <c r="M97" s="344"/>
      <c r="N97" s="344"/>
      <c r="O97" s="346"/>
      <c r="P97" s="345"/>
      <c r="Q97" s="345"/>
      <c r="R97" s="345"/>
      <c r="S97" s="344"/>
      <c r="T97" s="346"/>
      <c r="U97" s="345"/>
      <c r="V97" s="345"/>
      <c r="W97" s="345"/>
      <c r="X97" s="344"/>
      <c r="Y97" s="346"/>
      <c r="Z97" s="345"/>
      <c r="AA97" s="345"/>
      <c r="AB97" s="345"/>
      <c r="AC97" s="344"/>
      <c r="AD97" s="346"/>
      <c r="AE97" s="345"/>
      <c r="AF97" s="345"/>
      <c r="AG97" s="345"/>
      <c r="AH97" s="344"/>
      <c r="AI97" s="346"/>
      <c r="AJ97" s="345"/>
      <c r="AK97" s="345"/>
      <c r="AL97" s="345"/>
      <c r="AM97" s="345"/>
      <c r="AN97" s="345"/>
      <c r="AO97" s="345"/>
      <c r="AP97" s="345"/>
      <c r="AQ97" s="345"/>
      <c r="AR97" s="345"/>
      <c r="AS97" s="345"/>
      <c r="AT97" s="345"/>
      <c r="AU97" s="345"/>
      <c r="AV97" s="345"/>
      <c r="AW97" s="345"/>
      <c r="AX97" s="345"/>
    </row>
    <row r="98" spans="1:50" s="68" customFormat="1" ht="24" thickTop="1" thickBot="1">
      <c r="A98" s="55">
        <f t="shared" si="6"/>
        <v>93</v>
      </c>
      <c r="B98" s="65"/>
      <c r="C98" s="65"/>
      <c r="D98" s="163" t="s">
        <v>77</v>
      </c>
      <c r="E98" s="60"/>
      <c r="F98" s="61"/>
      <c r="G98" s="65"/>
      <c r="H98" s="111"/>
      <c r="I98" s="113"/>
      <c r="J98" s="63"/>
      <c r="K98" s="64"/>
      <c r="L98" s="320"/>
      <c r="M98" s="344"/>
      <c r="N98" s="344"/>
      <c r="O98" s="346"/>
      <c r="P98" s="345"/>
      <c r="Q98" s="345"/>
      <c r="R98" s="345"/>
      <c r="S98" s="344"/>
      <c r="T98" s="346"/>
      <c r="U98" s="345"/>
      <c r="V98" s="345"/>
      <c r="W98" s="345"/>
      <c r="X98" s="344"/>
      <c r="Y98" s="346"/>
      <c r="Z98" s="345"/>
      <c r="AA98" s="345"/>
      <c r="AB98" s="345"/>
      <c r="AC98" s="344"/>
      <c r="AD98" s="346"/>
      <c r="AE98" s="345"/>
      <c r="AF98" s="345"/>
      <c r="AG98" s="345"/>
      <c r="AH98" s="344"/>
      <c r="AI98" s="346"/>
      <c r="AJ98" s="345"/>
      <c r="AK98" s="345"/>
      <c r="AL98" s="345"/>
      <c r="AM98" s="345"/>
      <c r="AN98" s="345"/>
      <c r="AO98" s="345"/>
      <c r="AP98" s="345"/>
      <c r="AQ98" s="345"/>
      <c r="AR98" s="345"/>
      <c r="AS98" s="345"/>
      <c r="AT98" s="345"/>
      <c r="AU98" s="345"/>
      <c r="AV98" s="345"/>
      <c r="AW98" s="345"/>
      <c r="AX98" s="345"/>
    </row>
    <row r="99" spans="1:50" s="68" customFormat="1" ht="24" thickTop="1" thickBot="1">
      <c r="A99" s="55">
        <f>A98+1</f>
        <v>94</v>
      </c>
      <c r="B99" s="65"/>
      <c r="C99" s="65"/>
      <c r="D99" s="163" t="s">
        <v>77</v>
      </c>
      <c r="E99" s="60"/>
      <c r="F99" s="61"/>
      <c r="G99" s="65"/>
      <c r="H99" s="111"/>
      <c r="I99" s="113"/>
      <c r="J99" s="63"/>
      <c r="K99" s="64"/>
      <c r="L99" s="320"/>
      <c r="M99" s="344"/>
      <c r="N99" s="344"/>
      <c r="O99" s="346"/>
      <c r="P99" s="345"/>
      <c r="Q99" s="345"/>
      <c r="R99" s="345"/>
      <c r="S99" s="344"/>
      <c r="T99" s="346"/>
      <c r="U99" s="345"/>
      <c r="V99" s="345"/>
      <c r="W99" s="345"/>
      <c r="X99" s="344"/>
      <c r="Y99" s="346"/>
      <c r="Z99" s="345"/>
      <c r="AA99" s="345"/>
      <c r="AB99" s="345"/>
      <c r="AC99" s="344"/>
      <c r="AD99" s="346"/>
      <c r="AE99" s="345"/>
      <c r="AF99" s="345"/>
      <c r="AG99" s="345"/>
      <c r="AH99" s="344"/>
      <c r="AI99" s="346"/>
      <c r="AJ99" s="345"/>
      <c r="AK99" s="345"/>
      <c r="AL99" s="345"/>
      <c r="AM99" s="345"/>
      <c r="AN99" s="345"/>
      <c r="AO99" s="345"/>
      <c r="AP99" s="345"/>
      <c r="AQ99" s="345"/>
      <c r="AR99" s="345"/>
      <c r="AS99" s="345"/>
      <c r="AT99" s="345"/>
      <c r="AU99" s="345"/>
      <c r="AV99" s="345"/>
      <c r="AW99" s="345"/>
      <c r="AX99" s="345"/>
    </row>
    <row r="100" spans="1:50" s="68" customFormat="1" ht="24" thickTop="1" thickBot="1">
      <c r="A100" s="55">
        <f>A98+1</f>
        <v>94</v>
      </c>
      <c r="B100" s="65"/>
      <c r="C100" s="65"/>
      <c r="D100" s="163" t="s">
        <v>77</v>
      </c>
      <c r="E100" s="60"/>
      <c r="F100" s="61"/>
      <c r="G100" s="65"/>
      <c r="H100" s="111"/>
      <c r="I100" s="113"/>
      <c r="J100" s="63"/>
      <c r="K100" s="64"/>
      <c r="L100" s="320"/>
      <c r="M100" s="344"/>
      <c r="N100" s="344"/>
      <c r="O100" s="346"/>
      <c r="P100" s="345"/>
      <c r="Q100" s="345"/>
      <c r="R100" s="345"/>
      <c r="S100" s="344"/>
      <c r="T100" s="346"/>
      <c r="U100" s="345"/>
      <c r="V100" s="345"/>
      <c r="W100" s="345"/>
      <c r="X100" s="344"/>
      <c r="Y100" s="346"/>
      <c r="Z100" s="345"/>
      <c r="AA100" s="345"/>
      <c r="AB100" s="345"/>
      <c r="AC100" s="344"/>
      <c r="AD100" s="346"/>
      <c r="AE100" s="345"/>
      <c r="AF100" s="345"/>
      <c r="AG100" s="345"/>
      <c r="AH100" s="344"/>
      <c r="AI100" s="346"/>
      <c r="AJ100" s="345"/>
      <c r="AK100" s="345"/>
      <c r="AL100" s="345"/>
      <c r="AM100" s="345"/>
      <c r="AN100" s="345"/>
      <c r="AO100" s="345"/>
      <c r="AP100" s="345"/>
      <c r="AQ100" s="345"/>
      <c r="AR100" s="345"/>
      <c r="AS100" s="345"/>
      <c r="AT100" s="345"/>
      <c r="AU100" s="345"/>
      <c r="AV100" s="345"/>
      <c r="AW100" s="345"/>
      <c r="AX100" s="345"/>
    </row>
    <row r="101" spans="1:50" s="68" customFormat="1" ht="24" thickTop="1" thickBot="1">
      <c r="A101" s="55">
        <f t="shared" si="6"/>
        <v>95</v>
      </c>
      <c r="B101" s="65"/>
      <c r="C101" s="65"/>
      <c r="D101" s="163" t="s">
        <v>77</v>
      </c>
      <c r="E101" s="60"/>
      <c r="F101" s="61"/>
      <c r="G101" s="65"/>
      <c r="H101" s="111"/>
      <c r="I101" s="113"/>
      <c r="J101" s="63"/>
      <c r="K101" s="64"/>
      <c r="L101" s="320"/>
      <c r="M101" s="344"/>
      <c r="N101" s="344"/>
      <c r="O101" s="346"/>
      <c r="P101" s="345"/>
      <c r="Q101" s="345"/>
      <c r="R101" s="345"/>
      <c r="S101" s="344"/>
      <c r="T101" s="346"/>
      <c r="U101" s="345"/>
      <c r="V101" s="345"/>
      <c r="W101" s="345"/>
      <c r="X101" s="344"/>
      <c r="Y101" s="346"/>
      <c r="Z101" s="345"/>
      <c r="AA101" s="345"/>
      <c r="AB101" s="345"/>
      <c r="AC101" s="344"/>
      <c r="AD101" s="346"/>
      <c r="AE101" s="345"/>
      <c r="AF101" s="345"/>
      <c r="AG101" s="345"/>
      <c r="AH101" s="344"/>
      <c r="AI101" s="346"/>
      <c r="AJ101" s="345"/>
      <c r="AK101" s="345"/>
      <c r="AL101" s="345"/>
      <c r="AM101" s="345"/>
      <c r="AN101" s="345"/>
      <c r="AO101" s="345"/>
      <c r="AP101" s="345"/>
      <c r="AQ101" s="345"/>
      <c r="AR101" s="345"/>
      <c r="AS101" s="345"/>
      <c r="AT101" s="345"/>
      <c r="AU101" s="345"/>
      <c r="AV101" s="345"/>
      <c r="AW101" s="345"/>
      <c r="AX101" s="345"/>
    </row>
    <row r="102" spans="1:50" s="68" customFormat="1" ht="24" thickTop="1" thickBot="1">
      <c r="A102" s="55">
        <f>A101+1</f>
        <v>96</v>
      </c>
      <c r="B102" s="65"/>
      <c r="C102" s="65"/>
      <c r="D102" s="163" t="s">
        <v>77</v>
      </c>
      <c r="E102" s="60"/>
      <c r="F102" s="61"/>
      <c r="G102" s="65"/>
      <c r="H102" s="111"/>
      <c r="I102" s="113"/>
      <c r="J102" s="63"/>
      <c r="K102" s="64"/>
      <c r="L102" s="320"/>
      <c r="M102" s="344"/>
      <c r="N102" s="344"/>
      <c r="O102" s="346"/>
      <c r="P102" s="345"/>
      <c r="Q102" s="345"/>
      <c r="R102" s="345"/>
      <c r="S102" s="344"/>
      <c r="T102" s="346"/>
      <c r="U102" s="345"/>
      <c r="V102" s="345"/>
      <c r="W102" s="345"/>
      <c r="X102" s="344"/>
      <c r="Y102" s="346"/>
      <c r="Z102" s="345"/>
      <c r="AA102" s="345"/>
      <c r="AB102" s="345"/>
      <c r="AC102" s="344"/>
      <c r="AD102" s="346"/>
      <c r="AE102" s="345"/>
      <c r="AF102" s="345"/>
      <c r="AG102" s="345"/>
      <c r="AH102" s="344"/>
      <c r="AI102" s="346"/>
      <c r="AJ102" s="345"/>
      <c r="AK102" s="345"/>
      <c r="AL102" s="345"/>
      <c r="AM102" s="345"/>
      <c r="AN102" s="345"/>
      <c r="AO102" s="345"/>
      <c r="AP102" s="345"/>
      <c r="AQ102" s="345"/>
      <c r="AR102" s="345"/>
      <c r="AS102" s="345"/>
      <c r="AT102" s="345"/>
      <c r="AU102" s="345"/>
      <c r="AV102" s="345"/>
      <c r="AW102" s="345"/>
      <c r="AX102" s="345"/>
    </row>
    <row r="103" spans="1:50" s="68" customFormat="1" ht="24" thickTop="1" thickBot="1">
      <c r="A103" s="55">
        <f>A102+1</f>
        <v>97</v>
      </c>
      <c r="B103" s="65"/>
      <c r="C103" s="65"/>
      <c r="D103" s="163" t="s">
        <v>77</v>
      </c>
      <c r="E103" s="60"/>
      <c r="F103" s="61"/>
      <c r="G103" s="65"/>
      <c r="H103" s="111"/>
      <c r="I103" s="113"/>
      <c r="J103" s="63"/>
      <c r="K103" s="64"/>
      <c r="L103" s="320"/>
      <c r="M103" s="344"/>
      <c r="N103" s="344"/>
      <c r="O103" s="346"/>
      <c r="P103" s="345"/>
      <c r="Q103" s="345"/>
      <c r="R103" s="345"/>
      <c r="S103" s="344"/>
      <c r="T103" s="346"/>
      <c r="U103" s="345"/>
      <c r="V103" s="345"/>
      <c r="W103" s="345"/>
      <c r="X103" s="344"/>
      <c r="Y103" s="346"/>
      <c r="Z103" s="345"/>
      <c r="AA103" s="345"/>
      <c r="AB103" s="345"/>
      <c r="AC103" s="344"/>
      <c r="AD103" s="346"/>
      <c r="AE103" s="345"/>
      <c r="AF103" s="345"/>
      <c r="AG103" s="345"/>
      <c r="AH103" s="344"/>
      <c r="AI103" s="346"/>
      <c r="AJ103" s="345"/>
      <c r="AK103" s="345"/>
      <c r="AL103" s="345"/>
      <c r="AM103" s="345"/>
      <c r="AN103" s="345"/>
      <c r="AO103" s="345"/>
      <c r="AP103" s="345"/>
      <c r="AQ103" s="345"/>
      <c r="AR103" s="345"/>
      <c r="AS103" s="345"/>
      <c r="AT103" s="345"/>
      <c r="AU103" s="345"/>
      <c r="AV103" s="345"/>
      <c r="AW103" s="345"/>
      <c r="AX103" s="345"/>
    </row>
    <row r="104" spans="1:50" s="68" customFormat="1" ht="24" thickTop="1" thickBot="1">
      <c r="A104" s="55">
        <f t="shared" si="6"/>
        <v>98</v>
      </c>
      <c r="B104" s="65"/>
      <c r="C104" s="65"/>
      <c r="D104" s="163" t="s">
        <v>77</v>
      </c>
      <c r="E104" s="60"/>
      <c r="F104" s="61"/>
      <c r="G104" s="65"/>
      <c r="H104" s="111"/>
      <c r="I104" s="113"/>
      <c r="J104" s="63"/>
      <c r="K104" s="64"/>
      <c r="L104" s="320"/>
      <c r="M104" s="344"/>
      <c r="N104" s="344"/>
      <c r="O104" s="346"/>
      <c r="P104" s="345"/>
      <c r="Q104" s="345"/>
      <c r="R104" s="345"/>
      <c r="S104" s="344"/>
      <c r="T104" s="346"/>
      <c r="U104" s="345"/>
      <c r="V104" s="345"/>
      <c r="W104" s="345"/>
      <c r="X104" s="344"/>
      <c r="Y104" s="346"/>
      <c r="Z104" s="345"/>
      <c r="AA104" s="345"/>
      <c r="AB104" s="345"/>
      <c r="AC104" s="344"/>
      <c r="AD104" s="346"/>
      <c r="AE104" s="345"/>
      <c r="AF104" s="345"/>
      <c r="AG104" s="345"/>
      <c r="AH104" s="344"/>
      <c r="AI104" s="346"/>
      <c r="AJ104" s="345"/>
      <c r="AK104" s="345"/>
      <c r="AL104" s="345"/>
      <c r="AM104" s="345"/>
      <c r="AN104" s="345"/>
      <c r="AO104" s="345"/>
      <c r="AP104" s="345"/>
      <c r="AQ104" s="345"/>
      <c r="AR104" s="345"/>
      <c r="AS104" s="345"/>
      <c r="AT104" s="345"/>
      <c r="AU104" s="345"/>
      <c r="AV104" s="345"/>
      <c r="AW104" s="345"/>
      <c r="AX104" s="345"/>
    </row>
    <row r="105" spans="1:50" s="68" customFormat="1" ht="24" thickTop="1" thickBot="1">
      <c r="A105" s="55">
        <f t="shared" si="6"/>
        <v>99</v>
      </c>
      <c r="B105" s="65"/>
      <c r="C105" s="65"/>
      <c r="D105" s="163" t="s">
        <v>77</v>
      </c>
      <c r="E105" s="60"/>
      <c r="F105" s="61"/>
      <c r="G105" s="65"/>
      <c r="H105" s="111"/>
      <c r="I105" s="113"/>
      <c r="J105" s="63"/>
      <c r="K105" s="64"/>
      <c r="L105" s="320"/>
      <c r="M105" s="344"/>
      <c r="N105" s="344"/>
      <c r="O105" s="346"/>
      <c r="P105" s="345"/>
      <c r="Q105" s="345"/>
      <c r="R105" s="345"/>
      <c r="S105" s="344"/>
      <c r="T105" s="346"/>
      <c r="U105" s="345"/>
      <c r="V105" s="345"/>
      <c r="W105" s="345"/>
      <c r="X105" s="344"/>
      <c r="Y105" s="346"/>
      <c r="Z105" s="345"/>
      <c r="AA105" s="345"/>
      <c r="AB105" s="345"/>
      <c r="AC105" s="344"/>
      <c r="AD105" s="346"/>
      <c r="AE105" s="345"/>
      <c r="AF105" s="345"/>
      <c r="AG105" s="345"/>
      <c r="AH105" s="344"/>
      <c r="AI105" s="346"/>
      <c r="AJ105" s="345"/>
      <c r="AK105" s="345"/>
      <c r="AL105" s="345"/>
      <c r="AM105" s="345"/>
      <c r="AN105" s="345"/>
      <c r="AO105" s="345"/>
      <c r="AP105" s="345"/>
      <c r="AQ105" s="345"/>
      <c r="AR105" s="345"/>
      <c r="AS105" s="345"/>
      <c r="AT105" s="345"/>
      <c r="AU105" s="345"/>
      <c r="AV105" s="345"/>
      <c r="AW105" s="345"/>
      <c r="AX105" s="345"/>
    </row>
    <row r="106" spans="1:50" s="68" customFormat="1" ht="24" thickTop="1" thickBot="1">
      <c r="A106" s="55">
        <f t="shared" si="6"/>
        <v>100</v>
      </c>
      <c r="B106" s="65"/>
      <c r="C106" s="65"/>
      <c r="D106" s="163" t="s">
        <v>77</v>
      </c>
      <c r="E106" s="60"/>
      <c r="F106" s="61"/>
      <c r="G106" s="65"/>
      <c r="H106" s="111"/>
      <c r="I106" s="113"/>
      <c r="J106" s="63"/>
      <c r="K106" s="64"/>
      <c r="L106" s="320"/>
      <c r="M106" s="344"/>
      <c r="N106" s="344"/>
      <c r="O106" s="346"/>
      <c r="P106" s="345"/>
      <c r="Q106" s="345"/>
      <c r="R106" s="345"/>
      <c r="S106" s="344"/>
      <c r="T106" s="346"/>
      <c r="U106" s="345"/>
      <c r="V106" s="345"/>
      <c r="W106" s="345"/>
      <c r="X106" s="344"/>
      <c r="Y106" s="346"/>
      <c r="Z106" s="345"/>
      <c r="AA106" s="345"/>
      <c r="AB106" s="345"/>
      <c r="AC106" s="344"/>
      <c r="AD106" s="346"/>
      <c r="AE106" s="345"/>
      <c r="AF106" s="345"/>
      <c r="AG106" s="345"/>
      <c r="AH106" s="344"/>
      <c r="AI106" s="346"/>
      <c r="AJ106" s="345"/>
      <c r="AK106" s="345"/>
      <c r="AL106" s="345"/>
      <c r="AM106" s="345"/>
      <c r="AN106" s="345"/>
      <c r="AO106" s="345"/>
      <c r="AP106" s="345"/>
      <c r="AQ106" s="345"/>
      <c r="AR106" s="345"/>
      <c r="AS106" s="345"/>
      <c r="AT106" s="345"/>
      <c r="AU106" s="345"/>
      <c r="AV106" s="345"/>
      <c r="AW106" s="345"/>
      <c r="AX106" s="345"/>
    </row>
    <row r="107" spans="1:50" s="68" customFormat="1" ht="24" thickTop="1" thickBot="1">
      <c r="A107" s="55">
        <f t="shared" si="6"/>
        <v>101</v>
      </c>
      <c r="B107" s="65"/>
      <c r="C107" s="65"/>
      <c r="D107" s="163" t="s">
        <v>77</v>
      </c>
      <c r="E107" s="60"/>
      <c r="F107" s="61"/>
      <c r="G107" s="65"/>
      <c r="H107" s="111"/>
      <c r="I107" s="113"/>
      <c r="J107" s="63"/>
      <c r="K107" s="64"/>
      <c r="L107" s="320"/>
      <c r="M107" s="344"/>
      <c r="N107" s="344"/>
      <c r="O107" s="346"/>
      <c r="P107" s="345"/>
      <c r="Q107" s="345"/>
      <c r="R107" s="345"/>
      <c r="S107" s="344"/>
      <c r="T107" s="346"/>
      <c r="U107" s="345"/>
      <c r="V107" s="345"/>
      <c r="W107" s="345"/>
      <c r="X107" s="344"/>
      <c r="Y107" s="346"/>
      <c r="Z107" s="345"/>
      <c r="AA107" s="345"/>
      <c r="AB107" s="345"/>
      <c r="AC107" s="344"/>
      <c r="AD107" s="346"/>
      <c r="AE107" s="345"/>
      <c r="AF107" s="345"/>
      <c r="AG107" s="345"/>
      <c r="AH107" s="344"/>
      <c r="AI107" s="346"/>
      <c r="AJ107" s="345"/>
      <c r="AK107" s="345"/>
      <c r="AL107" s="345"/>
      <c r="AM107" s="345"/>
      <c r="AN107" s="345"/>
      <c r="AO107" s="345"/>
      <c r="AP107" s="345"/>
      <c r="AQ107" s="345"/>
      <c r="AR107" s="345"/>
      <c r="AS107" s="345"/>
      <c r="AT107" s="345"/>
      <c r="AU107" s="345"/>
      <c r="AV107" s="345"/>
      <c r="AW107" s="345"/>
      <c r="AX107" s="345"/>
    </row>
    <row r="108" spans="1:50" s="68" customFormat="1" ht="24" thickTop="1" thickBot="1">
      <c r="A108" s="55">
        <f t="shared" si="6"/>
        <v>102</v>
      </c>
      <c r="B108" s="65"/>
      <c r="C108" s="65"/>
      <c r="D108" s="163" t="s">
        <v>77</v>
      </c>
      <c r="E108" s="60"/>
      <c r="F108" s="61"/>
      <c r="G108" s="65"/>
      <c r="H108" s="111"/>
      <c r="I108" s="113"/>
      <c r="J108" s="63"/>
      <c r="K108" s="64"/>
      <c r="L108" s="320"/>
      <c r="M108" s="344"/>
      <c r="N108" s="344"/>
      <c r="O108" s="346"/>
      <c r="P108" s="345"/>
      <c r="Q108" s="345"/>
      <c r="R108" s="345"/>
      <c r="S108" s="344"/>
      <c r="T108" s="346"/>
      <c r="U108" s="345"/>
      <c r="V108" s="345"/>
      <c r="W108" s="345"/>
      <c r="X108" s="344"/>
      <c r="Y108" s="346"/>
      <c r="Z108" s="345"/>
      <c r="AA108" s="345"/>
      <c r="AB108" s="345"/>
      <c r="AC108" s="344"/>
      <c r="AD108" s="346"/>
      <c r="AE108" s="345"/>
      <c r="AF108" s="345"/>
      <c r="AG108" s="345"/>
      <c r="AH108" s="344"/>
      <c r="AI108" s="346"/>
      <c r="AJ108" s="345"/>
      <c r="AK108" s="345"/>
      <c r="AL108" s="345"/>
      <c r="AM108" s="345"/>
      <c r="AN108" s="345"/>
      <c r="AO108" s="345"/>
      <c r="AP108" s="345"/>
      <c r="AQ108" s="345"/>
      <c r="AR108" s="345"/>
      <c r="AS108" s="345"/>
      <c r="AT108" s="345"/>
      <c r="AU108" s="345"/>
      <c r="AV108" s="345"/>
      <c r="AW108" s="345"/>
      <c r="AX108" s="345"/>
    </row>
    <row r="109" spans="1:50" s="68" customFormat="1" ht="24" thickTop="1" thickBot="1">
      <c r="A109" s="55">
        <f t="shared" si="6"/>
        <v>103</v>
      </c>
      <c r="B109" s="65"/>
      <c r="C109" s="65"/>
      <c r="D109" s="163" t="s">
        <v>77</v>
      </c>
      <c r="E109" s="60"/>
      <c r="F109" s="61"/>
      <c r="G109" s="65"/>
      <c r="H109" s="111"/>
      <c r="I109" s="113"/>
      <c r="J109" s="63"/>
      <c r="K109" s="64"/>
      <c r="L109" s="320"/>
      <c r="M109" s="344"/>
      <c r="N109" s="344"/>
      <c r="O109" s="346"/>
      <c r="P109" s="345"/>
      <c r="Q109" s="345"/>
      <c r="R109" s="345"/>
      <c r="S109" s="344"/>
      <c r="T109" s="346"/>
      <c r="U109" s="345"/>
      <c r="V109" s="345"/>
      <c r="W109" s="345"/>
      <c r="X109" s="344"/>
      <c r="Y109" s="346"/>
      <c r="Z109" s="345"/>
      <c r="AA109" s="345"/>
      <c r="AB109" s="345"/>
      <c r="AC109" s="344"/>
      <c r="AD109" s="346"/>
      <c r="AE109" s="345"/>
      <c r="AF109" s="345"/>
      <c r="AG109" s="345"/>
      <c r="AH109" s="344"/>
      <c r="AI109" s="346"/>
      <c r="AJ109" s="345"/>
      <c r="AK109" s="345"/>
      <c r="AL109" s="345"/>
      <c r="AM109" s="345"/>
      <c r="AN109" s="345"/>
      <c r="AO109" s="345"/>
      <c r="AP109" s="345"/>
      <c r="AQ109" s="345"/>
      <c r="AR109" s="345"/>
      <c r="AS109" s="345"/>
      <c r="AT109" s="345"/>
      <c r="AU109" s="345"/>
      <c r="AV109" s="345"/>
      <c r="AW109" s="345"/>
      <c r="AX109" s="345"/>
    </row>
    <row r="110" spans="1:50" s="68" customFormat="1" ht="24" thickTop="1" thickBot="1">
      <c r="A110" s="55">
        <f t="shared" si="6"/>
        <v>104</v>
      </c>
      <c r="B110" s="65"/>
      <c r="C110" s="65"/>
      <c r="D110" s="163" t="s">
        <v>77</v>
      </c>
      <c r="E110" s="60"/>
      <c r="F110" s="61"/>
      <c r="G110" s="65"/>
      <c r="H110" s="111"/>
      <c r="I110" s="113"/>
      <c r="J110" s="63"/>
      <c r="K110" s="64"/>
      <c r="L110" s="320"/>
      <c r="M110" s="344"/>
      <c r="N110" s="344"/>
      <c r="O110" s="346"/>
      <c r="P110" s="345"/>
      <c r="Q110" s="345"/>
      <c r="R110" s="345"/>
      <c r="S110" s="344"/>
      <c r="T110" s="346"/>
      <c r="U110" s="345"/>
      <c r="V110" s="345"/>
      <c r="W110" s="345"/>
      <c r="X110" s="344"/>
      <c r="Y110" s="346"/>
      <c r="Z110" s="345"/>
      <c r="AA110" s="345"/>
      <c r="AB110" s="345"/>
      <c r="AC110" s="344"/>
      <c r="AD110" s="346"/>
      <c r="AE110" s="345"/>
      <c r="AF110" s="345"/>
      <c r="AG110" s="345"/>
      <c r="AH110" s="344"/>
      <c r="AI110" s="346"/>
      <c r="AJ110" s="345"/>
      <c r="AK110" s="345"/>
      <c r="AL110" s="345"/>
      <c r="AM110" s="345"/>
      <c r="AN110" s="345"/>
      <c r="AO110" s="345"/>
      <c r="AP110" s="345"/>
      <c r="AQ110" s="345"/>
      <c r="AR110" s="345"/>
      <c r="AS110" s="345"/>
      <c r="AT110" s="345"/>
      <c r="AU110" s="345"/>
      <c r="AV110" s="345"/>
      <c r="AW110" s="345"/>
      <c r="AX110" s="345"/>
    </row>
    <row r="111" spans="1:50" s="68" customFormat="1" ht="24" thickTop="1" thickBot="1">
      <c r="A111" s="55">
        <f t="shared" si="6"/>
        <v>105</v>
      </c>
      <c r="B111" s="65"/>
      <c r="C111" s="65"/>
      <c r="D111" s="59"/>
      <c r="E111" s="60"/>
      <c r="F111" s="61"/>
      <c r="G111" s="65"/>
      <c r="H111" s="111"/>
      <c r="I111" s="113"/>
      <c r="J111" s="63"/>
      <c r="K111" s="64"/>
      <c r="L111" s="320"/>
      <c r="M111" s="344"/>
      <c r="N111" s="344"/>
      <c r="O111" s="346"/>
      <c r="P111" s="345"/>
      <c r="Q111" s="345"/>
      <c r="R111" s="345"/>
      <c r="S111" s="344"/>
      <c r="T111" s="346"/>
      <c r="U111" s="345"/>
      <c r="V111" s="345"/>
      <c r="W111" s="345"/>
      <c r="X111" s="344"/>
      <c r="Y111" s="346"/>
      <c r="Z111" s="345"/>
      <c r="AA111" s="345"/>
      <c r="AB111" s="345"/>
      <c r="AC111" s="344"/>
      <c r="AD111" s="346"/>
      <c r="AE111" s="345"/>
      <c r="AF111" s="345"/>
      <c r="AG111" s="345"/>
      <c r="AH111" s="344"/>
      <c r="AI111" s="346"/>
      <c r="AJ111" s="345"/>
      <c r="AK111" s="345"/>
      <c r="AL111" s="345"/>
      <c r="AM111" s="345"/>
      <c r="AN111" s="345"/>
      <c r="AO111" s="345"/>
      <c r="AP111" s="345"/>
      <c r="AQ111" s="345"/>
      <c r="AR111" s="345"/>
      <c r="AS111" s="345"/>
      <c r="AT111" s="345"/>
      <c r="AU111" s="345"/>
      <c r="AV111" s="345"/>
      <c r="AW111" s="345"/>
      <c r="AX111" s="345"/>
    </row>
    <row r="112" spans="1:50" s="68" customFormat="1" ht="24" thickTop="1" thickBot="1">
      <c r="A112" s="55">
        <f t="shared" si="6"/>
        <v>106</v>
      </c>
      <c r="B112" s="65"/>
      <c r="C112" s="65"/>
      <c r="D112" s="59"/>
      <c r="E112" s="60"/>
      <c r="F112" s="61"/>
      <c r="G112" s="65"/>
      <c r="H112" s="111"/>
      <c r="I112" s="113"/>
      <c r="J112" s="63"/>
      <c r="K112" s="64"/>
      <c r="L112" s="320"/>
      <c r="M112" s="344"/>
      <c r="N112" s="344"/>
      <c r="O112" s="346"/>
      <c r="P112" s="345"/>
      <c r="Q112" s="345"/>
      <c r="R112" s="345"/>
      <c r="S112" s="344"/>
      <c r="T112" s="346"/>
      <c r="U112" s="345"/>
      <c r="V112" s="345"/>
      <c r="W112" s="345"/>
      <c r="X112" s="344"/>
      <c r="Y112" s="346"/>
      <c r="Z112" s="345"/>
      <c r="AA112" s="345"/>
      <c r="AB112" s="345"/>
      <c r="AC112" s="344"/>
      <c r="AD112" s="346"/>
      <c r="AE112" s="345"/>
      <c r="AF112" s="345"/>
      <c r="AG112" s="345"/>
      <c r="AH112" s="344"/>
      <c r="AI112" s="346"/>
      <c r="AJ112" s="345"/>
      <c r="AK112" s="345"/>
      <c r="AL112" s="345"/>
      <c r="AM112" s="345"/>
      <c r="AN112" s="345"/>
      <c r="AO112" s="345"/>
      <c r="AP112" s="345"/>
      <c r="AQ112" s="345"/>
      <c r="AR112" s="345"/>
      <c r="AS112" s="345"/>
      <c r="AT112" s="345"/>
      <c r="AU112" s="345"/>
      <c r="AV112" s="345"/>
      <c r="AW112" s="345"/>
      <c r="AX112" s="345"/>
    </row>
    <row r="113" spans="1:50" s="68" customFormat="1" ht="24" thickTop="1" thickBot="1">
      <c r="A113" s="55">
        <f t="shared" si="6"/>
        <v>107</v>
      </c>
      <c r="B113" s="65"/>
      <c r="C113" s="65"/>
      <c r="D113" s="59"/>
      <c r="E113" s="60"/>
      <c r="F113" s="61"/>
      <c r="G113" s="65"/>
      <c r="H113" s="111"/>
      <c r="I113" s="113"/>
      <c r="J113" s="63"/>
      <c r="K113" s="64"/>
      <c r="L113" s="320"/>
      <c r="M113" s="344"/>
      <c r="N113" s="344"/>
      <c r="O113" s="346"/>
      <c r="P113" s="345"/>
      <c r="Q113" s="345"/>
      <c r="R113" s="345"/>
      <c r="S113" s="344"/>
      <c r="T113" s="346"/>
      <c r="U113" s="345"/>
      <c r="V113" s="345"/>
      <c r="W113" s="345"/>
      <c r="X113" s="344"/>
      <c r="Y113" s="346"/>
      <c r="Z113" s="345"/>
      <c r="AA113" s="345"/>
      <c r="AB113" s="345"/>
      <c r="AC113" s="344"/>
      <c r="AD113" s="346"/>
      <c r="AE113" s="345"/>
      <c r="AF113" s="345"/>
      <c r="AG113" s="345"/>
      <c r="AH113" s="344"/>
      <c r="AI113" s="346"/>
      <c r="AJ113" s="345"/>
      <c r="AK113" s="345"/>
      <c r="AL113" s="345"/>
      <c r="AM113" s="345"/>
      <c r="AN113" s="345"/>
      <c r="AO113" s="345"/>
      <c r="AP113" s="345"/>
      <c r="AQ113" s="345"/>
      <c r="AR113" s="345"/>
      <c r="AS113" s="345"/>
      <c r="AT113" s="345"/>
      <c r="AU113" s="345"/>
      <c r="AV113" s="345"/>
      <c r="AW113" s="345"/>
      <c r="AX113" s="345"/>
    </row>
    <row r="114" spans="1:50" s="68" customFormat="1" ht="24" thickTop="1" thickBot="1">
      <c r="A114" s="55">
        <f t="shared" si="6"/>
        <v>108</v>
      </c>
      <c r="B114" s="65"/>
      <c r="C114" s="65"/>
      <c r="D114" s="59"/>
      <c r="E114" s="60"/>
      <c r="F114" s="61"/>
      <c r="G114" s="65"/>
      <c r="H114" s="111"/>
      <c r="I114" s="113"/>
      <c r="J114" s="63"/>
      <c r="K114" s="64"/>
      <c r="L114" s="320"/>
      <c r="M114" s="344"/>
      <c r="N114" s="344"/>
      <c r="O114" s="346"/>
      <c r="P114" s="345"/>
      <c r="Q114" s="345"/>
      <c r="R114" s="345"/>
      <c r="S114" s="344"/>
      <c r="T114" s="346"/>
      <c r="U114" s="345"/>
      <c r="V114" s="345"/>
      <c r="W114" s="345"/>
      <c r="X114" s="344"/>
      <c r="Y114" s="346"/>
      <c r="Z114" s="345"/>
      <c r="AA114" s="345"/>
      <c r="AB114" s="345"/>
      <c r="AC114" s="344"/>
      <c r="AD114" s="346"/>
      <c r="AE114" s="345"/>
      <c r="AF114" s="345"/>
      <c r="AG114" s="345"/>
      <c r="AH114" s="344"/>
      <c r="AI114" s="346"/>
      <c r="AJ114" s="345"/>
      <c r="AK114" s="345"/>
      <c r="AL114" s="345"/>
      <c r="AM114" s="345"/>
      <c r="AN114" s="345"/>
      <c r="AO114" s="345"/>
      <c r="AP114" s="345"/>
      <c r="AQ114" s="345"/>
      <c r="AR114" s="345"/>
      <c r="AS114" s="345"/>
      <c r="AT114" s="345"/>
      <c r="AU114" s="345"/>
      <c r="AV114" s="345"/>
      <c r="AW114" s="345"/>
      <c r="AX114" s="345"/>
    </row>
    <row r="115" spans="1:50" s="68" customFormat="1" ht="24" thickTop="1" thickBot="1">
      <c r="A115" s="55">
        <f t="shared" si="6"/>
        <v>109</v>
      </c>
      <c r="B115" s="65"/>
      <c r="C115" s="65"/>
      <c r="D115" s="59"/>
      <c r="E115" s="60"/>
      <c r="F115" s="61"/>
      <c r="G115" s="65"/>
      <c r="H115" s="111"/>
      <c r="I115" s="113"/>
      <c r="J115" s="63"/>
      <c r="K115" s="64"/>
      <c r="L115" s="320"/>
      <c r="M115" s="344"/>
      <c r="N115" s="344"/>
      <c r="O115" s="346"/>
      <c r="P115" s="345"/>
      <c r="Q115" s="345"/>
      <c r="R115" s="345"/>
      <c r="S115" s="344"/>
      <c r="T115" s="346"/>
      <c r="U115" s="345"/>
      <c r="V115" s="345"/>
      <c r="W115" s="345"/>
      <c r="X115" s="344"/>
      <c r="Y115" s="346"/>
      <c r="Z115" s="345"/>
      <c r="AA115" s="345"/>
      <c r="AB115" s="345"/>
      <c r="AC115" s="344"/>
      <c r="AD115" s="346"/>
      <c r="AE115" s="345"/>
      <c r="AF115" s="345"/>
      <c r="AG115" s="345"/>
      <c r="AH115" s="344"/>
      <c r="AI115" s="346"/>
      <c r="AJ115" s="345"/>
      <c r="AK115" s="345"/>
      <c r="AL115" s="345"/>
      <c r="AM115" s="345"/>
      <c r="AN115" s="345"/>
      <c r="AO115" s="345"/>
      <c r="AP115" s="345"/>
      <c r="AQ115" s="345"/>
      <c r="AR115" s="345"/>
      <c r="AS115" s="345"/>
      <c r="AT115" s="345"/>
      <c r="AU115" s="345"/>
      <c r="AV115" s="345"/>
      <c r="AW115" s="345"/>
      <c r="AX115" s="345"/>
    </row>
    <row r="116" spans="1:50" s="68" customFormat="1" ht="24" thickTop="1" thickBot="1">
      <c r="A116" s="55">
        <f t="shared" si="6"/>
        <v>110</v>
      </c>
      <c r="B116" s="65"/>
      <c r="C116" s="65"/>
      <c r="D116" s="59"/>
      <c r="E116" s="60"/>
      <c r="F116" s="61"/>
      <c r="G116" s="65"/>
      <c r="H116" s="111"/>
      <c r="I116" s="113"/>
      <c r="J116" s="63"/>
      <c r="K116" s="64"/>
      <c r="L116" s="320"/>
      <c r="M116" s="344"/>
      <c r="N116" s="344"/>
      <c r="O116" s="346"/>
      <c r="P116" s="345"/>
      <c r="Q116" s="345"/>
      <c r="R116" s="345"/>
      <c r="S116" s="344"/>
      <c r="T116" s="346"/>
      <c r="U116" s="345"/>
      <c r="V116" s="345"/>
      <c r="W116" s="345"/>
      <c r="X116" s="344"/>
      <c r="Y116" s="346"/>
      <c r="Z116" s="345"/>
      <c r="AA116" s="345"/>
      <c r="AB116" s="345"/>
      <c r="AC116" s="344"/>
      <c r="AD116" s="346"/>
      <c r="AE116" s="345"/>
      <c r="AF116" s="345"/>
      <c r="AG116" s="345"/>
      <c r="AH116" s="344"/>
      <c r="AI116" s="346"/>
      <c r="AJ116" s="345"/>
      <c r="AK116" s="345"/>
      <c r="AL116" s="345"/>
      <c r="AM116" s="345"/>
      <c r="AN116" s="345"/>
      <c r="AO116" s="345"/>
      <c r="AP116" s="345"/>
      <c r="AQ116" s="345"/>
      <c r="AR116" s="345"/>
      <c r="AS116" s="345"/>
      <c r="AT116" s="345"/>
      <c r="AU116" s="345"/>
      <c r="AV116" s="345"/>
      <c r="AW116" s="345"/>
      <c r="AX116" s="345"/>
    </row>
    <row r="117" spans="1:50" s="68" customFormat="1" ht="24" thickTop="1" thickBot="1">
      <c r="A117" s="55">
        <f t="shared" si="6"/>
        <v>111</v>
      </c>
      <c r="B117" s="65"/>
      <c r="C117" s="65"/>
      <c r="D117" s="59"/>
      <c r="E117" s="60"/>
      <c r="F117" s="61"/>
      <c r="G117" s="65"/>
      <c r="H117" s="111"/>
      <c r="I117" s="113"/>
      <c r="J117" s="63"/>
      <c r="K117" s="64"/>
      <c r="L117" s="320"/>
      <c r="M117" s="344"/>
      <c r="N117" s="344"/>
      <c r="O117" s="346"/>
      <c r="P117" s="345"/>
      <c r="Q117" s="345"/>
      <c r="R117" s="345"/>
      <c r="S117" s="344"/>
      <c r="T117" s="346"/>
      <c r="U117" s="345"/>
      <c r="V117" s="345"/>
      <c r="W117" s="345"/>
      <c r="X117" s="344"/>
      <c r="Y117" s="346"/>
      <c r="Z117" s="345"/>
      <c r="AA117" s="345"/>
      <c r="AB117" s="345"/>
      <c r="AC117" s="344"/>
      <c r="AD117" s="346"/>
      <c r="AE117" s="345"/>
      <c r="AF117" s="345"/>
      <c r="AG117" s="345"/>
      <c r="AH117" s="344"/>
      <c r="AI117" s="346"/>
      <c r="AJ117" s="345"/>
      <c r="AK117" s="345"/>
      <c r="AL117" s="345"/>
      <c r="AM117" s="345"/>
      <c r="AN117" s="345"/>
      <c r="AO117" s="345"/>
      <c r="AP117" s="345"/>
      <c r="AQ117" s="345"/>
      <c r="AR117" s="345"/>
      <c r="AS117" s="345"/>
      <c r="AT117" s="345"/>
      <c r="AU117" s="345"/>
      <c r="AV117" s="345"/>
      <c r="AW117" s="345"/>
      <c r="AX117" s="345"/>
    </row>
    <row r="118" spans="1:50" s="68" customFormat="1" ht="24" thickTop="1" thickBot="1">
      <c r="A118" s="55">
        <f t="shared" si="6"/>
        <v>112</v>
      </c>
      <c r="B118" s="65"/>
      <c r="C118" s="65"/>
      <c r="D118" s="59"/>
      <c r="E118" s="60"/>
      <c r="F118" s="61"/>
      <c r="G118" s="65"/>
      <c r="H118" s="111"/>
      <c r="I118" s="113"/>
      <c r="J118" s="63"/>
      <c r="K118" s="64"/>
      <c r="L118" s="320"/>
      <c r="M118" s="344"/>
      <c r="N118" s="344"/>
      <c r="O118" s="346"/>
      <c r="P118" s="345"/>
      <c r="Q118" s="345"/>
      <c r="R118" s="345"/>
      <c r="S118" s="344"/>
      <c r="T118" s="346"/>
      <c r="U118" s="345"/>
      <c r="V118" s="345"/>
      <c r="W118" s="345"/>
      <c r="X118" s="344"/>
      <c r="Y118" s="346"/>
      <c r="Z118" s="345"/>
      <c r="AA118" s="345"/>
      <c r="AB118" s="345"/>
      <c r="AC118" s="344"/>
      <c r="AD118" s="346"/>
      <c r="AE118" s="345"/>
      <c r="AF118" s="345"/>
      <c r="AG118" s="345"/>
      <c r="AH118" s="344"/>
      <c r="AI118" s="346"/>
      <c r="AJ118" s="345"/>
      <c r="AK118" s="345"/>
      <c r="AL118" s="345"/>
      <c r="AM118" s="345"/>
      <c r="AN118" s="345"/>
      <c r="AO118" s="345"/>
      <c r="AP118" s="345"/>
      <c r="AQ118" s="345"/>
      <c r="AR118" s="345"/>
      <c r="AS118" s="345"/>
      <c r="AT118" s="345"/>
      <c r="AU118" s="345"/>
      <c r="AV118" s="345"/>
      <c r="AW118" s="345"/>
      <c r="AX118" s="345"/>
    </row>
    <row r="119" spans="1:50" s="68" customFormat="1" ht="24" thickTop="1" thickBot="1">
      <c r="A119" s="55">
        <f t="shared" si="6"/>
        <v>113</v>
      </c>
      <c r="B119" s="65"/>
      <c r="C119" s="65"/>
      <c r="D119" s="59"/>
      <c r="E119" s="60"/>
      <c r="F119" s="61"/>
      <c r="G119" s="65"/>
      <c r="H119" s="111"/>
      <c r="I119" s="113"/>
      <c r="J119" s="63"/>
      <c r="K119" s="64"/>
      <c r="L119" s="320"/>
      <c r="M119" s="344"/>
      <c r="N119" s="344"/>
      <c r="O119" s="346"/>
      <c r="P119" s="345"/>
      <c r="Q119" s="345"/>
      <c r="R119" s="345"/>
      <c r="S119" s="344"/>
      <c r="T119" s="346"/>
      <c r="U119" s="345"/>
      <c r="V119" s="345"/>
      <c r="W119" s="345"/>
      <c r="X119" s="344"/>
      <c r="Y119" s="346"/>
      <c r="Z119" s="345"/>
      <c r="AA119" s="345"/>
      <c r="AB119" s="345"/>
      <c r="AC119" s="344"/>
      <c r="AD119" s="346"/>
      <c r="AE119" s="345"/>
      <c r="AF119" s="345"/>
      <c r="AG119" s="345"/>
      <c r="AH119" s="344"/>
      <c r="AI119" s="346"/>
      <c r="AJ119" s="345"/>
      <c r="AK119" s="345"/>
      <c r="AL119" s="345"/>
      <c r="AM119" s="345"/>
      <c r="AN119" s="345"/>
      <c r="AO119" s="345"/>
      <c r="AP119" s="345"/>
      <c r="AQ119" s="345"/>
      <c r="AR119" s="345"/>
      <c r="AS119" s="345"/>
      <c r="AT119" s="345"/>
      <c r="AU119" s="345"/>
      <c r="AV119" s="345"/>
      <c r="AW119" s="345"/>
      <c r="AX119" s="345"/>
    </row>
    <row r="120" spans="1:50" s="68" customFormat="1" ht="24" thickTop="1" thickBot="1">
      <c r="A120" s="55">
        <f t="shared" si="6"/>
        <v>114</v>
      </c>
      <c r="B120" s="65"/>
      <c r="C120" s="65"/>
      <c r="D120" s="59"/>
      <c r="E120" s="60"/>
      <c r="F120" s="61"/>
      <c r="G120" s="65"/>
      <c r="H120" s="111"/>
      <c r="I120" s="113"/>
      <c r="J120" s="63"/>
      <c r="K120" s="64"/>
      <c r="L120" s="320"/>
      <c r="M120" s="344"/>
      <c r="N120" s="344"/>
      <c r="O120" s="346"/>
      <c r="P120" s="345"/>
      <c r="Q120" s="345"/>
      <c r="R120" s="345"/>
      <c r="S120" s="344"/>
      <c r="T120" s="346"/>
      <c r="U120" s="345"/>
      <c r="V120" s="345"/>
      <c r="W120" s="345"/>
      <c r="X120" s="344"/>
      <c r="Y120" s="346"/>
      <c r="Z120" s="345"/>
      <c r="AA120" s="345"/>
      <c r="AB120" s="345"/>
      <c r="AC120" s="344"/>
      <c r="AD120" s="346"/>
      <c r="AE120" s="345"/>
      <c r="AF120" s="345"/>
      <c r="AG120" s="345"/>
      <c r="AH120" s="344"/>
      <c r="AI120" s="346"/>
      <c r="AJ120" s="345"/>
      <c r="AK120" s="345"/>
      <c r="AL120" s="345"/>
      <c r="AM120" s="345"/>
      <c r="AN120" s="345"/>
      <c r="AO120" s="345"/>
      <c r="AP120" s="345"/>
      <c r="AQ120" s="345"/>
      <c r="AR120" s="345"/>
      <c r="AS120" s="345"/>
      <c r="AT120" s="345"/>
      <c r="AU120" s="345"/>
      <c r="AV120" s="345"/>
      <c r="AW120" s="345"/>
      <c r="AX120" s="345"/>
    </row>
    <row r="121" spans="1:50" s="68" customFormat="1" ht="24" thickTop="1" thickBot="1">
      <c r="A121" s="55">
        <f t="shared" si="6"/>
        <v>115</v>
      </c>
      <c r="B121" s="65"/>
      <c r="C121" s="65"/>
      <c r="D121" s="66"/>
      <c r="E121" s="60"/>
      <c r="F121" s="61"/>
      <c r="G121" s="65"/>
      <c r="H121" s="111"/>
      <c r="I121" s="113"/>
      <c r="J121" s="63"/>
      <c r="K121" s="64"/>
      <c r="L121" s="320"/>
      <c r="M121" s="344"/>
      <c r="N121" s="344"/>
      <c r="O121" s="346"/>
      <c r="P121" s="345"/>
      <c r="Q121" s="345"/>
      <c r="R121" s="345"/>
      <c r="S121" s="344"/>
      <c r="T121" s="346"/>
      <c r="U121" s="345"/>
      <c r="V121" s="345"/>
      <c r="W121" s="345"/>
      <c r="X121" s="344"/>
      <c r="Y121" s="346"/>
      <c r="Z121" s="345"/>
      <c r="AA121" s="345"/>
      <c r="AB121" s="345"/>
      <c r="AC121" s="344"/>
      <c r="AD121" s="346"/>
      <c r="AE121" s="345"/>
      <c r="AF121" s="345"/>
      <c r="AG121" s="345"/>
      <c r="AH121" s="344"/>
      <c r="AI121" s="346"/>
      <c r="AJ121" s="345"/>
      <c r="AK121" s="345"/>
      <c r="AL121" s="345"/>
      <c r="AM121" s="345"/>
      <c r="AN121" s="345"/>
      <c r="AO121" s="345"/>
      <c r="AP121" s="345"/>
      <c r="AQ121" s="345"/>
      <c r="AR121" s="345"/>
      <c r="AS121" s="345"/>
      <c r="AT121" s="345"/>
      <c r="AU121" s="345"/>
      <c r="AV121" s="345"/>
      <c r="AW121" s="345"/>
      <c r="AX121" s="345"/>
    </row>
    <row r="122" spans="1:50" s="68" customFormat="1" ht="24" thickTop="1" thickBot="1">
      <c r="A122" s="55">
        <f t="shared" si="6"/>
        <v>116</v>
      </c>
      <c r="B122" s="65"/>
      <c r="C122" s="65"/>
      <c r="D122" s="59"/>
      <c r="E122" s="60"/>
      <c r="F122" s="61"/>
      <c r="G122" s="65"/>
      <c r="H122" s="111"/>
      <c r="I122" s="113"/>
      <c r="J122" s="63"/>
      <c r="K122" s="64"/>
      <c r="L122" s="320"/>
      <c r="M122" s="344"/>
      <c r="N122" s="344"/>
      <c r="O122" s="346"/>
      <c r="P122" s="345"/>
      <c r="Q122" s="345"/>
      <c r="R122" s="345"/>
      <c r="S122" s="344"/>
      <c r="T122" s="346"/>
      <c r="U122" s="345"/>
      <c r="V122" s="345"/>
      <c r="W122" s="345"/>
      <c r="X122" s="344"/>
      <c r="Y122" s="346"/>
      <c r="Z122" s="345"/>
      <c r="AA122" s="345"/>
      <c r="AB122" s="345"/>
      <c r="AC122" s="344"/>
      <c r="AD122" s="346"/>
      <c r="AE122" s="345"/>
      <c r="AF122" s="345"/>
      <c r="AG122" s="345"/>
      <c r="AH122" s="344"/>
      <c r="AI122" s="346"/>
      <c r="AJ122" s="345"/>
      <c r="AK122" s="345"/>
      <c r="AL122" s="345"/>
      <c r="AM122" s="345"/>
      <c r="AN122" s="345"/>
      <c r="AO122" s="345"/>
      <c r="AP122" s="345"/>
      <c r="AQ122" s="345"/>
      <c r="AR122" s="345"/>
      <c r="AS122" s="345"/>
      <c r="AT122" s="345"/>
      <c r="AU122" s="345"/>
      <c r="AV122" s="345"/>
      <c r="AW122" s="345"/>
      <c r="AX122" s="345"/>
    </row>
    <row r="123" spans="1:50" s="68" customFormat="1" ht="24" thickTop="1" thickBot="1">
      <c r="A123" s="55"/>
      <c r="B123" s="65"/>
      <c r="C123" s="65"/>
      <c r="D123" s="59"/>
      <c r="E123" s="60"/>
      <c r="F123" s="61"/>
      <c r="G123" s="65"/>
      <c r="H123" s="111"/>
      <c r="I123" s="113"/>
      <c r="J123" s="63"/>
      <c r="K123" s="64"/>
      <c r="L123" s="320"/>
      <c r="M123" s="344"/>
      <c r="N123" s="344"/>
      <c r="O123" s="346"/>
      <c r="P123" s="345"/>
      <c r="Q123" s="345"/>
      <c r="R123" s="345"/>
      <c r="S123" s="344"/>
      <c r="T123" s="346"/>
      <c r="U123" s="345"/>
      <c r="V123" s="345"/>
      <c r="W123" s="345"/>
      <c r="X123" s="344"/>
      <c r="Y123" s="346"/>
      <c r="Z123" s="345"/>
      <c r="AA123" s="345"/>
      <c r="AB123" s="345"/>
      <c r="AC123" s="344"/>
      <c r="AD123" s="346"/>
      <c r="AE123" s="345"/>
      <c r="AF123" s="345"/>
      <c r="AG123" s="345"/>
      <c r="AH123" s="344"/>
      <c r="AI123" s="346"/>
      <c r="AJ123" s="345"/>
      <c r="AK123" s="345"/>
      <c r="AL123" s="345"/>
      <c r="AM123" s="345"/>
      <c r="AN123" s="345"/>
      <c r="AO123" s="345"/>
      <c r="AP123" s="345"/>
      <c r="AQ123" s="345"/>
      <c r="AR123" s="345"/>
      <c r="AS123" s="345"/>
      <c r="AT123" s="345"/>
      <c r="AU123" s="345"/>
      <c r="AV123" s="345"/>
      <c r="AW123" s="345"/>
      <c r="AX123" s="345"/>
    </row>
    <row r="124" spans="1:50" s="68" customFormat="1" ht="24" thickTop="1" thickBot="1">
      <c r="A124" s="55"/>
      <c r="B124" s="65"/>
      <c r="C124" s="65"/>
      <c r="D124" s="59"/>
      <c r="E124" s="60"/>
      <c r="F124" s="61"/>
      <c r="G124" s="65"/>
      <c r="H124" s="111"/>
      <c r="I124" s="113"/>
      <c r="J124" s="63"/>
      <c r="K124" s="64"/>
      <c r="L124" s="320"/>
      <c r="M124" s="344"/>
      <c r="N124" s="344"/>
      <c r="O124" s="346"/>
      <c r="P124" s="345"/>
      <c r="Q124" s="345"/>
      <c r="R124" s="345"/>
      <c r="S124" s="344"/>
      <c r="T124" s="346"/>
      <c r="U124" s="345"/>
      <c r="V124" s="345"/>
      <c r="W124" s="345"/>
      <c r="X124" s="344"/>
      <c r="Y124" s="346"/>
      <c r="Z124" s="345"/>
      <c r="AA124" s="345"/>
      <c r="AB124" s="345"/>
      <c r="AC124" s="344"/>
      <c r="AD124" s="346"/>
      <c r="AE124" s="345"/>
      <c r="AF124" s="345"/>
      <c r="AG124" s="345"/>
      <c r="AH124" s="344"/>
      <c r="AI124" s="346"/>
      <c r="AJ124" s="345"/>
      <c r="AK124" s="345"/>
      <c r="AL124" s="345"/>
      <c r="AM124" s="345"/>
      <c r="AN124" s="345"/>
      <c r="AO124" s="345"/>
      <c r="AP124" s="345"/>
      <c r="AQ124" s="345"/>
      <c r="AR124" s="345"/>
      <c r="AS124" s="345"/>
      <c r="AT124" s="345"/>
      <c r="AU124" s="345"/>
      <c r="AV124" s="345"/>
      <c r="AW124" s="345"/>
      <c r="AX124" s="345"/>
    </row>
    <row r="125" spans="1:50" s="68" customFormat="1" ht="24" thickTop="1" thickBot="1">
      <c r="A125" s="55"/>
      <c r="B125" s="65"/>
      <c r="C125" s="65"/>
      <c r="D125" s="59"/>
      <c r="E125" s="60"/>
      <c r="F125" s="61"/>
      <c r="G125" s="65"/>
      <c r="H125" s="111"/>
      <c r="I125" s="113"/>
      <c r="J125" s="63"/>
      <c r="K125" s="64"/>
      <c r="L125" s="320"/>
      <c r="M125" s="344"/>
      <c r="N125" s="344"/>
      <c r="O125" s="346"/>
      <c r="P125" s="345"/>
      <c r="Q125" s="345"/>
      <c r="R125" s="345"/>
      <c r="S125" s="344"/>
      <c r="T125" s="346"/>
      <c r="U125" s="345"/>
      <c r="V125" s="345"/>
      <c r="W125" s="345"/>
      <c r="X125" s="344"/>
      <c r="Y125" s="346"/>
      <c r="Z125" s="345"/>
      <c r="AA125" s="345"/>
      <c r="AB125" s="345"/>
      <c r="AC125" s="344"/>
      <c r="AD125" s="346"/>
      <c r="AE125" s="345"/>
      <c r="AF125" s="345"/>
      <c r="AG125" s="345"/>
      <c r="AH125" s="344"/>
      <c r="AI125" s="346"/>
      <c r="AJ125" s="345"/>
      <c r="AK125" s="345"/>
      <c r="AL125" s="345"/>
      <c r="AM125" s="345"/>
      <c r="AN125" s="345"/>
      <c r="AO125" s="345"/>
      <c r="AP125" s="345"/>
      <c r="AQ125" s="345"/>
      <c r="AR125" s="345"/>
      <c r="AS125" s="345"/>
      <c r="AT125" s="345"/>
      <c r="AU125" s="345"/>
      <c r="AV125" s="345"/>
      <c r="AW125" s="345"/>
      <c r="AX125" s="345"/>
    </row>
    <row r="126" spans="1:50" s="68" customFormat="1" ht="24" thickTop="1" thickBot="1">
      <c r="A126" s="55">
        <f>A122+1</f>
        <v>117</v>
      </c>
      <c r="B126" s="65"/>
      <c r="C126" s="65"/>
      <c r="D126" s="59"/>
      <c r="E126" s="60"/>
      <c r="F126" s="61"/>
      <c r="G126" s="65"/>
      <c r="H126" s="111"/>
      <c r="I126" s="113"/>
      <c r="J126" s="63"/>
      <c r="K126" s="64"/>
      <c r="L126" s="320"/>
      <c r="M126" s="344"/>
      <c r="N126" s="344"/>
      <c r="O126" s="346"/>
      <c r="P126" s="345"/>
      <c r="Q126" s="345"/>
      <c r="R126" s="345"/>
      <c r="S126" s="344"/>
      <c r="T126" s="346"/>
      <c r="U126" s="345"/>
      <c r="V126" s="345"/>
      <c r="W126" s="345"/>
      <c r="X126" s="344"/>
      <c r="Y126" s="346"/>
      <c r="Z126" s="345"/>
      <c r="AA126" s="345"/>
      <c r="AB126" s="345"/>
      <c r="AC126" s="344"/>
      <c r="AD126" s="346"/>
      <c r="AE126" s="345"/>
      <c r="AF126" s="345"/>
      <c r="AG126" s="345"/>
      <c r="AH126" s="344"/>
      <c r="AI126" s="346"/>
      <c r="AJ126" s="345"/>
      <c r="AK126" s="345"/>
      <c r="AL126" s="345"/>
      <c r="AM126" s="345"/>
      <c r="AN126" s="345"/>
      <c r="AO126" s="345"/>
      <c r="AP126" s="345"/>
      <c r="AQ126" s="345"/>
      <c r="AR126" s="345"/>
      <c r="AS126" s="345"/>
      <c r="AT126" s="345"/>
      <c r="AU126" s="345"/>
      <c r="AV126" s="345"/>
      <c r="AW126" s="345"/>
      <c r="AX126" s="345"/>
    </row>
    <row r="127" spans="1:50" s="68" customFormat="1" ht="24" thickTop="1" thickBot="1">
      <c r="A127" s="55">
        <f t="shared" si="6"/>
        <v>118</v>
      </c>
      <c r="B127" s="58"/>
      <c r="C127" s="58"/>
      <c r="D127" s="59"/>
      <c r="E127" s="60"/>
      <c r="F127" s="61"/>
      <c r="G127" s="62"/>
      <c r="H127" s="111"/>
      <c r="I127" s="113"/>
      <c r="J127" s="63"/>
      <c r="K127" s="64"/>
      <c r="L127" s="320"/>
      <c r="M127" s="344"/>
      <c r="N127" s="344"/>
      <c r="O127" s="345"/>
      <c r="P127" s="345"/>
      <c r="Q127" s="345"/>
      <c r="R127" s="345"/>
      <c r="S127" s="344"/>
      <c r="T127" s="345"/>
      <c r="U127" s="345"/>
      <c r="V127" s="345"/>
      <c r="W127" s="345"/>
      <c r="X127" s="344"/>
      <c r="Y127" s="345"/>
      <c r="Z127" s="345"/>
      <c r="AA127" s="345"/>
      <c r="AB127" s="345"/>
      <c r="AC127" s="344"/>
      <c r="AD127" s="345"/>
      <c r="AE127" s="345"/>
      <c r="AF127" s="345"/>
      <c r="AG127" s="345"/>
      <c r="AH127" s="344"/>
      <c r="AI127" s="345"/>
      <c r="AJ127" s="345"/>
      <c r="AK127" s="345"/>
      <c r="AL127" s="345"/>
      <c r="AM127" s="345"/>
      <c r="AN127" s="345"/>
      <c r="AO127" s="345"/>
      <c r="AP127" s="345"/>
      <c r="AQ127" s="345"/>
      <c r="AR127" s="345"/>
      <c r="AS127" s="345"/>
      <c r="AT127" s="345"/>
      <c r="AU127" s="345"/>
      <c r="AV127" s="345"/>
      <c r="AW127" s="345"/>
      <c r="AX127" s="345"/>
    </row>
    <row r="128" spans="1:50" s="68" customFormat="1" ht="24" thickTop="1" thickBot="1">
      <c r="A128" s="55">
        <f t="shared" si="6"/>
        <v>119</v>
      </c>
      <c r="B128" s="58"/>
      <c r="C128" s="58"/>
      <c r="D128" s="59"/>
      <c r="E128" s="60"/>
      <c r="F128" s="61"/>
      <c r="G128" s="62"/>
      <c r="H128" s="111"/>
      <c r="I128" s="113"/>
      <c r="J128" s="63"/>
      <c r="K128" s="64"/>
      <c r="L128" s="320"/>
      <c r="M128" s="344"/>
      <c r="N128" s="344"/>
      <c r="O128" s="345"/>
      <c r="P128" s="345"/>
      <c r="Q128" s="345"/>
      <c r="R128" s="345"/>
      <c r="S128" s="344"/>
      <c r="T128" s="345"/>
      <c r="U128" s="345"/>
      <c r="V128" s="345"/>
      <c r="W128" s="345"/>
      <c r="X128" s="344"/>
      <c r="Y128" s="345"/>
      <c r="Z128" s="345"/>
      <c r="AA128" s="345"/>
      <c r="AB128" s="345"/>
      <c r="AC128" s="344"/>
      <c r="AD128" s="345"/>
      <c r="AE128" s="345"/>
      <c r="AF128" s="345"/>
      <c r="AG128" s="345"/>
      <c r="AH128" s="344"/>
      <c r="AI128" s="345"/>
      <c r="AJ128" s="345"/>
      <c r="AK128" s="345"/>
      <c r="AL128" s="345"/>
      <c r="AM128" s="345"/>
      <c r="AN128" s="345"/>
      <c r="AO128" s="345"/>
      <c r="AP128" s="345"/>
      <c r="AQ128" s="345"/>
      <c r="AR128" s="345"/>
      <c r="AS128" s="345"/>
      <c r="AT128" s="345"/>
      <c r="AU128" s="345"/>
      <c r="AV128" s="345"/>
      <c r="AW128" s="345"/>
      <c r="AX128" s="345"/>
    </row>
    <row r="129" spans="1:50" s="68" customFormat="1" ht="24" thickTop="1" thickBot="1">
      <c r="A129" s="55">
        <f t="shared" si="6"/>
        <v>120</v>
      </c>
      <c r="B129" s="58"/>
      <c r="C129" s="58"/>
      <c r="D129" s="59"/>
      <c r="E129" s="60"/>
      <c r="F129" s="61"/>
      <c r="G129" s="62"/>
      <c r="H129" s="111"/>
      <c r="I129" s="113"/>
      <c r="J129" s="63"/>
      <c r="K129" s="64"/>
      <c r="L129" s="320"/>
      <c r="M129" s="344"/>
      <c r="N129" s="344"/>
      <c r="O129" s="345"/>
      <c r="P129" s="345"/>
      <c r="Q129" s="345"/>
      <c r="R129" s="345"/>
      <c r="S129" s="344"/>
      <c r="T129" s="345"/>
      <c r="U129" s="345"/>
      <c r="V129" s="345"/>
      <c r="W129" s="345"/>
      <c r="X129" s="344"/>
      <c r="Y129" s="345"/>
      <c r="Z129" s="345"/>
      <c r="AA129" s="345"/>
      <c r="AB129" s="345"/>
      <c r="AC129" s="344"/>
      <c r="AD129" s="345"/>
      <c r="AE129" s="345"/>
      <c r="AF129" s="345"/>
      <c r="AG129" s="345"/>
      <c r="AH129" s="344"/>
      <c r="AI129" s="345"/>
      <c r="AJ129" s="345"/>
      <c r="AK129" s="345"/>
      <c r="AL129" s="345"/>
      <c r="AM129" s="345"/>
      <c r="AN129" s="345"/>
      <c r="AO129" s="345"/>
      <c r="AP129" s="345"/>
      <c r="AQ129" s="345"/>
      <c r="AR129" s="345"/>
      <c r="AS129" s="345"/>
      <c r="AT129" s="345"/>
      <c r="AU129" s="345"/>
      <c r="AV129" s="345"/>
      <c r="AW129" s="345"/>
      <c r="AX129" s="345"/>
    </row>
    <row r="130" spans="1:50" s="68" customFormat="1" ht="24" thickTop="1" thickBot="1">
      <c r="A130" s="55">
        <f t="shared" si="6"/>
        <v>121</v>
      </c>
      <c r="B130" s="58"/>
      <c r="C130" s="58"/>
      <c r="D130" s="59"/>
      <c r="E130" s="60"/>
      <c r="F130" s="61"/>
      <c r="G130" s="62"/>
      <c r="H130" s="111"/>
      <c r="I130" s="113"/>
      <c r="J130" s="63"/>
      <c r="K130" s="64"/>
      <c r="L130" s="320"/>
      <c r="M130" s="344"/>
      <c r="N130" s="344"/>
      <c r="O130" s="345"/>
      <c r="P130" s="345"/>
      <c r="Q130" s="345"/>
      <c r="R130" s="345"/>
      <c r="S130" s="344"/>
      <c r="T130" s="345"/>
      <c r="U130" s="345"/>
      <c r="V130" s="345"/>
      <c r="W130" s="345"/>
      <c r="X130" s="344"/>
      <c r="Y130" s="345"/>
      <c r="Z130" s="345"/>
      <c r="AA130" s="345"/>
      <c r="AB130" s="345"/>
      <c r="AC130" s="344"/>
      <c r="AD130" s="345"/>
      <c r="AE130" s="345"/>
      <c r="AF130" s="345"/>
      <c r="AG130" s="345"/>
      <c r="AH130" s="344"/>
      <c r="AI130" s="345"/>
      <c r="AJ130" s="345"/>
      <c r="AK130" s="345"/>
      <c r="AL130" s="345"/>
      <c r="AM130" s="345"/>
      <c r="AN130" s="345"/>
      <c r="AO130" s="345"/>
      <c r="AP130" s="345"/>
      <c r="AQ130" s="345"/>
      <c r="AR130" s="345"/>
      <c r="AS130" s="345"/>
      <c r="AT130" s="345"/>
      <c r="AU130" s="345"/>
      <c r="AV130" s="345"/>
      <c r="AW130" s="345"/>
      <c r="AX130" s="345"/>
    </row>
    <row r="131" spans="1:50" s="68" customFormat="1" ht="24" thickTop="1" thickBot="1">
      <c r="A131" s="55">
        <f t="shared" si="6"/>
        <v>122</v>
      </c>
      <c r="B131" s="58"/>
      <c r="C131" s="58"/>
      <c r="D131" s="59"/>
      <c r="E131" s="60"/>
      <c r="F131" s="61"/>
      <c r="G131" s="62"/>
      <c r="H131" s="111"/>
      <c r="I131" s="113"/>
      <c r="J131" s="63"/>
      <c r="K131" s="64"/>
      <c r="L131" s="320"/>
      <c r="M131" s="344"/>
      <c r="N131" s="344"/>
      <c r="O131" s="345"/>
      <c r="P131" s="345"/>
      <c r="Q131" s="345"/>
      <c r="R131" s="345"/>
      <c r="S131" s="344"/>
      <c r="T131" s="345"/>
      <c r="U131" s="345"/>
      <c r="V131" s="345"/>
      <c r="W131" s="345"/>
      <c r="X131" s="344"/>
      <c r="Y131" s="345"/>
      <c r="Z131" s="345"/>
      <c r="AA131" s="345"/>
      <c r="AB131" s="345"/>
      <c r="AC131" s="344"/>
      <c r="AD131" s="345"/>
      <c r="AE131" s="345"/>
      <c r="AF131" s="345"/>
      <c r="AG131" s="345"/>
      <c r="AH131" s="344"/>
      <c r="AI131" s="345"/>
      <c r="AJ131" s="345"/>
      <c r="AK131" s="345"/>
      <c r="AL131" s="345"/>
      <c r="AM131" s="345"/>
      <c r="AN131" s="345"/>
      <c r="AO131" s="345"/>
      <c r="AP131" s="345"/>
      <c r="AQ131" s="345"/>
      <c r="AR131" s="345"/>
      <c r="AS131" s="345"/>
      <c r="AT131" s="345"/>
      <c r="AU131" s="345"/>
      <c r="AV131" s="345"/>
      <c r="AW131" s="345"/>
      <c r="AX131" s="345"/>
    </row>
    <row r="132" spans="1:50" s="68" customFormat="1" ht="24" thickTop="1" thickBot="1">
      <c r="A132" s="55">
        <f t="shared" si="6"/>
        <v>123</v>
      </c>
      <c r="B132" s="58"/>
      <c r="C132" s="58"/>
      <c r="D132" s="59"/>
      <c r="E132" s="60"/>
      <c r="F132" s="61"/>
      <c r="G132" s="62"/>
      <c r="H132" s="111"/>
      <c r="I132" s="113"/>
      <c r="J132" s="63"/>
      <c r="K132" s="64"/>
      <c r="L132" s="320"/>
      <c r="M132" s="344"/>
      <c r="N132" s="344"/>
      <c r="O132" s="345"/>
      <c r="P132" s="345"/>
      <c r="Q132" s="345"/>
      <c r="R132" s="345"/>
      <c r="S132" s="344"/>
      <c r="T132" s="345"/>
      <c r="U132" s="345"/>
      <c r="V132" s="345"/>
      <c r="W132" s="345"/>
      <c r="X132" s="344"/>
      <c r="Y132" s="345"/>
      <c r="Z132" s="345"/>
      <c r="AA132" s="345"/>
      <c r="AB132" s="345"/>
      <c r="AC132" s="344"/>
      <c r="AD132" s="345"/>
      <c r="AE132" s="345"/>
      <c r="AF132" s="345"/>
      <c r="AG132" s="345"/>
      <c r="AH132" s="344"/>
      <c r="AI132" s="345"/>
      <c r="AJ132" s="345"/>
      <c r="AK132" s="345"/>
      <c r="AL132" s="345"/>
      <c r="AM132" s="345"/>
      <c r="AN132" s="345"/>
      <c r="AO132" s="345"/>
      <c r="AP132" s="345"/>
      <c r="AQ132" s="345"/>
      <c r="AR132" s="345"/>
      <c r="AS132" s="345"/>
      <c r="AT132" s="345"/>
      <c r="AU132" s="345"/>
      <c r="AV132" s="345"/>
      <c r="AW132" s="345"/>
      <c r="AX132" s="345"/>
    </row>
    <row r="133" spans="1:50" s="68" customFormat="1" ht="24" thickTop="1" thickBot="1">
      <c r="A133" s="55">
        <f t="shared" si="6"/>
        <v>124</v>
      </c>
      <c r="B133" s="58"/>
      <c r="C133" s="58"/>
      <c r="D133" s="59"/>
      <c r="E133" s="60"/>
      <c r="F133" s="61"/>
      <c r="G133" s="62"/>
      <c r="H133" s="111"/>
      <c r="I133" s="113"/>
      <c r="J133" s="63"/>
      <c r="K133" s="64"/>
      <c r="L133" s="320"/>
      <c r="M133" s="344"/>
      <c r="N133" s="344"/>
      <c r="O133" s="345"/>
      <c r="P133" s="345"/>
      <c r="Q133" s="345"/>
      <c r="R133" s="345"/>
      <c r="S133" s="344"/>
      <c r="T133" s="345"/>
      <c r="U133" s="345"/>
      <c r="V133" s="345"/>
      <c r="W133" s="345"/>
      <c r="X133" s="344"/>
      <c r="Y133" s="345"/>
      <c r="Z133" s="345"/>
      <c r="AA133" s="345"/>
      <c r="AB133" s="345"/>
      <c r="AC133" s="344"/>
      <c r="AD133" s="345"/>
      <c r="AE133" s="345"/>
      <c r="AF133" s="345"/>
      <c r="AG133" s="345"/>
      <c r="AH133" s="344"/>
      <c r="AI133" s="345"/>
      <c r="AJ133" s="345"/>
      <c r="AK133" s="345"/>
      <c r="AL133" s="345"/>
      <c r="AM133" s="345"/>
      <c r="AN133" s="345"/>
      <c r="AO133" s="345"/>
      <c r="AP133" s="345"/>
      <c r="AQ133" s="345"/>
      <c r="AR133" s="345"/>
      <c r="AS133" s="345"/>
      <c r="AT133" s="345"/>
      <c r="AU133" s="345"/>
      <c r="AV133" s="345"/>
      <c r="AW133" s="345"/>
      <c r="AX133" s="345"/>
    </row>
    <row r="134" spans="1:50" s="68" customFormat="1" ht="24" thickTop="1" thickBot="1">
      <c r="A134" s="55">
        <f t="shared" si="6"/>
        <v>125</v>
      </c>
      <c r="B134" s="58"/>
      <c r="C134" s="58"/>
      <c r="D134" s="59"/>
      <c r="E134" s="60"/>
      <c r="F134" s="61"/>
      <c r="G134" s="62"/>
      <c r="H134" s="111"/>
      <c r="I134" s="113"/>
      <c r="J134" s="63"/>
      <c r="K134" s="64"/>
      <c r="L134" s="320"/>
      <c r="M134" s="344"/>
      <c r="N134" s="344"/>
      <c r="O134" s="345"/>
      <c r="P134" s="345"/>
      <c r="Q134" s="345"/>
      <c r="R134" s="345"/>
      <c r="S134" s="344"/>
      <c r="T134" s="345"/>
      <c r="U134" s="345"/>
      <c r="V134" s="345"/>
      <c r="W134" s="345"/>
      <c r="X134" s="344"/>
      <c r="Y134" s="345"/>
      <c r="Z134" s="345"/>
      <c r="AA134" s="345"/>
      <c r="AB134" s="345"/>
      <c r="AC134" s="344"/>
      <c r="AD134" s="345"/>
      <c r="AE134" s="345"/>
      <c r="AF134" s="345"/>
      <c r="AG134" s="345"/>
      <c r="AH134" s="344"/>
      <c r="AI134" s="345"/>
      <c r="AJ134" s="345"/>
      <c r="AK134" s="345"/>
      <c r="AL134" s="345"/>
      <c r="AM134" s="345"/>
      <c r="AN134" s="345"/>
      <c r="AO134" s="345"/>
      <c r="AP134" s="345"/>
      <c r="AQ134" s="345"/>
      <c r="AR134" s="345"/>
      <c r="AS134" s="345"/>
      <c r="AT134" s="345"/>
      <c r="AU134" s="345"/>
      <c r="AV134" s="345"/>
      <c r="AW134" s="345"/>
      <c r="AX134" s="345"/>
    </row>
    <row r="135" spans="1:50" s="68" customFormat="1" ht="24" thickTop="1" thickBot="1">
      <c r="A135" s="55">
        <f t="shared" ref="A135:A159" si="7">A134+1</f>
        <v>126</v>
      </c>
      <c r="B135" s="58"/>
      <c r="C135" s="58"/>
      <c r="D135" s="59"/>
      <c r="E135" s="60"/>
      <c r="F135" s="61"/>
      <c r="G135" s="62"/>
      <c r="H135" s="111"/>
      <c r="I135" s="113"/>
      <c r="J135" s="63"/>
      <c r="K135" s="64"/>
      <c r="L135" s="320"/>
      <c r="M135" s="344"/>
      <c r="N135" s="344"/>
      <c r="O135" s="345"/>
      <c r="P135" s="345"/>
      <c r="Q135" s="345"/>
      <c r="R135" s="345"/>
      <c r="S135" s="344"/>
      <c r="T135" s="345"/>
      <c r="U135" s="345"/>
      <c r="V135" s="345"/>
      <c r="W135" s="345"/>
      <c r="X135" s="344"/>
      <c r="Y135" s="345"/>
      <c r="Z135" s="345"/>
      <c r="AA135" s="345"/>
      <c r="AB135" s="345"/>
      <c r="AC135" s="344"/>
      <c r="AD135" s="345"/>
      <c r="AE135" s="345"/>
      <c r="AF135" s="345"/>
      <c r="AG135" s="345"/>
      <c r="AH135" s="344"/>
      <c r="AI135" s="345"/>
      <c r="AJ135" s="345"/>
      <c r="AK135" s="345"/>
      <c r="AL135" s="345"/>
      <c r="AM135" s="345"/>
      <c r="AN135" s="345"/>
      <c r="AO135" s="345"/>
      <c r="AP135" s="345"/>
      <c r="AQ135" s="345"/>
      <c r="AR135" s="345"/>
      <c r="AS135" s="345"/>
      <c r="AT135" s="345"/>
      <c r="AU135" s="345"/>
      <c r="AV135" s="345"/>
      <c r="AW135" s="345"/>
      <c r="AX135" s="345"/>
    </row>
    <row r="136" spans="1:50" s="68" customFormat="1" ht="24" thickTop="1" thickBot="1">
      <c r="A136" s="55">
        <f t="shared" si="7"/>
        <v>127</v>
      </c>
      <c r="B136" s="58"/>
      <c r="C136" s="58"/>
      <c r="D136" s="59"/>
      <c r="E136" s="60"/>
      <c r="F136" s="61"/>
      <c r="G136" s="62"/>
      <c r="H136" s="111"/>
      <c r="I136" s="113"/>
      <c r="J136" s="63"/>
      <c r="K136" s="64"/>
      <c r="L136" s="320"/>
      <c r="M136" s="344"/>
      <c r="N136" s="344"/>
      <c r="O136" s="345"/>
      <c r="P136" s="345"/>
      <c r="Q136" s="345"/>
      <c r="R136" s="345"/>
      <c r="S136" s="344"/>
      <c r="T136" s="345"/>
      <c r="U136" s="345"/>
      <c r="V136" s="345"/>
      <c r="W136" s="345"/>
      <c r="X136" s="344"/>
      <c r="Y136" s="345"/>
      <c r="Z136" s="345"/>
      <c r="AA136" s="345"/>
      <c r="AB136" s="345"/>
      <c r="AC136" s="344"/>
      <c r="AD136" s="345"/>
      <c r="AE136" s="345"/>
      <c r="AF136" s="345"/>
      <c r="AG136" s="345"/>
      <c r="AH136" s="344"/>
      <c r="AI136" s="345"/>
      <c r="AJ136" s="345"/>
      <c r="AK136" s="345"/>
      <c r="AL136" s="345"/>
      <c r="AM136" s="345"/>
      <c r="AN136" s="345"/>
      <c r="AO136" s="345"/>
      <c r="AP136" s="345"/>
      <c r="AQ136" s="345"/>
      <c r="AR136" s="345"/>
      <c r="AS136" s="345"/>
      <c r="AT136" s="345"/>
      <c r="AU136" s="345"/>
      <c r="AV136" s="345"/>
      <c r="AW136" s="345"/>
      <c r="AX136" s="345"/>
    </row>
    <row r="137" spans="1:50" s="68" customFormat="1" ht="24" thickTop="1" thickBot="1">
      <c r="A137" s="55">
        <f t="shared" si="7"/>
        <v>128</v>
      </c>
      <c r="B137" s="58"/>
      <c r="C137" s="58"/>
      <c r="D137" s="59"/>
      <c r="E137" s="60"/>
      <c r="F137" s="61"/>
      <c r="G137" s="62"/>
      <c r="H137" s="111"/>
      <c r="I137" s="113"/>
      <c r="J137" s="63"/>
      <c r="K137" s="64"/>
      <c r="L137" s="320"/>
      <c r="M137" s="344"/>
      <c r="N137" s="344"/>
      <c r="O137" s="345"/>
      <c r="P137" s="345"/>
      <c r="Q137" s="345"/>
      <c r="R137" s="345"/>
      <c r="S137" s="344"/>
      <c r="T137" s="345"/>
      <c r="U137" s="345"/>
      <c r="V137" s="345"/>
      <c r="W137" s="345"/>
      <c r="X137" s="344"/>
      <c r="Y137" s="345"/>
      <c r="Z137" s="345"/>
      <c r="AA137" s="345"/>
      <c r="AB137" s="345"/>
      <c r="AC137" s="344"/>
      <c r="AD137" s="345"/>
      <c r="AE137" s="345"/>
      <c r="AF137" s="345"/>
      <c r="AG137" s="345"/>
      <c r="AH137" s="344"/>
      <c r="AI137" s="345"/>
      <c r="AJ137" s="345"/>
      <c r="AK137" s="345"/>
      <c r="AL137" s="345"/>
      <c r="AM137" s="345"/>
      <c r="AN137" s="345"/>
      <c r="AO137" s="345"/>
      <c r="AP137" s="345"/>
      <c r="AQ137" s="345"/>
      <c r="AR137" s="345"/>
      <c r="AS137" s="345"/>
      <c r="AT137" s="345"/>
      <c r="AU137" s="345"/>
      <c r="AV137" s="345"/>
      <c r="AW137" s="345"/>
      <c r="AX137" s="345"/>
    </row>
    <row r="138" spans="1:50" s="68" customFormat="1" ht="24" thickTop="1" thickBot="1">
      <c r="A138" s="55">
        <f t="shared" si="7"/>
        <v>129</v>
      </c>
      <c r="B138" s="58"/>
      <c r="C138" s="58"/>
      <c r="D138" s="59"/>
      <c r="E138" s="60"/>
      <c r="F138" s="61"/>
      <c r="G138" s="62"/>
      <c r="H138" s="111"/>
      <c r="I138" s="113"/>
      <c r="J138" s="63"/>
      <c r="K138" s="64"/>
      <c r="L138" s="320"/>
      <c r="M138" s="344"/>
      <c r="N138" s="344"/>
      <c r="O138" s="345"/>
      <c r="P138" s="345"/>
      <c r="Q138" s="345"/>
      <c r="R138" s="345"/>
      <c r="S138" s="344"/>
      <c r="T138" s="345"/>
      <c r="U138" s="345"/>
      <c r="V138" s="345"/>
      <c r="W138" s="345"/>
      <c r="X138" s="344"/>
      <c r="Y138" s="345"/>
      <c r="Z138" s="345"/>
      <c r="AA138" s="345"/>
      <c r="AB138" s="345"/>
      <c r="AC138" s="344"/>
      <c r="AD138" s="345"/>
      <c r="AE138" s="345"/>
      <c r="AF138" s="345"/>
      <c r="AG138" s="345"/>
      <c r="AH138" s="344"/>
      <c r="AI138" s="345"/>
      <c r="AJ138" s="345"/>
      <c r="AK138" s="345"/>
      <c r="AL138" s="345"/>
      <c r="AM138" s="345"/>
      <c r="AN138" s="345"/>
      <c r="AO138" s="345"/>
      <c r="AP138" s="345"/>
      <c r="AQ138" s="345"/>
      <c r="AR138" s="345"/>
      <c r="AS138" s="345"/>
      <c r="AT138" s="345"/>
      <c r="AU138" s="345"/>
      <c r="AV138" s="345"/>
      <c r="AW138" s="345"/>
      <c r="AX138" s="345"/>
    </row>
    <row r="139" spans="1:50" s="68" customFormat="1" ht="24" thickTop="1" thickBot="1">
      <c r="A139" s="55">
        <f t="shared" si="7"/>
        <v>130</v>
      </c>
      <c r="B139" s="58"/>
      <c r="C139" s="58"/>
      <c r="D139" s="59"/>
      <c r="E139" s="60"/>
      <c r="F139" s="61"/>
      <c r="G139" s="62"/>
      <c r="H139" s="111"/>
      <c r="I139" s="113"/>
      <c r="J139" s="63"/>
      <c r="K139" s="64"/>
      <c r="L139" s="320"/>
      <c r="M139" s="344"/>
      <c r="N139" s="344"/>
      <c r="O139" s="345"/>
      <c r="P139" s="345"/>
      <c r="Q139" s="345"/>
      <c r="R139" s="345"/>
      <c r="S139" s="344"/>
      <c r="T139" s="345"/>
      <c r="U139" s="345"/>
      <c r="V139" s="345"/>
      <c r="W139" s="345"/>
      <c r="X139" s="344"/>
      <c r="Y139" s="345"/>
      <c r="Z139" s="345"/>
      <c r="AA139" s="345"/>
      <c r="AB139" s="345"/>
      <c r="AC139" s="344"/>
      <c r="AD139" s="345"/>
      <c r="AE139" s="345"/>
      <c r="AF139" s="345"/>
      <c r="AG139" s="345"/>
      <c r="AH139" s="344"/>
      <c r="AI139" s="345"/>
      <c r="AJ139" s="345"/>
      <c r="AK139" s="345"/>
      <c r="AL139" s="345"/>
      <c r="AM139" s="345"/>
      <c r="AN139" s="345"/>
      <c r="AO139" s="345"/>
      <c r="AP139" s="345"/>
      <c r="AQ139" s="345"/>
      <c r="AR139" s="345"/>
      <c r="AS139" s="345"/>
      <c r="AT139" s="345"/>
      <c r="AU139" s="345"/>
      <c r="AV139" s="345"/>
      <c r="AW139" s="345"/>
      <c r="AX139" s="345"/>
    </row>
    <row r="140" spans="1:50" s="68" customFormat="1" ht="24" thickTop="1" thickBot="1">
      <c r="A140" s="55">
        <f t="shared" si="7"/>
        <v>131</v>
      </c>
      <c r="B140" s="58"/>
      <c r="C140" s="58"/>
      <c r="D140" s="59"/>
      <c r="E140" s="60"/>
      <c r="F140" s="61"/>
      <c r="G140" s="62"/>
      <c r="H140" s="111"/>
      <c r="I140" s="113"/>
      <c r="J140" s="63"/>
      <c r="K140" s="64"/>
      <c r="L140" s="320"/>
      <c r="M140" s="344"/>
      <c r="N140" s="344"/>
      <c r="O140" s="345"/>
      <c r="P140" s="345"/>
      <c r="Q140" s="345"/>
      <c r="R140" s="345"/>
      <c r="S140" s="344"/>
      <c r="T140" s="345"/>
      <c r="U140" s="345"/>
      <c r="V140" s="345"/>
      <c r="W140" s="345"/>
      <c r="X140" s="344"/>
      <c r="Y140" s="345"/>
      <c r="Z140" s="345"/>
      <c r="AA140" s="345"/>
      <c r="AB140" s="345"/>
      <c r="AC140" s="344"/>
      <c r="AD140" s="345"/>
      <c r="AE140" s="345"/>
      <c r="AF140" s="345"/>
      <c r="AG140" s="345"/>
      <c r="AH140" s="344"/>
      <c r="AI140" s="345"/>
      <c r="AJ140" s="345"/>
      <c r="AK140" s="345"/>
      <c r="AL140" s="345"/>
      <c r="AM140" s="345"/>
      <c r="AN140" s="345"/>
      <c r="AO140" s="345"/>
      <c r="AP140" s="345"/>
      <c r="AQ140" s="345"/>
      <c r="AR140" s="345"/>
      <c r="AS140" s="345"/>
      <c r="AT140" s="345"/>
      <c r="AU140" s="345"/>
      <c r="AV140" s="345"/>
      <c r="AW140" s="345"/>
      <c r="AX140" s="345"/>
    </row>
    <row r="141" spans="1:50" s="68" customFormat="1" ht="24" thickTop="1" thickBot="1">
      <c r="A141" s="55">
        <f t="shared" si="7"/>
        <v>132</v>
      </c>
      <c r="B141" s="58"/>
      <c r="C141" s="58"/>
      <c r="D141" s="59"/>
      <c r="E141" s="60"/>
      <c r="F141" s="61"/>
      <c r="G141" s="62"/>
      <c r="H141" s="111"/>
      <c r="I141" s="113"/>
      <c r="J141" s="63"/>
      <c r="K141" s="64"/>
      <c r="L141" s="320"/>
      <c r="M141" s="344"/>
      <c r="N141" s="344"/>
      <c r="O141" s="345"/>
      <c r="P141" s="345"/>
      <c r="Q141" s="345"/>
      <c r="R141" s="345"/>
      <c r="S141" s="344"/>
      <c r="T141" s="345"/>
      <c r="U141" s="345"/>
      <c r="V141" s="345"/>
      <c r="W141" s="345"/>
      <c r="X141" s="344"/>
      <c r="Y141" s="345"/>
      <c r="Z141" s="345"/>
      <c r="AA141" s="345"/>
      <c r="AB141" s="345"/>
      <c r="AC141" s="344"/>
      <c r="AD141" s="345"/>
      <c r="AE141" s="345"/>
      <c r="AF141" s="345"/>
      <c r="AG141" s="345"/>
      <c r="AH141" s="344"/>
      <c r="AI141" s="345"/>
      <c r="AJ141" s="345"/>
      <c r="AK141" s="345"/>
      <c r="AL141" s="345"/>
      <c r="AM141" s="345"/>
      <c r="AN141" s="345"/>
      <c r="AO141" s="345"/>
      <c r="AP141" s="345"/>
      <c r="AQ141" s="345"/>
      <c r="AR141" s="345"/>
      <c r="AS141" s="345"/>
      <c r="AT141" s="345"/>
      <c r="AU141" s="345"/>
      <c r="AV141" s="345"/>
      <c r="AW141" s="345"/>
      <c r="AX141" s="345"/>
    </row>
    <row r="142" spans="1:50" s="68" customFormat="1" ht="24" thickTop="1" thickBot="1">
      <c r="A142" s="55">
        <f t="shared" si="7"/>
        <v>133</v>
      </c>
      <c r="B142" s="58"/>
      <c r="C142" s="58"/>
      <c r="D142" s="59"/>
      <c r="E142" s="60"/>
      <c r="F142" s="61"/>
      <c r="G142" s="62"/>
      <c r="H142" s="111"/>
      <c r="I142" s="113"/>
      <c r="J142" s="63"/>
      <c r="K142" s="64"/>
      <c r="L142" s="320"/>
      <c r="M142" s="344"/>
      <c r="N142" s="344"/>
      <c r="O142" s="345"/>
      <c r="P142" s="345"/>
      <c r="Q142" s="345"/>
      <c r="R142" s="345"/>
      <c r="S142" s="344"/>
      <c r="T142" s="345"/>
      <c r="U142" s="345"/>
      <c r="V142" s="345"/>
      <c r="W142" s="345"/>
      <c r="X142" s="344"/>
      <c r="Y142" s="345"/>
      <c r="Z142" s="345"/>
      <c r="AA142" s="345"/>
      <c r="AB142" s="345"/>
      <c r="AC142" s="344"/>
      <c r="AD142" s="345"/>
      <c r="AE142" s="345"/>
      <c r="AF142" s="345"/>
      <c r="AG142" s="345"/>
      <c r="AH142" s="344"/>
      <c r="AI142" s="345"/>
      <c r="AJ142" s="345"/>
      <c r="AK142" s="345"/>
      <c r="AL142" s="345"/>
      <c r="AM142" s="345"/>
      <c r="AN142" s="345"/>
      <c r="AO142" s="345"/>
      <c r="AP142" s="345"/>
      <c r="AQ142" s="345"/>
      <c r="AR142" s="345"/>
      <c r="AS142" s="345"/>
      <c r="AT142" s="345"/>
      <c r="AU142" s="345"/>
      <c r="AV142" s="345"/>
      <c r="AW142" s="345"/>
      <c r="AX142" s="345"/>
    </row>
    <row r="143" spans="1:50" s="68" customFormat="1" ht="24" thickTop="1" thickBot="1">
      <c r="A143" s="55">
        <f t="shared" si="7"/>
        <v>134</v>
      </c>
      <c r="B143" s="58"/>
      <c r="C143" s="58"/>
      <c r="D143" s="59"/>
      <c r="E143" s="60"/>
      <c r="F143" s="61"/>
      <c r="G143" s="62"/>
      <c r="H143" s="111"/>
      <c r="I143" s="113"/>
      <c r="J143" s="63"/>
      <c r="K143" s="64"/>
      <c r="L143" s="320"/>
      <c r="M143" s="344"/>
      <c r="N143" s="344"/>
      <c r="O143" s="345"/>
      <c r="P143" s="345"/>
      <c r="Q143" s="345"/>
      <c r="R143" s="345"/>
      <c r="S143" s="344"/>
      <c r="T143" s="345"/>
      <c r="U143" s="345"/>
      <c r="V143" s="345"/>
      <c r="W143" s="345"/>
      <c r="X143" s="344"/>
      <c r="Y143" s="345"/>
      <c r="Z143" s="345"/>
      <c r="AA143" s="345"/>
      <c r="AB143" s="345"/>
      <c r="AC143" s="344"/>
      <c r="AD143" s="345"/>
      <c r="AE143" s="345"/>
      <c r="AF143" s="345"/>
      <c r="AG143" s="345"/>
      <c r="AH143" s="344"/>
      <c r="AI143" s="345"/>
      <c r="AJ143" s="345"/>
      <c r="AK143" s="345"/>
      <c r="AL143" s="345"/>
      <c r="AM143" s="345"/>
      <c r="AN143" s="345"/>
      <c r="AO143" s="345"/>
      <c r="AP143" s="345"/>
      <c r="AQ143" s="345"/>
      <c r="AR143" s="345"/>
      <c r="AS143" s="345"/>
      <c r="AT143" s="345"/>
      <c r="AU143" s="345"/>
      <c r="AV143" s="345"/>
      <c r="AW143" s="345"/>
      <c r="AX143" s="345"/>
    </row>
    <row r="144" spans="1:50" s="68" customFormat="1" ht="24" thickTop="1" thickBot="1">
      <c r="A144" s="55">
        <f t="shared" si="7"/>
        <v>135</v>
      </c>
      <c r="B144" s="58"/>
      <c r="C144" s="58"/>
      <c r="D144" s="59"/>
      <c r="E144" s="60"/>
      <c r="F144" s="61"/>
      <c r="G144" s="62"/>
      <c r="H144" s="111"/>
      <c r="I144" s="113"/>
      <c r="J144" s="63"/>
      <c r="K144" s="64"/>
      <c r="L144" s="320"/>
      <c r="M144" s="344"/>
      <c r="N144" s="344"/>
      <c r="O144" s="345"/>
      <c r="P144" s="345"/>
      <c r="Q144" s="345"/>
      <c r="R144" s="345"/>
      <c r="S144" s="344"/>
      <c r="T144" s="345"/>
      <c r="U144" s="345"/>
      <c r="V144" s="345"/>
      <c r="W144" s="345"/>
      <c r="X144" s="344"/>
      <c r="Y144" s="345"/>
      <c r="Z144" s="345"/>
      <c r="AA144" s="345"/>
      <c r="AB144" s="345"/>
      <c r="AC144" s="344"/>
      <c r="AD144" s="345"/>
      <c r="AE144" s="345"/>
      <c r="AF144" s="345"/>
      <c r="AG144" s="345"/>
      <c r="AH144" s="344"/>
      <c r="AI144" s="345"/>
      <c r="AJ144" s="345"/>
      <c r="AK144" s="345"/>
      <c r="AL144" s="345"/>
      <c r="AM144" s="345"/>
      <c r="AN144" s="345"/>
      <c r="AO144" s="345"/>
      <c r="AP144" s="345"/>
      <c r="AQ144" s="345"/>
      <c r="AR144" s="345"/>
      <c r="AS144" s="345"/>
      <c r="AT144" s="345"/>
      <c r="AU144" s="345"/>
      <c r="AV144" s="345"/>
      <c r="AW144" s="345"/>
      <c r="AX144" s="345"/>
    </row>
    <row r="145" spans="1:50" s="68" customFormat="1" ht="24" thickTop="1" thickBot="1">
      <c r="A145" s="55">
        <f t="shared" si="7"/>
        <v>136</v>
      </c>
      <c r="B145" s="58"/>
      <c r="C145" s="58"/>
      <c r="D145" s="59"/>
      <c r="E145" s="60"/>
      <c r="F145" s="61"/>
      <c r="G145" s="62"/>
      <c r="H145" s="111"/>
      <c r="I145" s="113"/>
      <c r="J145" s="63"/>
      <c r="K145" s="64"/>
      <c r="L145" s="320"/>
      <c r="M145" s="344"/>
      <c r="N145" s="344"/>
      <c r="O145" s="345"/>
      <c r="P145" s="345"/>
      <c r="Q145" s="345"/>
      <c r="R145" s="345"/>
      <c r="S145" s="344"/>
      <c r="T145" s="345"/>
      <c r="U145" s="345"/>
      <c r="V145" s="345"/>
      <c r="W145" s="345"/>
      <c r="X145" s="344"/>
      <c r="Y145" s="345"/>
      <c r="Z145" s="345"/>
      <c r="AA145" s="345"/>
      <c r="AB145" s="345"/>
      <c r="AC145" s="344"/>
      <c r="AD145" s="345"/>
      <c r="AE145" s="345"/>
      <c r="AF145" s="345"/>
      <c r="AG145" s="345"/>
      <c r="AH145" s="344"/>
      <c r="AI145" s="345"/>
      <c r="AJ145" s="345"/>
      <c r="AK145" s="345"/>
      <c r="AL145" s="345"/>
      <c r="AM145" s="345"/>
      <c r="AN145" s="345"/>
      <c r="AO145" s="345"/>
      <c r="AP145" s="345"/>
      <c r="AQ145" s="345"/>
      <c r="AR145" s="345"/>
      <c r="AS145" s="345"/>
      <c r="AT145" s="345"/>
      <c r="AU145" s="345"/>
      <c r="AV145" s="345"/>
      <c r="AW145" s="345"/>
      <c r="AX145" s="345"/>
    </row>
    <row r="146" spans="1:50" s="68" customFormat="1" ht="24" thickTop="1" thickBot="1">
      <c r="A146" s="55">
        <f t="shared" si="7"/>
        <v>137</v>
      </c>
      <c r="B146" s="58"/>
      <c r="C146" s="58"/>
      <c r="D146" s="59"/>
      <c r="E146" s="60"/>
      <c r="F146" s="61"/>
      <c r="G146" s="62"/>
      <c r="H146" s="111"/>
      <c r="I146" s="113"/>
      <c r="J146" s="63"/>
      <c r="K146" s="64"/>
      <c r="L146" s="320"/>
      <c r="M146" s="344"/>
      <c r="N146" s="344"/>
      <c r="O146" s="345"/>
      <c r="P146" s="345"/>
      <c r="Q146" s="345"/>
      <c r="R146" s="345"/>
      <c r="S146" s="344"/>
      <c r="T146" s="345"/>
      <c r="U146" s="345"/>
      <c r="V146" s="345"/>
      <c r="W146" s="345"/>
      <c r="X146" s="344"/>
      <c r="Y146" s="345"/>
      <c r="Z146" s="345"/>
      <c r="AA146" s="345"/>
      <c r="AB146" s="345"/>
      <c r="AC146" s="344"/>
      <c r="AD146" s="345"/>
      <c r="AE146" s="345"/>
      <c r="AF146" s="345"/>
      <c r="AG146" s="345"/>
      <c r="AH146" s="344"/>
      <c r="AI146" s="345"/>
      <c r="AJ146" s="345"/>
      <c r="AK146" s="345"/>
      <c r="AL146" s="345"/>
      <c r="AM146" s="345"/>
      <c r="AN146" s="345"/>
      <c r="AO146" s="345"/>
      <c r="AP146" s="345"/>
      <c r="AQ146" s="345"/>
      <c r="AR146" s="345"/>
      <c r="AS146" s="345"/>
      <c r="AT146" s="345"/>
      <c r="AU146" s="345"/>
      <c r="AV146" s="345"/>
      <c r="AW146" s="345"/>
      <c r="AX146" s="345"/>
    </row>
    <row r="147" spans="1:50" s="68" customFormat="1" ht="24" thickTop="1" thickBot="1">
      <c r="A147" s="55">
        <f t="shared" si="7"/>
        <v>138</v>
      </c>
      <c r="B147" s="58"/>
      <c r="C147" s="58"/>
      <c r="D147" s="59"/>
      <c r="E147" s="60"/>
      <c r="F147" s="61"/>
      <c r="G147" s="62"/>
      <c r="H147" s="111"/>
      <c r="I147" s="113"/>
      <c r="J147" s="63"/>
      <c r="K147" s="64"/>
      <c r="L147" s="320"/>
      <c r="M147" s="344"/>
      <c r="N147" s="344"/>
      <c r="O147" s="345"/>
      <c r="P147" s="345"/>
      <c r="Q147" s="345"/>
      <c r="R147" s="345"/>
      <c r="S147" s="344"/>
      <c r="T147" s="345"/>
      <c r="U147" s="345"/>
      <c r="V147" s="345"/>
      <c r="W147" s="345"/>
      <c r="X147" s="344"/>
      <c r="Y147" s="345"/>
      <c r="Z147" s="345"/>
      <c r="AA147" s="345"/>
      <c r="AB147" s="345"/>
      <c r="AC147" s="344"/>
      <c r="AD147" s="345"/>
      <c r="AE147" s="345"/>
      <c r="AF147" s="345"/>
      <c r="AG147" s="345"/>
      <c r="AH147" s="344"/>
      <c r="AI147" s="345"/>
      <c r="AJ147" s="345"/>
      <c r="AK147" s="345"/>
      <c r="AL147" s="345"/>
      <c r="AM147" s="345"/>
      <c r="AN147" s="345"/>
      <c r="AO147" s="345"/>
      <c r="AP147" s="345"/>
      <c r="AQ147" s="345"/>
      <c r="AR147" s="345"/>
      <c r="AS147" s="345"/>
      <c r="AT147" s="345"/>
      <c r="AU147" s="345"/>
      <c r="AV147" s="345"/>
      <c r="AW147" s="345"/>
      <c r="AX147" s="345"/>
    </row>
    <row r="148" spans="1:50" s="68" customFormat="1" ht="24" thickTop="1" thickBot="1">
      <c r="A148" s="55">
        <f t="shared" si="7"/>
        <v>139</v>
      </c>
      <c r="B148" s="58"/>
      <c r="C148" s="58"/>
      <c r="D148" s="59"/>
      <c r="E148" s="60"/>
      <c r="F148" s="61"/>
      <c r="G148" s="62"/>
      <c r="H148" s="111"/>
      <c r="I148" s="113"/>
      <c r="J148" s="63"/>
      <c r="K148" s="64"/>
      <c r="L148" s="320"/>
      <c r="M148" s="344"/>
      <c r="N148" s="344"/>
      <c r="O148" s="345"/>
      <c r="P148" s="345"/>
      <c r="Q148" s="345"/>
      <c r="R148" s="345"/>
      <c r="S148" s="344"/>
      <c r="T148" s="345"/>
      <c r="U148" s="345"/>
      <c r="V148" s="345"/>
      <c r="W148" s="345"/>
      <c r="X148" s="344"/>
      <c r="Y148" s="345"/>
      <c r="Z148" s="345"/>
      <c r="AA148" s="345"/>
      <c r="AB148" s="345"/>
      <c r="AC148" s="344"/>
      <c r="AD148" s="345"/>
      <c r="AE148" s="345"/>
      <c r="AF148" s="345"/>
      <c r="AG148" s="345"/>
      <c r="AH148" s="344"/>
      <c r="AI148" s="345"/>
      <c r="AJ148" s="345"/>
      <c r="AK148" s="345"/>
      <c r="AL148" s="345"/>
      <c r="AM148" s="345"/>
      <c r="AN148" s="345"/>
      <c r="AO148" s="345"/>
      <c r="AP148" s="345"/>
      <c r="AQ148" s="345"/>
      <c r="AR148" s="345"/>
      <c r="AS148" s="345"/>
      <c r="AT148" s="345"/>
      <c r="AU148" s="345"/>
      <c r="AV148" s="345"/>
      <c r="AW148" s="345"/>
      <c r="AX148" s="345"/>
    </row>
    <row r="149" spans="1:50" s="68" customFormat="1" ht="24" thickTop="1" thickBot="1">
      <c r="A149" s="55">
        <f t="shared" si="7"/>
        <v>140</v>
      </c>
      <c r="B149" s="58"/>
      <c r="C149" s="58"/>
      <c r="D149" s="59"/>
      <c r="E149" s="60"/>
      <c r="F149" s="61"/>
      <c r="G149" s="62"/>
      <c r="H149" s="111"/>
      <c r="I149" s="113"/>
      <c r="J149" s="63"/>
      <c r="K149" s="64"/>
      <c r="L149" s="320"/>
      <c r="M149" s="344"/>
      <c r="N149" s="344"/>
      <c r="O149" s="345"/>
      <c r="P149" s="345"/>
      <c r="Q149" s="345"/>
      <c r="R149" s="345"/>
      <c r="S149" s="344"/>
      <c r="T149" s="345"/>
      <c r="U149" s="345"/>
      <c r="V149" s="345"/>
      <c r="W149" s="345"/>
      <c r="X149" s="344"/>
      <c r="Y149" s="345"/>
      <c r="Z149" s="345"/>
      <c r="AA149" s="345"/>
      <c r="AB149" s="345"/>
      <c r="AC149" s="344"/>
      <c r="AD149" s="345"/>
      <c r="AE149" s="345"/>
      <c r="AF149" s="345"/>
      <c r="AG149" s="345"/>
      <c r="AH149" s="344"/>
      <c r="AI149" s="345"/>
      <c r="AJ149" s="345"/>
      <c r="AK149" s="345"/>
      <c r="AL149" s="345"/>
      <c r="AM149" s="345"/>
      <c r="AN149" s="345"/>
      <c r="AO149" s="345"/>
      <c r="AP149" s="345"/>
      <c r="AQ149" s="345"/>
      <c r="AR149" s="345"/>
      <c r="AS149" s="345"/>
      <c r="AT149" s="345"/>
      <c r="AU149" s="345"/>
      <c r="AV149" s="345"/>
      <c r="AW149" s="345"/>
      <c r="AX149" s="345"/>
    </row>
    <row r="150" spans="1:50" s="68" customFormat="1" ht="24" thickTop="1" thickBot="1">
      <c r="A150" s="55">
        <f t="shared" si="7"/>
        <v>141</v>
      </c>
      <c r="B150" s="58"/>
      <c r="C150" s="58"/>
      <c r="D150" s="59"/>
      <c r="E150" s="60"/>
      <c r="F150" s="61"/>
      <c r="G150" s="62"/>
      <c r="H150" s="111"/>
      <c r="I150" s="113"/>
      <c r="J150" s="63"/>
      <c r="K150" s="64"/>
      <c r="L150" s="320"/>
      <c r="M150" s="344"/>
      <c r="N150" s="344"/>
      <c r="O150" s="345"/>
      <c r="P150" s="345"/>
      <c r="Q150" s="345"/>
      <c r="R150" s="345"/>
      <c r="S150" s="344"/>
      <c r="T150" s="345"/>
      <c r="U150" s="345"/>
      <c r="V150" s="345"/>
      <c r="W150" s="345"/>
      <c r="X150" s="344"/>
      <c r="Y150" s="345"/>
      <c r="Z150" s="345"/>
      <c r="AA150" s="345"/>
      <c r="AB150" s="345"/>
      <c r="AC150" s="344"/>
      <c r="AD150" s="345"/>
      <c r="AE150" s="345"/>
      <c r="AF150" s="345"/>
      <c r="AG150" s="345"/>
      <c r="AH150" s="344"/>
      <c r="AI150" s="345"/>
      <c r="AJ150" s="345"/>
      <c r="AK150" s="345"/>
      <c r="AL150" s="345"/>
      <c r="AM150" s="345"/>
      <c r="AN150" s="345"/>
      <c r="AO150" s="345"/>
      <c r="AP150" s="345"/>
      <c r="AQ150" s="345"/>
      <c r="AR150" s="345"/>
      <c r="AS150" s="345"/>
      <c r="AT150" s="345"/>
      <c r="AU150" s="345"/>
      <c r="AV150" s="345"/>
      <c r="AW150" s="345"/>
      <c r="AX150" s="345"/>
    </row>
    <row r="151" spans="1:50" s="68" customFormat="1" ht="24" thickTop="1" thickBot="1">
      <c r="A151" s="55">
        <f t="shared" si="7"/>
        <v>142</v>
      </c>
      <c r="B151" s="58"/>
      <c r="C151" s="58"/>
      <c r="D151" s="59"/>
      <c r="E151" s="60"/>
      <c r="F151" s="61"/>
      <c r="G151" s="62"/>
      <c r="H151" s="111"/>
      <c r="I151" s="113"/>
      <c r="J151" s="63"/>
      <c r="K151" s="64"/>
      <c r="L151" s="320"/>
      <c r="M151" s="344"/>
      <c r="N151" s="344"/>
      <c r="O151" s="345"/>
      <c r="P151" s="345"/>
      <c r="Q151" s="345"/>
      <c r="R151" s="345"/>
      <c r="S151" s="344"/>
      <c r="T151" s="345"/>
      <c r="U151" s="345"/>
      <c r="V151" s="345"/>
      <c r="W151" s="345"/>
      <c r="X151" s="344"/>
      <c r="Y151" s="345"/>
      <c r="Z151" s="345"/>
      <c r="AA151" s="345"/>
      <c r="AB151" s="345"/>
      <c r="AC151" s="344"/>
      <c r="AD151" s="345"/>
      <c r="AE151" s="345"/>
      <c r="AF151" s="345"/>
      <c r="AG151" s="345"/>
      <c r="AH151" s="344"/>
      <c r="AI151" s="345"/>
      <c r="AJ151" s="345"/>
      <c r="AK151" s="345"/>
      <c r="AL151" s="345"/>
      <c r="AM151" s="345"/>
      <c r="AN151" s="345"/>
      <c r="AO151" s="345"/>
      <c r="AP151" s="345"/>
      <c r="AQ151" s="345"/>
      <c r="AR151" s="345"/>
      <c r="AS151" s="345"/>
      <c r="AT151" s="345"/>
      <c r="AU151" s="345"/>
      <c r="AV151" s="345"/>
      <c r="AW151" s="345"/>
      <c r="AX151" s="345"/>
    </row>
    <row r="152" spans="1:50" s="68" customFormat="1" ht="24" thickTop="1" thickBot="1">
      <c r="A152" s="55">
        <f t="shared" si="7"/>
        <v>143</v>
      </c>
      <c r="B152" s="58"/>
      <c r="C152" s="58"/>
      <c r="D152" s="59"/>
      <c r="E152" s="60"/>
      <c r="F152" s="61"/>
      <c r="G152" s="62"/>
      <c r="H152" s="111"/>
      <c r="I152" s="113"/>
      <c r="J152" s="63"/>
      <c r="K152" s="64"/>
      <c r="L152" s="320"/>
      <c r="M152" s="344"/>
      <c r="N152" s="344"/>
      <c r="O152" s="345"/>
      <c r="P152" s="345"/>
      <c r="Q152" s="345"/>
      <c r="R152" s="345"/>
      <c r="S152" s="344"/>
      <c r="T152" s="345"/>
      <c r="U152" s="345"/>
      <c r="V152" s="345"/>
      <c r="W152" s="345"/>
      <c r="X152" s="344"/>
      <c r="Y152" s="345"/>
      <c r="Z152" s="345"/>
      <c r="AA152" s="345"/>
      <c r="AB152" s="345"/>
      <c r="AC152" s="344"/>
      <c r="AD152" s="345"/>
      <c r="AE152" s="345"/>
      <c r="AF152" s="345"/>
      <c r="AG152" s="345"/>
      <c r="AH152" s="344"/>
      <c r="AI152" s="345"/>
      <c r="AJ152" s="345"/>
      <c r="AK152" s="345"/>
      <c r="AL152" s="345"/>
      <c r="AM152" s="345"/>
      <c r="AN152" s="345"/>
      <c r="AO152" s="345"/>
      <c r="AP152" s="345"/>
      <c r="AQ152" s="345"/>
      <c r="AR152" s="345"/>
      <c r="AS152" s="345"/>
      <c r="AT152" s="345"/>
      <c r="AU152" s="345"/>
      <c r="AV152" s="345"/>
      <c r="AW152" s="345"/>
      <c r="AX152" s="345"/>
    </row>
    <row r="153" spans="1:50" s="68" customFormat="1" ht="24" thickTop="1" thickBot="1">
      <c r="A153" s="55">
        <f t="shared" si="7"/>
        <v>144</v>
      </c>
      <c r="B153" s="58"/>
      <c r="C153" s="58"/>
      <c r="D153" s="71"/>
      <c r="E153" s="60"/>
      <c r="F153" s="61"/>
      <c r="G153" s="58"/>
      <c r="H153" s="111"/>
      <c r="I153" s="113"/>
      <c r="J153" s="63"/>
      <c r="K153" s="64"/>
      <c r="L153" s="320"/>
      <c r="M153" s="344"/>
      <c r="N153" s="344"/>
      <c r="O153" s="345"/>
      <c r="P153" s="345"/>
      <c r="Q153" s="345"/>
      <c r="R153" s="345"/>
      <c r="S153" s="344"/>
      <c r="T153" s="345"/>
      <c r="U153" s="345"/>
      <c r="V153" s="345"/>
      <c r="W153" s="345"/>
      <c r="X153" s="344"/>
      <c r="Y153" s="345"/>
      <c r="Z153" s="345"/>
      <c r="AA153" s="345"/>
      <c r="AB153" s="345"/>
      <c r="AC153" s="344"/>
      <c r="AD153" s="345"/>
      <c r="AE153" s="345"/>
      <c r="AF153" s="345"/>
      <c r="AG153" s="345"/>
      <c r="AH153" s="344"/>
      <c r="AI153" s="345"/>
      <c r="AJ153" s="345"/>
      <c r="AK153" s="345"/>
      <c r="AL153" s="345"/>
      <c r="AM153" s="345"/>
      <c r="AN153" s="345"/>
      <c r="AO153" s="345"/>
      <c r="AP153" s="345"/>
      <c r="AQ153" s="345"/>
      <c r="AR153" s="345"/>
      <c r="AS153" s="345"/>
      <c r="AT153" s="345"/>
      <c r="AU153" s="345"/>
      <c r="AV153" s="345"/>
      <c r="AW153" s="345"/>
      <c r="AX153" s="345"/>
    </row>
    <row r="154" spans="1:50" s="68" customFormat="1" ht="24" thickTop="1" thickBot="1">
      <c r="A154" s="55">
        <f t="shared" si="7"/>
        <v>145</v>
      </c>
      <c r="B154" s="58"/>
      <c r="C154" s="58"/>
      <c r="D154" s="72"/>
      <c r="E154" s="60"/>
      <c r="F154" s="58"/>
      <c r="G154" s="58"/>
      <c r="H154" s="111"/>
      <c r="I154" s="113"/>
      <c r="J154" s="73"/>
      <c r="K154" s="58"/>
      <c r="L154" s="320"/>
      <c r="M154" s="344"/>
      <c r="N154" s="344"/>
      <c r="O154" s="345"/>
      <c r="P154" s="345"/>
      <c r="Q154" s="345"/>
      <c r="R154" s="345"/>
      <c r="S154" s="344"/>
      <c r="T154" s="345"/>
      <c r="U154" s="345"/>
      <c r="V154" s="345"/>
      <c r="W154" s="345"/>
      <c r="X154" s="344"/>
      <c r="Y154" s="345"/>
      <c r="Z154" s="345"/>
      <c r="AA154" s="345"/>
      <c r="AB154" s="345"/>
      <c r="AC154" s="344"/>
      <c r="AD154" s="345"/>
      <c r="AE154" s="345"/>
      <c r="AF154" s="345"/>
      <c r="AG154" s="345"/>
      <c r="AH154" s="344"/>
      <c r="AI154" s="345"/>
      <c r="AJ154" s="345"/>
      <c r="AK154" s="345"/>
      <c r="AL154" s="345"/>
      <c r="AM154" s="345"/>
      <c r="AN154" s="345"/>
      <c r="AO154" s="345"/>
      <c r="AP154" s="345"/>
      <c r="AQ154" s="345"/>
      <c r="AR154" s="345"/>
      <c r="AS154" s="345"/>
      <c r="AT154" s="345"/>
      <c r="AU154" s="345"/>
      <c r="AV154" s="345"/>
      <c r="AW154" s="345"/>
      <c r="AX154" s="345"/>
    </row>
    <row r="155" spans="1:50" s="68" customFormat="1" ht="24" thickTop="1" thickBot="1">
      <c r="A155" s="55">
        <f t="shared" si="7"/>
        <v>146</v>
      </c>
      <c r="B155" s="58"/>
      <c r="C155" s="58"/>
      <c r="D155" s="72"/>
      <c r="E155" s="60"/>
      <c r="F155" s="58"/>
      <c r="G155" s="58"/>
      <c r="H155" s="111"/>
      <c r="I155" s="116"/>
      <c r="J155" s="74"/>
      <c r="K155" s="58"/>
      <c r="L155" s="320"/>
      <c r="M155" s="344"/>
      <c r="N155" s="344"/>
      <c r="O155" s="345"/>
      <c r="P155" s="347"/>
      <c r="Q155" s="348"/>
      <c r="R155" s="348"/>
      <c r="S155" s="344"/>
      <c r="T155" s="345"/>
      <c r="U155" s="347"/>
      <c r="V155" s="348"/>
      <c r="W155" s="348"/>
      <c r="X155" s="344"/>
      <c r="Y155" s="345"/>
      <c r="Z155" s="347"/>
      <c r="AA155" s="348"/>
      <c r="AB155" s="348"/>
      <c r="AC155" s="344"/>
      <c r="AD155" s="345"/>
      <c r="AE155" s="347"/>
      <c r="AF155" s="348"/>
      <c r="AG155" s="348"/>
      <c r="AH155" s="344"/>
      <c r="AI155" s="345"/>
      <c r="AJ155" s="347"/>
      <c r="AK155" s="348"/>
      <c r="AL155" s="348"/>
      <c r="AM155" s="345"/>
      <c r="AN155" s="345"/>
      <c r="AO155" s="345"/>
      <c r="AP155" s="345"/>
      <c r="AQ155" s="345"/>
      <c r="AR155" s="345"/>
      <c r="AS155" s="345"/>
      <c r="AT155" s="345"/>
      <c r="AU155" s="345"/>
      <c r="AV155" s="345"/>
      <c r="AW155" s="345"/>
      <c r="AX155" s="345"/>
    </row>
    <row r="156" spans="1:50" s="68" customFormat="1" ht="24" thickTop="1" thickBot="1">
      <c r="A156" s="55">
        <f t="shared" si="7"/>
        <v>147</v>
      </c>
      <c r="B156" s="58"/>
      <c r="C156" s="58"/>
      <c r="D156" s="72"/>
      <c r="E156" s="60"/>
      <c r="F156" s="58"/>
      <c r="G156" s="58"/>
      <c r="H156" s="111"/>
      <c r="I156" s="113"/>
      <c r="J156" s="73"/>
      <c r="K156" s="58"/>
      <c r="L156" s="320"/>
      <c r="M156" s="344"/>
      <c r="N156" s="344"/>
      <c r="O156" s="345"/>
      <c r="P156" s="345"/>
      <c r="Q156" s="345"/>
      <c r="R156" s="345"/>
      <c r="S156" s="344"/>
      <c r="T156" s="345"/>
      <c r="U156" s="345"/>
      <c r="V156" s="345"/>
      <c r="W156" s="345"/>
      <c r="X156" s="344"/>
      <c r="Y156" s="345"/>
      <c r="Z156" s="345"/>
      <c r="AA156" s="345"/>
      <c r="AB156" s="345"/>
      <c r="AC156" s="344"/>
      <c r="AD156" s="345"/>
      <c r="AE156" s="345"/>
      <c r="AF156" s="345"/>
      <c r="AG156" s="345"/>
      <c r="AH156" s="344"/>
      <c r="AI156" s="345"/>
      <c r="AJ156" s="345"/>
      <c r="AK156" s="345"/>
      <c r="AL156" s="345"/>
      <c r="AM156" s="345"/>
      <c r="AN156" s="345"/>
      <c r="AO156" s="345"/>
      <c r="AP156" s="345"/>
      <c r="AQ156" s="345"/>
      <c r="AR156" s="345"/>
      <c r="AS156" s="345"/>
      <c r="AT156" s="345"/>
      <c r="AU156" s="345"/>
      <c r="AV156" s="345"/>
      <c r="AW156" s="345"/>
      <c r="AX156" s="345"/>
    </row>
    <row r="157" spans="1:50" s="96" customFormat="1" ht="23.25" thickBot="1">
      <c r="A157" s="55">
        <f t="shared" si="7"/>
        <v>148</v>
      </c>
      <c r="B157" s="75"/>
      <c r="C157" s="76"/>
      <c r="D157" s="75"/>
      <c r="E157" s="56"/>
      <c r="F157" s="55"/>
      <c r="G157" s="55"/>
      <c r="H157" s="110"/>
      <c r="I157" s="57"/>
      <c r="J157" s="57"/>
      <c r="K157" s="55"/>
      <c r="L157" s="322"/>
      <c r="M157" s="349"/>
      <c r="N157" s="350"/>
      <c r="O157" s="345"/>
      <c r="P157" s="351"/>
      <c r="Q157" s="351"/>
      <c r="R157" s="351"/>
      <c r="S157" s="350"/>
      <c r="T157" s="345"/>
      <c r="U157" s="351"/>
      <c r="V157" s="351"/>
      <c r="W157" s="351"/>
      <c r="X157" s="350"/>
      <c r="Y157" s="345"/>
      <c r="Z157" s="351"/>
      <c r="AA157" s="351"/>
      <c r="AB157" s="351"/>
      <c r="AC157" s="350"/>
      <c r="AD157" s="345"/>
      <c r="AE157" s="351"/>
      <c r="AF157" s="351"/>
      <c r="AG157" s="351"/>
      <c r="AH157" s="350"/>
      <c r="AI157" s="345"/>
      <c r="AJ157" s="351"/>
      <c r="AK157" s="351"/>
      <c r="AL157" s="351"/>
      <c r="AM157" s="352"/>
      <c r="AN157" s="352"/>
      <c r="AO157" s="352"/>
      <c r="AP157" s="352"/>
      <c r="AQ157" s="352"/>
      <c r="AR157" s="352"/>
      <c r="AS157" s="352"/>
      <c r="AT157" s="352"/>
      <c r="AU157" s="352"/>
      <c r="AV157" s="352"/>
      <c r="AW157" s="352"/>
      <c r="AX157" s="352"/>
    </row>
    <row r="158" spans="1:50" s="68" customFormat="1" ht="23.25" thickBot="1">
      <c r="A158" s="55">
        <v>7</v>
      </c>
      <c r="E158" s="69"/>
      <c r="H158" s="70"/>
      <c r="I158" s="114"/>
      <c r="J158" s="115"/>
      <c r="K158" s="95"/>
      <c r="L158" s="321"/>
      <c r="M158" s="344"/>
      <c r="N158" s="344"/>
      <c r="O158" s="345"/>
      <c r="P158" s="345"/>
      <c r="Q158" s="345"/>
      <c r="R158" s="345"/>
      <c r="S158" s="344"/>
      <c r="T158" s="345"/>
      <c r="U158" s="345"/>
      <c r="V158" s="345"/>
      <c r="W158" s="345"/>
      <c r="X158" s="344"/>
      <c r="Y158" s="345"/>
      <c r="Z158" s="345"/>
      <c r="AA158" s="345"/>
      <c r="AB158" s="345"/>
      <c r="AC158" s="344"/>
      <c r="AD158" s="345"/>
      <c r="AE158" s="345"/>
      <c r="AF158" s="345"/>
      <c r="AG158" s="345"/>
      <c r="AH158" s="344"/>
      <c r="AI158" s="345"/>
      <c r="AJ158" s="345"/>
      <c r="AK158" s="345"/>
      <c r="AL158" s="345"/>
      <c r="AM158" s="345"/>
      <c r="AN158" s="345"/>
      <c r="AO158" s="345"/>
      <c r="AP158" s="345"/>
      <c r="AQ158" s="345"/>
      <c r="AR158" s="345"/>
      <c r="AS158" s="345"/>
      <c r="AT158" s="345"/>
      <c r="AU158" s="345"/>
      <c r="AV158" s="345"/>
      <c r="AW158" s="345"/>
      <c r="AX158" s="345"/>
    </row>
    <row r="159" spans="1:50" s="68" customFormat="1" ht="23.25" thickBot="1">
      <c r="A159" s="55">
        <f t="shared" si="7"/>
        <v>8</v>
      </c>
      <c r="B159" s="77" t="str">
        <f t="shared" ref="B159:AX159" si="8">INDEX(B4:B157,$A$158)</f>
        <v xml:space="preserve">قارة عشيرة </v>
      </c>
      <c r="C159" s="77" t="str">
        <f t="shared" si="8"/>
        <v>محمد</v>
      </c>
      <c r="D159" s="77">
        <f t="shared" si="8"/>
        <v>0</v>
      </c>
      <c r="E159" s="78">
        <f t="shared" si="8"/>
        <v>0</v>
      </c>
      <c r="F159" s="77" t="str">
        <f t="shared" si="8"/>
        <v xml:space="preserve">الكريمية   ولاية الشلف </v>
      </c>
      <c r="G159" s="77" t="str">
        <f t="shared" si="8"/>
        <v>1598861/71</v>
      </c>
      <c r="H159" s="77">
        <f t="shared" si="8"/>
        <v>0</v>
      </c>
      <c r="I159" s="117">
        <f t="shared" si="8"/>
        <v>640201017566</v>
      </c>
      <c r="J159" s="118" t="str">
        <f t="shared" si="8"/>
        <v xml:space="preserve">المزوات حرشون </v>
      </c>
      <c r="K159" s="118" t="str">
        <f t="shared" si="8"/>
        <v xml:space="preserve">معلم مدرسة ابتدائية </v>
      </c>
      <c r="L159" s="174">
        <f t="shared" si="8"/>
        <v>40609</v>
      </c>
      <c r="M159" s="174" t="str">
        <f t="shared" si="8"/>
        <v>مدير متوسطة</v>
      </c>
      <c r="N159" s="174">
        <f t="shared" si="8"/>
        <v>16</v>
      </c>
      <c r="O159" s="174">
        <f t="shared" si="8"/>
        <v>4</v>
      </c>
      <c r="P159" s="174">
        <f t="shared" si="8"/>
        <v>40787</v>
      </c>
      <c r="Q159" s="174">
        <f t="shared" si="8"/>
        <v>41153</v>
      </c>
      <c r="R159" s="174">
        <f t="shared" si="8"/>
        <v>12</v>
      </c>
      <c r="S159" s="174">
        <f>INDEX(S4:S157,$A$158)</f>
        <v>11</v>
      </c>
      <c r="T159" s="174">
        <f>INDEX(T4:T157,$A$158)</f>
        <v>4</v>
      </c>
      <c r="U159" s="174">
        <f t="shared" si="8"/>
        <v>41153</v>
      </c>
      <c r="V159" s="174">
        <f t="shared" si="8"/>
        <v>41274</v>
      </c>
      <c r="W159" s="174">
        <f t="shared" si="8"/>
        <v>4</v>
      </c>
      <c r="X159" s="174">
        <f t="shared" si="8"/>
        <v>11</v>
      </c>
      <c r="Y159" s="174">
        <f t="shared" si="8"/>
        <v>4</v>
      </c>
      <c r="Z159" s="174">
        <f t="shared" si="8"/>
        <v>0</v>
      </c>
      <c r="AA159" s="174">
        <f t="shared" si="8"/>
        <v>0</v>
      </c>
      <c r="AB159" s="174">
        <f t="shared" si="8"/>
        <v>0</v>
      </c>
      <c r="AC159" s="174">
        <f>INDEX(AC4:AC157,$A$158)</f>
        <v>11</v>
      </c>
      <c r="AD159" s="174">
        <f>INDEX(AD4:AD157,$A$158)</f>
        <v>4</v>
      </c>
      <c r="AE159" s="174">
        <f t="shared" si="8"/>
        <v>0</v>
      </c>
      <c r="AF159" s="174">
        <f t="shared" si="8"/>
        <v>0</v>
      </c>
      <c r="AG159" s="174">
        <f t="shared" si="8"/>
        <v>0</v>
      </c>
      <c r="AH159" s="174">
        <f t="shared" si="8"/>
        <v>11</v>
      </c>
      <c r="AI159" s="174">
        <f t="shared" si="8"/>
        <v>4</v>
      </c>
      <c r="AJ159" s="174">
        <f t="shared" si="8"/>
        <v>0</v>
      </c>
      <c r="AK159" s="174">
        <f t="shared" si="8"/>
        <v>0</v>
      </c>
      <c r="AL159" s="174">
        <f t="shared" si="8"/>
        <v>0</v>
      </c>
      <c r="AM159" s="174">
        <f t="shared" si="8"/>
        <v>16</v>
      </c>
      <c r="AN159" s="174">
        <f t="shared" si="8"/>
        <v>0</v>
      </c>
      <c r="AO159" s="174">
        <f t="shared" si="8"/>
        <v>0</v>
      </c>
      <c r="AP159" s="174">
        <f t="shared" si="8"/>
        <v>0</v>
      </c>
      <c r="AQ159" s="174">
        <f t="shared" si="8"/>
        <v>0</v>
      </c>
      <c r="AR159" s="174">
        <f t="shared" si="8"/>
        <v>0</v>
      </c>
      <c r="AS159" s="174">
        <f t="shared" si="8"/>
        <v>0</v>
      </c>
      <c r="AT159" s="174">
        <f t="shared" si="8"/>
        <v>0</v>
      </c>
      <c r="AU159" s="174">
        <f t="shared" si="8"/>
        <v>0</v>
      </c>
      <c r="AV159" s="174">
        <f t="shared" si="8"/>
        <v>0</v>
      </c>
      <c r="AW159" s="174">
        <f t="shared" si="8"/>
        <v>0</v>
      </c>
      <c r="AX159" s="174">
        <f t="shared" si="8"/>
        <v>0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Q2:Q3"/>
    <mergeCell ref="U1:W1"/>
    <mergeCell ref="Z2:Z3"/>
    <mergeCell ref="AH1:AH3"/>
    <mergeCell ref="AI1:AI3"/>
    <mergeCell ref="AJ1:AL1"/>
    <mergeCell ref="N1:N3"/>
    <mergeCell ref="O1:O3"/>
    <mergeCell ref="AE1:AG1"/>
    <mergeCell ref="P1:R1"/>
    <mergeCell ref="S1:S3"/>
    <mergeCell ref="T1:T3"/>
    <mergeCell ref="X1:X3"/>
    <mergeCell ref="J1:J3"/>
    <mergeCell ref="K1:K3"/>
    <mergeCell ref="L1:L3"/>
    <mergeCell ref="R2:R3"/>
    <mergeCell ref="AM1:AM3"/>
    <mergeCell ref="AL2:AL3"/>
    <mergeCell ref="Z1:AB1"/>
    <mergeCell ref="Z2:Z3"/>
    <mergeCell ref="AC1:AC3"/>
    <mergeCell ref="M1:M3"/>
    <mergeCell ref="AA2:AA3"/>
    <mergeCell ref="AB2:AB3"/>
    <mergeCell ref="AF2:AF3"/>
    <mergeCell ref="E1:E3"/>
    <mergeCell ref="F1:F3"/>
    <mergeCell ref="G1:G3"/>
    <mergeCell ref="H1:H3"/>
    <mergeCell ref="Y1:Y3"/>
    <mergeCell ref="I1:I3"/>
    <mergeCell ref="A1:A3"/>
    <mergeCell ref="B1:B3"/>
    <mergeCell ref="C1:C3"/>
    <mergeCell ref="D1:D3"/>
    <mergeCell ref="AJ2:AJ3"/>
    <mergeCell ref="AK2:AK3"/>
    <mergeCell ref="AE2:AE3"/>
    <mergeCell ref="AG2:AG3"/>
    <mergeCell ref="P2:P3"/>
    <mergeCell ref="W2:W3"/>
  </mergeCells>
  <phoneticPr fontId="4" type="noConversion"/>
  <dataValidations count="3">
    <dataValidation type="list" allowBlank="1" showInputMessage="1" showErrorMessage="1" sqref="AH4:AH25 AC4:AC25 X4:X25 N4:N25 S4:S25">
      <formula1>classe</formula1>
    </dataValidation>
    <dataValidation type="list" allowBlank="1" showInputMessage="1" showErrorMessage="1" sqref="AI4:AI25 AD4:AD25 Y4:Y25 O4:O25 T4:T25">
      <formula1>ech</formula1>
    </dataValidation>
    <dataValidation type="list" allowBlank="1" showInputMessage="1" showErrorMessage="1" sqref="M4:M25">
      <formula1>resp</formula1>
    </dataValidation>
  </dataValidations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8" enableFormatConditionsCalculation="0">
    <tabColor indexed="11"/>
  </sheetPr>
  <dimension ref="A1:G42"/>
  <sheetViews>
    <sheetView view="pageBreakPreview" topLeftCell="A10" workbookViewId="0">
      <selection activeCell="E42" sqref="E42"/>
    </sheetView>
  </sheetViews>
  <sheetFormatPr baseColWidth="10" defaultColWidth="11.42578125" defaultRowHeight="12.75"/>
  <cols>
    <col min="2" max="2" width="15.5703125" bestFit="1" customWidth="1"/>
    <col min="3" max="3" width="12" customWidth="1"/>
    <col min="4" max="4" width="11.85546875" customWidth="1"/>
    <col min="5" max="5" width="13" bestFit="1" customWidth="1"/>
    <col min="6" max="6" width="16" customWidth="1"/>
    <col min="7" max="7" width="5.140625" customWidth="1"/>
  </cols>
  <sheetData>
    <row r="1" spans="1:5" ht="18.75">
      <c r="A1" s="144" t="s">
        <v>153</v>
      </c>
    </row>
    <row r="2" spans="1:5" ht="18.75">
      <c r="A2" s="144" t="s">
        <v>154</v>
      </c>
    </row>
    <row r="3" spans="1:5">
      <c r="A3" s="145" t="s">
        <v>155</v>
      </c>
    </row>
    <row r="4" spans="1:5">
      <c r="A4" s="145" t="s">
        <v>156</v>
      </c>
    </row>
    <row r="5" spans="1:5" ht="15.75">
      <c r="A5" s="146"/>
    </row>
    <row r="6" spans="1:5" ht="20.25">
      <c r="A6" s="148"/>
    </row>
    <row r="7" spans="1:5" ht="20.25">
      <c r="A7" s="148"/>
    </row>
    <row r="8" spans="1:5" ht="20.25">
      <c r="A8" s="148"/>
    </row>
    <row r="9" spans="1:5" ht="20.25">
      <c r="A9" s="148"/>
    </row>
    <row r="10" spans="1:5" ht="20.25">
      <c r="A10" s="148"/>
    </row>
    <row r="11" spans="1:5" ht="20.25">
      <c r="A11" s="148"/>
    </row>
    <row r="13" spans="1:5" ht="18">
      <c r="A13" s="164" t="s">
        <v>173</v>
      </c>
      <c r="E13" s="165" t="str">
        <f>'كشف 1'!A4</f>
        <v xml:space="preserve">متوسطة شافع العربي   الكريمية </v>
      </c>
    </row>
    <row r="14" spans="1:5">
      <c r="A14" s="145" t="s">
        <v>170</v>
      </c>
    </row>
    <row r="15" spans="1:5">
      <c r="A15" s="145" t="s">
        <v>157</v>
      </c>
    </row>
    <row r="16" spans="1:5" ht="15.75">
      <c r="A16" s="147"/>
    </row>
    <row r="17" spans="1:7" ht="18">
      <c r="A17" s="147" t="s">
        <v>174</v>
      </c>
      <c r="E17" s="165" t="s">
        <v>80</v>
      </c>
    </row>
    <row r="18" spans="1:7">
      <c r="A18" s="145" t="s">
        <v>158</v>
      </c>
    </row>
    <row r="19" spans="1:7" ht="20.25">
      <c r="A19" s="146" t="s">
        <v>175</v>
      </c>
      <c r="C19" s="165" t="str">
        <f>'كشف 1'!C7</f>
        <v>محمد</v>
      </c>
      <c r="D19" s="442" t="str">
        <f>'كشف 1'!B7</f>
        <v xml:space="preserve">قارة عشيرة </v>
      </c>
      <c r="E19" s="442"/>
    </row>
    <row r="20" spans="1:7" ht="20.25">
      <c r="A20" s="146" t="s">
        <v>176</v>
      </c>
      <c r="C20" s="440">
        <f>'الإستعلامات '!I159</f>
        <v>640201017566</v>
      </c>
      <c r="D20" s="440"/>
    </row>
    <row r="21" spans="1:7" ht="15.75">
      <c r="A21" s="147"/>
    </row>
    <row r="22" spans="1:7" ht="18.75">
      <c r="A22" s="144" t="s">
        <v>178</v>
      </c>
      <c r="B22" s="166"/>
      <c r="C22" s="166"/>
      <c r="D22" s="166"/>
      <c r="E22" s="166"/>
      <c r="F22" s="166"/>
      <c r="G22" s="166"/>
    </row>
    <row r="23" spans="1:7" ht="18">
      <c r="A23" s="146" t="s">
        <v>177</v>
      </c>
      <c r="B23" s="166"/>
      <c r="C23" s="166"/>
      <c r="D23" s="166"/>
      <c r="E23" s="166"/>
      <c r="F23" s="166"/>
      <c r="G23" s="166"/>
    </row>
    <row r="24" spans="1:7" ht="18.75">
      <c r="A24" s="144" t="s">
        <v>179</v>
      </c>
      <c r="B24" s="167" t="e">
        <f>'الإستعلامات '!#REF!</f>
        <v>#REF!</v>
      </c>
    </row>
    <row r="25" spans="1:7" ht="15.75">
      <c r="A25" s="168" t="s">
        <v>180</v>
      </c>
      <c r="E25" s="169" t="e">
        <f>'الإستعلامات '!#REF!</f>
        <v>#REF!</v>
      </c>
    </row>
    <row r="26" spans="1:7" ht="15.75">
      <c r="A26" s="170" t="s">
        <v>181</v>
      </c>
      <c r="E26" s="169" t="e">
        <f>'الإستعلامات '!#REF!</f>
        <v>#REF!</v>
      </c>
    </row>
    <row r="27" spans="1:7" ht="15.75">
      <c r="A27" s="146" t="s">
        <v>182</v>
      </c>
    </row>
    <row r="28" spans="1:7">
      <c r="A28" s="145" t="s">
        <v>159</v>
      </c>
    </row>
    <row r="29" spans="1:7" ht="23.25">
      <c r="A29" s="145" t="s">
        <v>160</v>
      </c>
      <c r="D29" s="441" t="e">
        <f>'الإستعلامات '!#REF!</f>
        <v>#REF!</v>
      </c>
      <c r="E29" s="441"/>
      <c r="F29" s="441"/>
    </row>
    <row r="30" spans="1:7">
      <c r="A30" s="145" t="s">
        <v>161</v>
      </c>
    </row>
    <row r="31" spans="1:7" ht="15.75">
      <c r="A31" s="171" t="s">
        <v>183</v>
      </c>
      <c r="B31" s="172"/>
      <c r="C31" s="172"/>
      <c r="D31" s="172"/>
      <c r="E31" s="172"/>
      <c r="F31" s="172"/>
      <c r="G31" s="172"/>
    </row>
    <row r="32" spans="1:7" ht="15.75">
      <c r="A32" s="147"/>
    </row>
    <row r="33" spans="1:7" ht="18">
      <c r="A33" s="146" t="s">
        <v>184</v>
      </c>
      <c r="B33" s="172"/>
      <c r="C33" s="172"/>
      <c r="D33" s="166" t="s">
        <v>171</v>
      </c>
      <c r="E33" s="172" t="s">
        <v>172</v>
      </c>
      <c r="F33" s="173">
        <f ca="1">TODAY()</f>
        <v>42600</v>
      </c>
      <c r="G33" s="172"/>
    </row>
    <row r="34" spans="1:7" ht="15.75">
      <c r="A34" s="147" t="s">
        <v>162</v>
      </c>
    </row>
    <row r="35" spans="1:7" ht="15.75">
      <c r="A35" s="147" t="s">
        <v>163</v>
      </c>
    </row>
    <row r="36" spans="1:7" ht="11.25" customHeight="1">
      <c r="A36" s="144"/>
    </row>
    <row r="37" spans="1:7" ht="15">
      <c r="A37" s="150" t="s">
        <v>164</v>
      </c>
    </row>
    <row r="38" spans="1:7" ht="15">
      <c r="A38" s="149" t="s">
        <v>165</v>
      </c>
    </row>
    <row r="39" spans="1:7" ht="15">
      <c r="A39" s="149" t="s">
        <v>166</v>
      </c>
    </row>
    <row r="40" spans="1:7" ht="15">
      <c r="A40" s="149" t="s">
        <v>167</v>
      </c>
    </row>
    <row r="41" spans="1:7" ht="15">
      <c r="A41" s="149" t="s">
        <v>168</v>
      </c>
    </row>
    <row r="42" spans="1:7" ht="15.75">
      <c r="A42" s="149" t="s">
        <v>169</v>
      </c>
    </row>
  </sheetData>
  <mergeCells count="3">
    <mergeCell ref="C20:D20"/>
    <mergeCell ref="D29:F29"/>
    <mergeCell ref="D19:E19"/>
  </mergeCells>
  <phoneticPr fontId="4" type="noConversion"/>
  <pageMargins left="0.75" right="0.75" top="1" bottom="1" header="0.4921259845" footer="0.4921259845"/>
  <pageSetup paperSize="9" scale="9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9"/>
  <dimension ref="A2:X49"/>
  <sheetViews>
    <sheetView rightToLeft="1" topLeftCell="D1" zoomScale="85" workbookViewId="0">
      <selection activeCell="Q2" sqref="Q2"/>
    </sheetView>
  </sheetViews>
  <sheetFormatPr baseColWidth="10" defaultColWidth="11.42578125" defaultRowHeight="12.75"/>
  <cols>
    <col min="1" max="3" width="9.42578125" customWidth="1"/>
    <col min="4" max="8" width="6.28515625" customWidth="1"/>
    <col min="9" max="9" width="6.85546875" customWidth="1"/>
    <col min="10" max="10" width="6.28515625" customWidth="1"/>
    <col min="11" max="11" width="7.28515625" bestFit="1" customWidth="1"/>
    <col min="12" max="15" width="6.28515625" customWidth="1"/>
    <col min="16" max="16" width="5.140625" customWidth="1"/>
    <col min="17" max="17" width="25.28515625" customWidth="1"/>
    <col min="18" max="18" width="11.42578125" customWidth="1"/>
    <col min="19" max="19" width="14" customWidth="1"/>
    <col min="20" max="20" width="14.5703125" customWidth="1"/>
    <col min="21" max="21" width="17.7109375" customWidth="1"/>
  </cols>
  <sheetData>
    <row r="2" spans="1:24" ht="18">
      <c r="A2" s="4" t="s">
        <v>2</v>
      </c>
      <c r="B2" s="204">
        <f>'الإستعلامات '!N4</f>
        <v>13</v>
      </c>
      <c r="D2" s="4" t="s">
        <v>4</v>
      </c>
      <c r="H2" s="29">
        <f>INDEX(A12:B21,MATCH(B2,A12:A21,1),2)</f>
        <v>578</v>
      </c>
      <c r="I2" s="4" t="s">
        <v>3</v>
      </c>
      <c r="J2" s="205">
        <f>'الإستعلامات '!O4</f>
        <v>6</v>
      </c>
      <c r="L2" s="4" t="s">
        <v>5</v>
      </c>
      <c r="P2" s="30">
        <f>INDEX(data,MATCH(B2,A12:A21,1),MATCH(J2,A12:O12,1))</f>
        <v>173</v>
      </c>
    </row>
    <row r="3" spans="1:24" ht="18">
      <c r="A3" s="4" t="s">
        <v>2</v>
      </c>
      <c r="B3" s="204">
        <f>'الإستعلامات '!S4</f>
        <v>13</v>
      </c>
      <c r="D3" s="4" t="s">
        <v>4</v>
      </c>
      <c r="H3" s="29">
        <f>INDEX(A12:B21,MATCH(B3,A12:A21,1),2)</f>
        <v>578</v>
      </c>
      <c r="I3" s="4" t="s">
        <v>3</v>
      </c>
      <c r="J3" s="205">
        <f>'الإستعلامات '!T4</f>
        <v>7</v>
      </c>
      <c r="L3" s="4"/>
      <c r="P3" s="30">
        <f>INDEX(data,MATCH(B3,A12:A21,1),MATCH(J3,A12:O12,1))</f>
        <v>202</v>
      </c>
    </row>
    <row r="4" spans="1:24" ht="18">
      <c r="A4" s="4" t="s">
        <v>2</v>
      </c>
      <c r="B4" s="204">
        <f>'الإستعلامات '!X4</f>
        <v>13</v>
      </c>
      <c r="D4" s="4" t="s">
        <v>4</v>
      </c>
      <c r="H4" s="29">
        <f>INDEX(A12:B21,MATCH(B4,A12:A21,1),2)</f>
        <v>578</v>
      </c>
      <c r="I4" s="4" t="s">
        <v>3</v>
      </c>
      <c r="J4" s="205">
        <f>'الإستعلامات '!Y4</f>
        <v>8</v>
      </c>
      <c r="L4" s="4"/>
      <c r="P4" s="30">
        <f>INDEX(data,MATCH(B4,A12:A21,1),MATCH(J4,A12:O12,1))</f>
        <v>231</v>
      </c>
    </row>
    <row r="5" spans="1:24" ht="18">
      <c r="A5" s="4" t="s">
        <v>2</v>
      </c>
      <c r="B5" s="204">
        <f>'الإستعلامات '!AC4</f>
        <v>14</v>
      </c>
      <c r="D5" s="4" t="s">
        <v>4</v>
      </c>
      <c r="H5" s="29">
        <f>INDEX(A12:B21,MATCH(B5,A12:A21,1),2)</f>
        <v>621</v>
      </c>
      <c r="I5" s="4" t="s">
        <v>3</v>
      </c>
      <c r="J5" s="205">
        <f>'الإستعلامات '!AD4</f>
        <v>8</v>
      </c>
      <c r="P5" s="30">
        <f>INDEX(data,MATCH(B5,A12:A21,1),MATCH(J5,A12:O12,1))</f>
        <v>248</v>
      </c>
    </row>
    <row r="6" spans="1:24" ht="18">
      <c r="A6" s="4" t="s">
        <v>2</v>
      </c>
      <c r="B6" s="204">
        <f>'الإستعلامات '!AH4</f>
        <v>14</v>
      </c>
      <c r="D6" s="4" t="s">
        <v>4</v>
      </c>
      <c r="H6" s="29">
        <f>INDEX(A13:B22,MATCH(B6,A13:A22,1),2)</f>
        <v>621</v>
      </c>
      <c r="I6" s="4" t="s">
        <v>3</v>
      </c>
      <c r="J6" s="205">
        <f>'الإستعلامات '!AI4</f>
        <v>6</v>
      </c>
      <c r="P6" s="30">
        <f>INDEX(data,MATCH(B6,A12:A21,1),MATCH(J6,A12:O12,1))</f>
        <v>186</v>
      </c>
    </row>
    <row r="12" spans="1:24" ht="15">
      <c r="A12" s="2" t="s">
        <v>0</v>
      </c>
      <c r="B12" s="2" t="s">
        <v>1</v>
      </c>
      <c r="C12" s="2">
        <v>0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S12" s="7"/>
    </row>
    <row r="13" spans="1:24" ht="15">
      <c r="A13" s="3">
        <v>7</v>
      </c>
      <c r="B13" s="3">
        <v>348</v>
      </c>
      <c r="C13" s="3">
        <v>0</v>
      </c>
      <c r="D13" s="3">
        <v>17</v>
      </c>
      <c r="E13" s="3">
        <v>35</v>
      </c>
      <c r="F13" s="3">
        <v>52</v>
      </c>
      <c r="G13" s="3">
        <v>70</v>
      </c>
      <c r="H13" s="3">
        <v>87</v>
      </c>
      <c r="I13" s="3">
        <v>104</v>
      </c>
      <c r="J13" s="3">
        <v>122</v>
      </c>
      <c r="K13" s="3">
        <v>139</v>
      </c>
      <c r="L13" s="3">
        <v>157</v>
      </c>
      <c r="M13" s="3">
        <v>174</v>
      </c>
      <c r="N13" s="3">
        <v>191</v>
      </c>
      <c r="O13" s="3">
        <v>209</v>
      </c>
      <c r="Q13" s="16"/>
      <c r="R13" s="17"/>
      <c r="S13" s="7"/>
    </row>
    <row r="14" spans="1:24" ht="15">
      <c r="A14" s="3">
        <v>10</v>
      </c>
      <c r="B14" s="3">
        <v>453</v>
      </c>
      <c r="C14" s="3">
        <v>0</v>
      </c>
      <c r="D14" s="3">
        <v>23</v>
      </c>
      <c r="E14" s="3">
        <v>45</v>
      </c>
      <c r="F14" s="3">
        <v>68</v>
      </c>
      <c r="G14" s="3">
        <v>91</v>
      </c>
      <c r="H14" s="3">
        <v>113</v>
      </c>
      <c r="I14" s="3">
        <v>136</v>
      </c>
      <c r="J14" s="3">
        <v>159</v>
      </c>
      <c r="K14" s="3">
        <v>181</v>
      </c>
      <c r="L14" s="3">
        <v>204</v>
      </c>
      <c r="M14" s="3">
        <v>227</v>
      </c>
      <c r="N14" s="3">
        <v>249</v>
      </c>
      <c r="O14" s="3">
        <v>272</v>
      </c>
      <c r="Q14" s="5" t="s">
        <v>6</v>
      </c>
      <c r="R14" s="31">
        <f>'كشف 1'!$D$28</f>
        <v>57087.576000000001</v>
      </c>
      <c r="S14" s="7"/>
      <c r="T14" s="5" t="s">
        <v>6</v>
      </c>
      <c r="U14" s="31">
        <f>'كشف 1'!$G$19</f>
        <v>0</v>
      </c>
      <c r="W14" s="5" t="s">
        <v>6</v>
      </c>
      <c r="X14" s="31">
        <f>Feuil1!B16</f>
        <v>53322.178</v>
      </c>
    </row>
    <row r="15" spans="1:24" ht="15">
      <c r="A15" s="3">
        <v>11</v>
      </c>
      <c r="B15" s="3">
        <v>498</v>
      </c>
      <c r="C15" s="3">
        <v>0</v>
      </c>
      <c r="D15" s="3">
        <v>25</v>
      </c>
      <c r="E15" s="3">
        <v>50</v>
      </c>
      <c r="F15" s="3">
        <v>75</v>
      </c>
      <c r="G15" s="3">
        <v>100</v>
      </c>
      <c r="H15" s="3">
        <v>125</v>
      </c>
      <c r="I15" s="3">
        <v>149</v>
      </c>
      <c r="J15" s="3">
        <v>174</v>
      </c>
      <c r="K15" s="3">
        <v>199</v>
      </c>
      <c r="L15" s="3">
        <v>224</v>
      </c>
      <c r="M15" s="3">
        <v>249</v>
      </c>
      <c r="N15" s="3">
        <v>274</v>
      </c>
      <c r="O15" s="3">
        <v>299</v>
      </c>
      <c r="Q15" s="5" t="s">
        <v>28</v>
      </c>
      <c r="R15" s="31">
        <f>10*INT(R14/10)</f>
        <v>57080</v>
      </c>
      <c r="S15" s="7"/>
      <c r="T15" s="5" t="s">
        <v>28</v>
      </c>
      <c r="U15" s="31">
        <f>10*INT(U14/10)</f>
        <v>0</v>
      </c>
      <c r="W15" s="5" t="s">
        <v>28</v>
      </c>
      <c r="X15" s="31">
        <f>10*INT(X14/10)</f>
        <v>53320</v>
      </c>
    </row>
    <row r="16" spans="1:24" ht="15">
      <c r="A16" s="3">
        <v>12</v>
      </c>
      <c r="B16" s="3">
        <v>537</v>
      </c>
      <c r="C16" s="3">
        <v>0</v>
      </c>
      <c r="D16" s="3">
        <v>27</v>
      </c>
      <c r="E16" s="3">
        <v>54</v>
      </c>
      <c r="F16" s="3">
        <v>81</v>
      </c>
      <c r="G16" s="3">
        <v>107</v>
      </c>
      <c r="H16" s="3">
        <v>134</v>
      </c>
      <c r="I16" s="3">
        <v>161</v>
      </c>
      <c r="J16" s="3">
        <v>188</v>
      </c>
      <c r="K16" s="3">
        <v>215</v>
      </c>
      <c r="L16" s="3">
        <v>242</v>
      </c>
      <c r="M16" s="3">
        <v>269</v>
      </c>
      <c r="N16" s="3">
        <v>295</v>
      </c>
      <c r="O16" s="3">
        <v>322</v>
      </c>
      <c r="Q16" s="5" t="s">
        <v>7</v>
      </c>
      <c r="R16" s="31">
        <f>R15*12</f>
        <v>684960</v>
      </c>
      <c r="S16" s="7"/>
      <c r="T16" s="5" t="s">
        <v>7</v>
      </c>
      <c r="U16" s="31">
        <f>U15*12</f>
        <v>0</v>
      </c>
      <c r="W16" s="5" t="s">
        <v>7</v>
      </c>
      <c r="X16" s="31">
        <f>X15*12</f>
        <v>639840</v>
      </c>
    </row>
    <row r="17" spans="1:24" ht="15">
      <c r="A17" s="3">
        <v>13</v>
      </c>
      <c r="B17" s="3">
        <v>578</v>
      </c>
      <c r="C17" s="3">
        <v>0</v>
      </c>
      <c r="D17" s="3">
        <v>29</v>
      </c>
      <c r="E17" s="3">
        <v>58</v>
      </c>
      <c r="F17" s="3">
        <v>87</v>
      </c>
      <c r="G17" s="3">
        <v>116</v>
      </c>
      <c r="H17" s="3">
        <v>145</v>
      </c>
      <c r="I17" s="3">
        <v>173</v>
      </c>
      <c r="J17" s="3">
        <v>202</v>
      </c>
      <c r="K17" s="3">
        <v>231</v>
      </c>
      <c r="L17" s="3">
        <v>260</v>
      </c>
      <c r="M17" s="3">
        <v>289</v>
      </c>
      <c r="N17" s="3">
        <v>318</v>
      </c>
      <c r="O17" s="3">
        <v>347</v>
      </c>
      <c r="Q17" s="5" t="s">
        <v>29</v>
      </c>
      <c r="R17" s="31">
        <f>IF(R16&lt;120000,0,IF(R16&lt;360000,120000,IF(R16&lt;1440000,360000,IF(R16&lt;9999999,1440000,9999999))))</f>
        <v>360000</v>
      </c>
      <c r="S17" s="7"/>
      <c r="T17" s="5" t="s">
        <v>29</v>
      </c>
      <c r="U17" s="31">
        <f>IF(U16&lt;120000,0,IF(U16&lt;360000,120000,IF(U16&lt;1440000,360000,IF(U16&lt;9999999,1440000,9999999))))</f>
        <v>0</v>
      </c>
      <c r="W17" s="5" t="s">
        <v>29</v>
      </c>
      <c r="X17" s="31">
        <f>IF(X16&lt;120000,0,IF(X16&lt;360000,120000,IF(X16&lt;1440000,360000,IF(X16&lt;9999999,1440000,9999999))))</f>
        <v>360000</v>
      </c>
    </row>
    <row r="18" spans="1:24" ht="15">
      <c r="A18" s="3">
        <v>14</v>
      </c>
      <c r="B18" s="3">
        <v>621</v>
      </c>
      <c r="C18" s="3">
        <v>0</v>
      </c>
      <c r="D18" s="3">
        <v>31</v>
      </c>
      <c r="E18" s="3">
        <v>62</v>
      </c>
      <c r="F18" s="3">
        <v>93</v>
      </c>
      <c r="G18" s="3">
        <v>124</v>
      </c>
      <c r="H18" s="3">
        <v>155</v>
      </c>
      <c r="I18" s="3">
        <v>186</v>
      </c>
      <c r="J18" s="3">
        <v>217</v>
      </c>
      <c r="K18" s="3">
        <v>248</v>
      </c>
      <c r="L18" s="3">
        <v>279</v>
      </c>
      <c r="M18" s="3">
        <v>311</v>
      </c>
      <c r="N18" s="3">
        <v>342</v>
      </c>
      <c r="O18" s="3">
        <v>373</v>
      </c>
      <c r="Q18" s="5" t="s">
        <v>30</v>
      </c>
      <c r="R18" s="31">
        <f>R16-R17</f>
        <v>324960</v>
      </c>
      <c r="S18" s="7"/>
      <c r="T18" s="5" t="s">
        <v>30</v>
      </c>
      <c r="U18" s="31">
        <f>U16-U17</f>
        <v>0</v>
      </c>
      <c r="W18" s="5" t="s">
        <v>30</v>
      </c>
      <c r="X18" s="31">
        <f>X16-X17</f>
        <v>279840</v>
      </c>
    </row>
    <row r="19" spans="1:24" ht="15">
      <c r="A19" s="3">
        <v>15</v>
      </c>
      <c r="B19" s="3">
        <v>666</v>
      </c>
      <c r="C19" s="3">
        <v>0</v>
      </c>
      <c r="D19" s="3">
        <v>33</v>
      </c>
      <c r="E19" s="3">
        <v>67</v>
      </c>
      <c r="F19" s="3">
        <v>100</v>
      </c>
      <c r="G19" s="3">
        <v>133</v>
      </c>
      <c r="H19" s="3">
        <v>167</v>
      </c>
      <c r="I19" s="3">
        <v>200</v>
      </c>
      <c r="J19" s="3">
        <v>233</v>
      </c>
      <c r="K19" s="3">
        <v>266</v>
      </c>
      <c r="L19" s="3">
        <v>300</v>
      </c>
      <c r="M19" s="3">
        <v>333</v>
      </c>
      <c r="N19" s="3">
        <v>366</v>
      </c>
      <c r="O19" s="3">
        <v>400</v>
      </c>
      <c r="Q19" s="5" t="s">
        <v>8</v>
      </c>
      <c r="R19" s="31">
        <f>IF(R17=0,0,IF(R17=120000,0,IF(R17=360000,48000,IF(R17=1440000,372000,3367999.65))))</f>
        <v>48000</v>
      </c>
      <c r="S19" s="7"/>
      <c r="T19" s="5" t="s">
        <v>8</v>
      </c>
      <c r="U19" s="31">
        <f>IF(U17=0,0,IF(U17=120000,0,IF(U17=360000,48000,IF(U17=1440000,372000,3367999.65))))</f>
        <v>0</v>
      </c>
      <c r="W19" s="5" t="s">
        <v>8</v>
      </c>
      <c r="X19" s="31">
        <f>IF(X17=0,0,IF(X17=120000,0,IF(X17=360000,48000,IF(X17=1440000,372000,3367999.65))))</f>
        <v>48000</v>
      </c>
    </row>
    <row r="20" spans="1:24" ht="15">
      <c r="A20" s="3">
        <v>16</v>
      </c>
      <c r="B20" s="3">
        <v>713</v>
      </c>
      <c r="C20" s="3">
        <v>0</v>
      </c>
      <c r="D20" s="3">
        <v>36</v>
      </c>
      <c r="E20" s="3">
        <v>71</v>
      </c>
      <c r="F20" s="3">
        <v>107</v>
      </c>
      <c r="G20" s="3">
        <v>143</v>
      </c>
      <c r="H20" s="3">
        <v>178</v>
      </c>
      <c r="I20" s="3">
        <v>214</v>
      </c>
      <c r="J20" s="3">
        <v>250</v>
      </c>
      <c r="K20" s="3">
        <v>285</v>
      </c>
      <c r="L20" s="3">
        <v>321</v>
      </c>
      <c r="M20" s="3">
        <v>357</v>
      </c>
      <c r="N20" s="3">
        <v>392</v>
      </c>
      <c r="O20" s="3">
        <v>428</v>
      </c>
      <c r="Q20" s="5" t="s">
        <v>9</v>
      </c>
      <c r="R20" s="31">
        <f>IF(R16&lt;=120000,0,IF(R16&lt;=360000,0.2,IF(R16&lt;=1440000,0.3,0.35)))</f>
        <v>0.3</v>
      </c>
      <c r="S20" s="7"/>
      <c r="T20" s="5" t="s">
        <v>9</v>
      </c>
      <c r="U20" s="31">
        <f>IF(U16&lt;=120000,0,IF(U16&lt;=360000,0.2,IF(U16&lt;=1440000,0.3,0.35)))</f>
        <v>0</v>
      </c>
      <c r="W20" s="5" t="s">
        <v>9</v>
      </c>
      <c r="X20" s="31">
        <f>IF(X16&lt;=120000,0,IF(X16&lt;=360000,0.2,IF(X16&lt;=1440000,0.3,0.35)))</f>
        <v>0.3</v>
      </c>
    </row>
    <row r="21" spans="1:24" ht="15">
      <c r="A21" s="3">
        <v>17</v>
      </c>
      <c r="B21" s="3">
        <v>762</v>
      </c>
      <c r="C21" s="3">
        <v>0</v>
      </c>
      <c r="D21" s="3">
        <v>38</v>
      </c>
      <c r="E21" s="3">
        <v>76</v>
      </c>
      <c r="F21" s="3">
        <v>114</v>
      </c>
      <c r="G21" s="3">
        <v>152</v>
      </c>
      <c r="H21" s="3">
        <v>191</v>
      </c>
      <c r="I21" s="3">
        <v>229</v>
      </c>
      <c r="J21" s="3">
        <v>267</v>
      </c>
      <c r="K21" s="3">
        <v>305</v>
      </c>
      <c r="L21" s="3">
        <v>343</v>
      </c>
      <c r="M21" s="3">
        <v>381</v>
      </c>
      <c r="N21" s="3">
        <v>419</v>
      </c>
      <c r="O21" s="3">
        <v>457</v>
      </c>
      <c r="Q21" s="5" t="s">
        <v>31</v>
      </c>
      <c r="R21" s="31">
        <f>R20*R18+R19</f>
        <v>145488</v>
      </c>
      <c r="S21" s="7"/>
      <c r="T21" s="5" t="s">
        <v>31</v>
      </c>
      <c r="U21" s="31">
        <f>U20*U18+U19</f>
        <v>0</v>
      </c>
      <c r="W21" s="5" t="s">
        <v>31</v>
      </c>
      <c r="X21" s="31">
        <f>X20*X18+X19</f>
        <v>131952</v>
      </c>
    </row>
    <row r="22" spans="1:24" ht="15">
      <c r="Q22" s="5" t="s">
        <v>32</v>
      </c>
      <c r="R22" s="31">
        <f>R21/12</f>
        <v>12124</v>
      </c>
      <c r="S22" s="7"/>
      <c r="T22" s="5" t="s">
        <v>32</v>
      </c>
      <c r="U22" s="31">
        <f>U21/12</f>
        <v>0</v>
      </c>
      <c r="W22" s="5" t="s">
        <v>32</v>
      </c>
      <c r="X22" s="31">
        <f>X21/12</f>
        <v>10996</v>
      </c>
    </row>
    <row r="23" spans="1:24" ht="15">
      <c r="B23" s="6"/>
      <c r="C23" s="6"/>
      <c r="D23" s="7"/>
      <c r="E23" s="8"/>
      <c r="F23" s="1" t="s">
        <v>11</v>
      </c>
      <c r="G23" s="1"/>
      <c r="Q23" s="5" t="s">
        <v>34</v>
      </c>
      <c r="R23" s="31">
        <f>R22*0.4</f>
        <v>4849.6000000000004</v>
      </c>
      <c r="S23" s="7"/>
      <c r="T23" s="5" t="s">
        <v>34</v>
      </c>
      <c r="U23" s="31">
        <f>U22*0.4</f>
        <v>0</v>
      </c>
      <c r="W23" s="5" t="s">
        <v>34</v>
      </c>
      <c r="X23" s="31">
        <f>X22*0.4</f>
        <v>4398.4000000000005</v>
      </c>
    </row>
    <row r="24" spans="1:24" ht="15">
      <c r="B24" s="6"/>
      <c r="C24" s="6"/>
      <c r="D24" s="7"/>
      <c r="E24" s="8"/>
      <c r="F24" s="1" t="s">
        <v>12</v>
      </c>
      <c r="G24" s="1" t="s">
        <v>14</v>
      </c>
      <c r="I24" t="s">
        <v>35</v>
      </c>
      <c r="Q24" s="5" t="s">
        <v>33</v>
      </c>
      <c r="R24" s="31">
        <f>IF(R23&gt;1500,1500,IF(R23&lt;1000,1000,R23))</f>
        <v>1500</v>
      </c>
      <c r="S24" s="7"/>
      <c r="T24" s="5" t="s">
        <v>33</v>
      </c>
      <c r="U24" s="31">
        <f>IF(U23&gt;1500,1500,IF(U23&lt;1000,1000,U23))</f>
        <v>1000</v>
      </c>
      <c r="W24" s="5" t="s">
        <v>33</v>
      </c>
      <c r="X24" s="31">
        <f>IF(X23&gt;1500,1500,IF(X23&lt;1000,1000,X23))</f>
        <v>1500</v>
      </c>
    </row>
    <row r="25" spans="1:24" ht="15">
      <c r="B25" s="6"/>
      <c r="C25" s="6"/>
      <c r="D25" s="7"/>
      <c r="E25" s="8"/>
      <c r="F25" s="1" t="s">
        <v>13</v>
      </c>
      <c r="G25" s="1" t="s">
        <v>15</v>
      </c>
      <c r="I25" t="s">
        <v>36</v>
      </c>
      <c r="K25" t="e">
        <f>MATCH($I$27,resp,1)</f>
        <v>#N/A</v>
      </c>
      <c r="Q25" s="5"/>
      <c r="R25" s="31">
        <f>R22-R24</f>
        <v>10624</v>
      </c>
      <c r="S25" s="7"/>
      <c r="T25" s="5"/>
      <c r="U25" s="31">
        <f>U22-U24</f>
        <v>-1000</v>
      </c>
      <c r="W25" s="5"/>
      <c r="X25" s="31">
        <f>X22-X24</f>
        <v>9496</v>
      </c>
    </row>
    <row r="26" spans="1:24" ht="15">
      <c r="B26" s="6"/>
      <c r="C26" s="6"/>
      <c r="D26" s="7"/>
      <c r="E26" s="8"/>
      <c r="Q26" s="5" t="s">
        <v>10</v>
      </c>
      <c r="R26" s="32">
        <f>IF(R25&lt;0,0,R25)</f>
        <v>10624</v>
      </c>
      <c r="S26" s="9"/>
      <c r="T26" s="5" t="s">
        <v>10</v>
      </c>
      <c r="U26" s="32">
        <f>IF(U25&lt;0,0,U25)</f>
        <v>0</v>
      </c>
      <c r="W26" s="5" t="s">
        <v>10</v>
      </c>
      <c r="X26" s="32">
        <f>IF(X25&lt;0,0,X25)</f>
        <v>9496</v>
      </c>
    </row>
    <row r="27" spans="1:24" ht="15">
      <c r="B27" s="6"/>
      <c r="C27" s="6"/>
      <c r="D27" s="7"/>
      <c r="E27" s="8"/>
      <c r="I27" s="33" t="str">
        <f>'كشف 1'!F22&amp;""</f>
        <v/>
      </c>
      <c r="K27" s="34" t="str">
        <f>IF(I27=Q27,R27,"")&amp;IF(I27=Q28,R28,"")&amp;IF(I27=Q29,R29,"")&amp;IF(I27=Q30,R30,"")&amp;IF(I27=Q31,R31,"")&amp;IF(I27=Q32,R32,"")&amp;IF(I27=Q33,R33,"")&amp;IF(I27=Q34,R34,"")&amp;IF(I27=Q35,R35,"")&amp;IF(I27=Q36,R36,"")&amp;IF(I27=Q37,R37,"")</f>
        <v>0</v>
      </c>
      <c r="N27" s="24" t="s">
        <v>47</v>
      </c>
      <c r="P27">
        <v>1</v>
      </c>
      <c r="R27">
        <v>0</v>
      </c>
      <c r="S27" s="35">
        <f>R27*45</f>
        <v>0</v>
      </c>
    </row>
    <row r="28" spans="1:24" ht="15">
      <c r="B28" s="6"/>
      <c r="C28" s="6"/>
      <c r="D28" s="7"/>
      <c r="E28" s="8"/>
      <c r="I28" s="27"/>
      <c r="P28">
        <v>2</v>
      </c>
      <c r="Q28" s="1" t="s">
        <v>39</v>
      </c>
      <c r="R28" s="1">
        <v>35</v>
      </c>
      <c r="S28" s="35">
        <f t="shared" ref="S28:S37" si="0">R28*45</f>
        <v>1575</v>
      </c>
    </row>
    <row r="29" spans="1:24" ht="15">
      <c r="B29" s="6"/>
      <c r="C29" s="6"/>
      <c r="D29" s="7"/>
      <c r="E29" s="8"/>
      <c r="I29" s="28"/>
      <c r="P29">
        <v>3</v>
      </c>
      <c r="Q29" s="1" t="s">
        <v>40</v>
      </c>
      <c r="R29" s="1">
        <v>35</v>
      </c>
      <c r="S29" s="35">
        <f t="shared" si="0"/>
        <v>1575</v>
      </c>
      <c r="T29" s="5" t="s">
        <v>6</v>
      </c>
      <c r="U29" s="31">
        <f>Feuil1!E17</f>
        <v>46938.073000000004</v>
      </c>
    </row>
    <row r="30" spans="1:24" ht="15">
      <c r="B30" s="273">
        <f>'كشف 1'!B10</f>
        <v>16</v>
      </c>
      <c r="C30" s="6"/>
      <c r="D30" s="7"/>
      <c r="E30" s="8"/>
      <c r="I30" s="27"/>
      <c r="P30">
        <v>4</v>
      </c>
      <c r="Q30" s="1" t="s">
        <v>41</v>
      </c>
      <c r="R30" s="1">
        <v>25</v>
      </c>
      <c r="S30" s="35">
        <f t="shared" si="0"/>
        <v>1125</v>
      </c>
      <c r="T30" s="5" t="s">
        <v>28</v>
      </c>
      <c r="U30" s="31">
        <f>10*INT(U29/10)</f>
        <v>46930</v>
      </c>
    </row>
    <row r="31" spans="1:24" ht="15">
      <c r="B31" s="6"/>
      <c r="C31" s="6"/>
      <c r="D31" s="7"/>
      <c r="E31" s="8"/>
      <c r="I31" s="27"/>
      <c r="P31">
        <v>5</v>
      </c>
      <c r="Q31" s="1" t="s">
        <v>42</v>
      </c>
      <c r="R31" s="1">
        <v>75</v>
      </c>
      <c r="S31" s="35">
        <f t="shared" si="0"/>
        <v>3375</v>
      </c>
      <c r="T31" s="5" t="s">
        <v>7</v>
      </c>
      <c r="U31" s="31">
        <f>U30*12</f>
        <v>563160</v>
      </c>
    </row>
    <row r="32" spans="1:24" ht="15">
      <c r="B32" s="6"/>
      <c r="C32" s="6"/>
      <c r="D32" s="7"/>
      <c r="E32" s="8"/>
      <c r="I32" s="27"/>
      <c r="P32">
        <v>6</v>
      </c>
      <c r="Q32" s="1" t="s">
        <v>43</v>
      </c>
      <c r="R32" s="1">
        <v>105</v>
      </c>
      <c r="S32" s="35">
        <f t="shared" si="0"/>
        <v>4725</v>
      </c>
      <c r="T32" s="5" t="s">
        <v>29</v>
      </c>
      <c r="U32" s="31">
        <f>IF(U31&lt;120000,0,IF(U31&lt;360000,120000,IF(U31&lt;1440000,360000,IF(U31&lt;9999999,1440000,9999999))))</f>
        <v>360000</v>
      </c>
    </row>
    <row r="33" spans="2:21" ht="15">
      <c r="B33" s="6"/>
      <c r="C33" s="6"/>
      <c r="D33" s="7"/>
      <c r="E33" s="8"/>
      <c r="I33" s="27"/>
      <c r="P33">
        <v>7</v>
      </c>
      <c r="Q33" s="1" t="s">
        <v>44</v>
      </c>
      <c r="R33" s="1">
        <v>195</v>
      </c>
      <c r="S33" s="35">
        <f t="shared" si="0"/>
        <v>8775</v>
      </c>
      <c r="T33" s="5" t="s">
        <v>30</v>
      </c>
      <c r="U33" s="31">
        <f>U31-U32</f>
        <v>203160</v>
      </c>
    </row>
    <row r="34" spans="2:21" ht="15">
      <c r="B34" s="6"/>
      <c r="C34" s="6"/>
      <c r="D34" s="7"/>
      <c r="E34" s="8"/>
      <c r="I34" s="27"/>
      <c r="P34">
        <v>8</v>
      </c>
      <c r="Q34" s="1" t="s">
        <v>205</v>
      </c>
      <c r="R34" s="1">
        <v>0</v>
      </c>
      <c r="S34" s="35">
        <f t="shared" si="0"/>
        <v>0</v>
      </c>
      <c r="T34" s="5" t="s">
        <v>8</v>
      </c>
      <c r="U34" s="31">
        <f>IF(U32=0,0,IF(U32=120000,0,IF(U32=360000,48000,IF(U32=1440000,372000,3367999.65))))</f>
        <v>48000</v>
      </c>
    </row>
    <row r="35" spans="2:21" ht="15">
      <c r="B35" s="6"/>
      <c r="C35" s="6"/>
      <c r="D35" s="7"/>
      <c r="E35" s="8"/>
      <c r="I35" s="27"/>
      <c r="P35">
        <v>9</v>
      </c>
      <c r="Q35" s="1" t="s">
        <v>206</v>
      </c>
      <c r="R35" s="1">
        <v>0</v>
      </c>
      <c r="S35" s="35">
        <f t="shared" si="0"/>
        <v>0</v>
      </c>
      <c r="T35" s="5" t="s">
        <v>9</v>
      </c>
      <c r="U35" s="31">
        <f>IF(U31&lt;=120000,0,IF(U31&lt;=360000,0.2,IF(U31&lt;=1440000,0.3,0.35)))</f>
        <v>0.3</v>
      </c>
    </row>
    <row r="36" spans="2:21" ht="15">
      <c r="B36" s="6"/>
      <c r="C36" s="6"/>
      <c r="D36" s="7"/>
      <c r="E36" s="8"/>
      <c r="I36" s="27"/>
      <c r="P36">
        <v>10</v>
      </c>
      <c r="Q36" s="1" t="s">
        <v>45</v>
      </c>
      <c r="R36" s="1">
        <v>145</v>
      </c>
      <c r="S36" s="35">
        <f t="shared" si="0"/>
        <v>6525</v>
      </c>
      <c r="T36" s="5" t="s">
        <v>31</v>
      </c>
      <c r="U36" s="31">
        <f>U35*U33+U34</f>
        <v>108948</v>
      </c>
    </row>
    <row r="37" spans="2:21" ht="15">
      <c r="B37" s="6"/>
      <c r="C37" s="6"/>
      <c r="D37" s="9"/>
      <c r="E37" s="8"/>
      <c r="I37" s="27"/>
      <c r="P37">
        <v>11</v>
      </c>
      <c r="Q37" s="1" t="s">
        <v>46</v>
      </c>
      <c r="R37" s="1">
        <v>255</v>
      </c>
      <c r="S37" s="35">
        <f t="shared" si="0"/>
        <v>11475</v>
      </c>
      <c r="T37" s="5" t="s">
        <v>32</v>
      </c>
      <c r="U37" s="31">
        <f>U36/12</f>
        <v>9079</v>
      </c>
    </row>
    <row r="38" spans="2:21" ht="15">
      <c r="B38" s="8"/>
      <c r="C38" s="8"/>
      <c r="D38" s="8"/>
      <c r="E38" s="8"/>
      <c r="T38" s="5" t="s">
        <v>34</v>
      </c>
      <c r="U38" s="31">
        <f>U37*0.4</f>
        <v>3631.6000000000004</v>
      </c>
    </row>
    <row r="39" spans="2:21" ht="15">
      <c r="T39" s="5" t="s">
        <v>33</v>
      </c>
      <c r="U39" s="31">
        <f>IF(U38&gt;1500,1500,IF(U38&lt;1000,1000,U38))</f>
        <v>1500</v>
      </c>
    </row>
    <row r="40" spans="2:21" ht="15">
      <c r="Q40" s="1"/>
      <c r="R40" s="1"/>
      <c r="T40" s="5"/>
      <c r="U40" s="31">
        <f>U37-U39</f>
        <v>7579</v>
      </c>
    </row>
    <row r="41" spans="2:21" ht="15">
      <c r="Q41" s="1"/>
      <c r="R41" s="1"/>
      <c r="T41" s="5" t="s">
        <v>10</v>
      </c>
      <c r="U41" s="32">
        <f>IF(U40&lt;0,0,U40)</f>
        <v>7579</v>
      </c>
    </row>
    <row r="42" spans="2:21">
      <c r="Q42" s="1"/>
      <c r="R42" s="1"/>
    </row>
    <row r="43" spans="2:21">
      <c r="Q43" s="1"/>
      <c r="R43" s="1"/>
    </row>
    <row r="44" spans="2:21">
      <c r="Q44" s="1"/>
      <c r="R44" s="1"/>
    </row>
    <row r="45" spans="2:21">
      <c r="Q45" s="1"/>
      <c r="R45" s="1"/>
    </row>
    <row r="46" spans="2:21">
      <c r="Q46" s="1"/>
      <c r="R46" s="1"/>
    </row>
    <row r="47" spans="2:21">
      <c r="Q47" s="1"/>
      <c r="R47" s="1"/>
    </row>
    <row r="48" spans="2:21">
      <c r="Q48" s="1"/>
      <c r="R48" s="1"/>
    </row>
    <row r="49" spans="17:18">
      <c r="Q49" s="1"/>
      <c r="R49" s="1"/>
    </row>
  </sheetData>
  <phoneticPr fontId="4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0"/>
  <dimension ref="A1:H26"/>
  <sheetViews>
    <sheetView topLeftCell="A4" workbookViewId="0">
      <selection activeCell="E14" sqref="E14"/>
    </sheetView>
  </sheetViews>
  <sheetFormatPr baseColWidth="10" defaultColWidth="11.42578125" defaultRowHeight="12.75"/>
  <cols>
    <col min="2" max="2" width="19.140625" customWidth="1"/>
    <col min="4" max="4" width="35.5703125" customWidth="1"/>
    <col min="5" max="5" width="17.42578125" customWidth="1"/>
    <col min="6" max="6" width="17.28515625" customWidth="1"/>
    <col min="7" max="7" width="18.28515625" customWidth="1"/>
  </cols>
  <sheetData>
    <row r="1" spans="1:8" ht="18">
      <c r="A1" s="11"/>
      <c r="B1" s="13"/>
      <c r="D1" s="25"/>
      <c r="E1" s="21"/>
      <c r="F1" s="26"/>
    </row>
    <row r="2" spans="1:8" ht="18">
      <c r="A2" s="37"/>
      <c r="B2" s="13"/>
    </row>
    <row r="3" spans="1:8" ht="21">
      <c r="A3" s="38" t="s">
        <v>51</v>
      </c>
      <c r="D3" s="21"/>
      <c r="E3" s="20"/>
      <c r="F3" s="13"/>
    </row>
    <row r="5" spans="1:8" ht="18">
      <c r="A5" s="14" t="s">
        <v>19</v>
      </c>
      <c r="B5" s="23">
        <f>45*Moutaferikate!H2</f>
        <v>26010</v>
      </c>
      <c r="D5" s="22"/>
      <c r="E5" s="20"/>
      <c r="F5" s="13"/>
    </row>
    <row r="6" spans="1:8" ht="21">
      <c r="A6" s="10" t="s">
        <v>20</v>
      </c>
      <c r="B6" s="12">
        <f>45*Moutaferikate!P2</f>
        <v>7785</v>
      </c>
      <c r="D6" s="14" t="s">
        <v>50</v>
      </c>
    </row>
    <row r="7" spans="1:8" ht="15.75">
      <c r="A7" s="14" t="s">
        <v>21</v>
      </c>
      <c r="B7" s="23">
        <f>B5+B6</f>
        <v>33795</v>
      </c>
      <c r="D7" s="14" t="s">
        <v>19</v>
      </c>
      <c r="E7" s="23">
        <f>45*Moutaferikate!H2</f>
        <v>26010</v>
      </c>
    </row>
    <row r="8" spans="1:8" ht="18">
      <c r="A8" s="10" t="s">
        <v>22</v>
      </c>
      <c r="B8" s="12">
        <f>'كشف 1'!D15*'كشف 1'!F19*0.04</f>
        <v>7282.8</v>
      </c>
      <c r="D8" s="10" t="s">
        <v>20</v>
      </c>
      <c r="E8" s="12">
        <f>45*Moutaferikate!P2</f>
        <v>7785</v>
      </c>
      <c r="G8" s="39" t="s">
        <v>53</v>
      </c>
      <c r="H8" s="40" t="s">
        <v>12</v>
      </c>
    </row>
    <row r="9" spans="1:8" ht="15.75">
      <c r="A9" s="10" t="s">
        <v>25</v>
      </c>
      <c r="B9" s="12">
        <f>IF( 'كشف 1'!F17=0,0,IF('كشف 1'!F17&lt;=10,2000,IF('كشف 1'!F17&lt;13,2500,3000)))</f>
        <v>2500</v>
      </c>
      <c r="D9" s="14" t="s">
        <v>21</v>
      </c>
      <c r="E9" s="23">
        <f>E7+E8</f>
        <v>33795</v>
      </c>
      <c r="G9" s="41"/>
      <c r="H9" s="42"/>
    </row>
    <row r="10" spans="1:8" ht="18">
      <c r="A10" s="10" t="s">
        <v>49</v>
      </c>
      <c r="B10" s="36"/>
      <c r="D10" s="10" t="s">
        <v>22</v>
      </c>
      <c r="E10" s="12">
        <f>'كشف 1'!D15*'كشف 1'!F19*0.04</f>
        <v>7282.8</v>
      </c>
      <c r="G10" s="43" t="s">
        <v>54</v>
      </c>
      <c r="H10" s="44" t="s">
        <v>14</v>
      </c>
    </row>
    <row r="11" spans="1:8" ht="15.75">
      <c r="A11" s="10" t="s">
        <v>23</v>
      </c>
      <c r="B11" s="12">
        <f>IF('كشف 1'!F17&lt;=12,B7*0.4,B7*0.45)</f>
        <v>13518</v>
      </c>
      <c r="D11" s="10" t="s">
        <v>25</v>
      </c>
      <c r="E11" s="12">
        <f>IF( 'كشف 1'!F17=0,0,IF('كشف 1'!F17&lt;=10,2000,IF('كشف 1'!F17&lt;13,2500,3000)))</f>
        <v>2500</v>
      </c>
      <c r="G11" s="42"/>
      <c r="H11" s="42"/>
    </row>
    <row r="12" spans="1:8" ht="15.75">
      <c r="A12" s="10" t="s">
        <v>24</v>
      </c>
      <c r="B12" s="12">
        <f>IF('كشف 1'!F17=0,0,IF('كشف 1'!F17=10,2000,IF('كشف 1'!F17&lt;10,2500,1500)))</f>
        <v>1500</v>
      </c>
      <c r="D12" s="10" t="s">
        <v>23</v>
      </c>
      <c r="E12" s="12">
        <f>IF('كشف 1'!F17&lt;=12,Feuil1!E7*0.25,E7*0.3)</f>
        <v>6502.5</v>
      </c>
      <c r="G12" s="43" t="s">
        <v>55</v>
      </c>
      <c r="H12" s="45">
        <v>0</v>
      </c>
    </row>
    <row r="13" spans="1:8" ht="15.75">
      <c r="A13" s="10" t="s">
        <v>48</v>
      </c>
      <c r="B13" s="12">
        <f>Moutaferikate!K27*45</f>
        <v>0</v>
      </c>
      <c r="D13" s="10" t="s">
        <v>24</v>
      </c>
      <c r="E13" s="12">
        <f>IF('كشف 1'!F17=0,0,IF('كشف 1'!F17=10,2000,IF('كشف 1'!F17&lt;10,2500,1500)))</f>
        <v>1500</v>
      </c>
      <c r="G13" s="42"/>
      <c r="H13" s="42"/>
    </row>
    <row r="14" spans="1:8" ht="15.75">
      <c r="A14" s="14" t="s">
        <v>16</v>
      </c>
      <c r="B14" s="23">
        <f>B7+B8+B9+B10+B11+B12+B13</f>
        <v>58595.8</v>
      </c>
      <c r="D14" s="10" t="s">
        <v>48</v>
      </c>
      <c r="E14" s="12">
        <f>Moutaferikate!K27*45</f>
        <v>0</v>
      </c>
      <c r="G14" s="43" t="s">
        <v>56</v>
      </c>
      <c r="H14" s="45">
        <v>0</v>
      </c>
    </row>
    <row r="15" spans="1:8" ht="15.75">
      <c r="A15" s="10" t="s">
        <v>26</v>
      </c>
      <c r="B15" s="12">
        <f>B14*0.09</f>
        <v>5273.6220000000003</v>
      </c>
      <c r="D15" s="14" t="s">
        <v>16</v>
      </c>
      <c r="E15" s="23">
        <f>E9+E10+E11+E12+E13+E14</f>
        <v>51580.3</v>
      </c>
      <c r="G15" s="42"/>
      <c r="H15" s="42"/>
    </row>
    <row r="16" spans="1:8" ht="15.75">
      <c r="A16" s="10" t="s">
        <v>17</v>
      </c>
      <c r="B16" s="12">
        <f>B14-B15</f>
        <v>53322.178</v>
      </c>
      <c r="C16" s="19"/>
      <c r="D16" s="10" t="s">
        <v>26</v>
      </c>
      <c r="E16" s="12">
        <f>E15*0.09</f>
        <v>4642.2269999999999</v>
      </c>
      <c r="G16" s="46" t="s">
        <v>57</v>
      </c>
      <c r="H16" s="47">
        <v>40</v>
      </c>
    </row>
    <row r="17" spans="1:8" ht="15.75">
      <c r="A17" s="10" t="s">
        <v>27</v>
      </c>
      <c r="B17" s="12">
        <f>Moutaferikate!$X$26</f>
        <v>9496</v>
      </c>
      <c r="C17" s="8"/>
      <c r="D17" s="10" t="s">
        <v>17</v>
      </c>
      <c r="E17" s="12">
        <f>E15-E16</f>
        <v>46938.073000000004</v>
      </c>
      <c r="G17" s="42"/>
      <c r="H17" s="42"/>
    </row>
    <row r="18" spans="1:8" ht="18.75">
      <c r="A18" s="10" t="s">
        <v>37</v>
      </c>
      <c r="B18" s="12">
        <f>IF('كشف 1'!G15="نعم",$B$14*0.01,0)</f>
        <v>0</v>
      </c>
      <c r="D18" s="10" t="s">
        <v>27</v>
      </c>
      <c r="E18" s="12">
        <f>Moutaferikate!$U$40</f>
        <v>7579</v>
      </c>
      <c r="G18" s="48" t="s">
        <v>58</v>
      </c>
      <c r="H18" s="49">
        <f>IF(H16="","",(H16/40)*(B7*3)*0.4*0.819)</f>
        <v>33213.725999999995</v>
      </c>
    </row>
    <row r="19" spans="1:8" ht="15.75">
      <c r="A19" s="14" t="s">
        <v>18</v>
      </c>
      <c r="B19" s="23">
        <f>B14-B15-B17-B18</f>
        <v>43826.178</v>
      </c>
      <c r="D19" s="10" t="s">
        <v>37</v>
      </c>
      <c r="E19" s="12">
        <f>IF('كشف 1'!G15="نعم",E15*0.01,0)</f>
        <v>0</v>
      </c>
      <c r="H19" s="15"/>
    </row>
    <row r="20" spans="1:8" ht="15.75">
      <c r="A20" s="14" t="s">
        <v>59</v>
      </c>
      <c r="B20" s="23">
        <f>IF(H12&lt;=5,H12*600,5*600+(H12-5)*300)</f>
        <v>0</v>
      </c>
      <c r="C20" s="23"/>
      <c r="D20" s="14" t="s">
        <v>18</v>
      </c>
      <c r="E20" s="23">
        <f>E15-E16-E18-E19</f>
        <v>39359.073000000004</v>
      </c>
    </row>
    <row r="21" spans="1:8" ht="15.75">
      <c r="A21" s="10" t="s">
        <v>60</v>
      </c>
      <c r="B21" s="12">
        <f>H14*11.25</f>
        <v>0</v>
      </c>
      <c r="D21" s="14" t="s">
        <v>59</v>
      </c>
      <c r="E21" s="23">
        <f>IF(H12&lt;=5,H12*600,5*600+(H12-5)*300)</f>
        <v>0</v>
      </c>
    </row>
    <row r="22" spans="1:8" ht="15.75">
      <c r="A22" s="10" t="s">
        <v>61</v>
      </c>
      <c r="B22" s="12">
        <f>IF(H8="متزوج",IF(H10="ماكثة",800,0),0)</f>
        <v>0</v>
      </c>
      <c r="D22" s="10" t="s">
        <v>60</v>
      </c>
      <c r="E22" s="12">
        <f>H14*11.25</f>
        <v>0</v>
      </c>
    </row>
    <row r="23" spans="1:8" ht="15.75">
      <c r="A23" s="10" t="s">
        <v>62</v>
      </c>
      <c r="B23" s="12">
        <f>'كشف 1'!E12*(B19/30)</f>
        <v>0</v>
      </c>
      <c r="D23" s="10" t="s">
        <v>61</v>
      </c>
      <c r="E23" s="12">
        <f>IF(H8="متزوج",IF(H10="ماكثة",800,0),0)</f>
        <v>0</v>
      </c>
    </row>
    <row r="24" spans="1:8" ht="15.75">
      <c r="A24" s="14" t="s">
        <v>18</v>
      </c>
      <c r="B24" s="23">
        <f>(B19+B20+B21-B23+B22)</f>
        <v>43826.178</v>
      </c>
      <c r="D24" s="10" t="s">
        <v>62</v>
      </c>
      <c r="E24" s="12">
        <f>F5*(B19/30)</f>
        <v>0</v>
      </c>
    </row>
    <row r="25" spans="1:8" ht="15">
      <c r="A25" s="443" t="s">
        <v>52</v>
      </c>
      <c r="B25" s="445">
        <f>B19-E20</f>
        <v>4467.1049999999959</v>
      </c>
      <c r="E25" s="23">
        <f>E20+E21+E23+E24</f>
        <v>39359.073000000004</v>
      </c>
    </row>
    <row r="26" spans="1:8">
      <c r="A26" s="444"/>
      <c r="B26" s="446"/>
    </row>
  </sheetData>
  <mergeCells count="2">
    <mergeCell ref="A25:A26"/>
    <mergeCell ref="B25:B26"/>
  </mergeCells>
  <phoneticPr fontId="4" type="noConversion"/>
  <dataValidations count="9">
    <dataValidation type="decimal" allowBlank="1" showInputMessage="1" showErrorMessage="1" sqref="H16">
      <formula1>0</formula1>
      <formula2>40</formula2>
    </dataValidation>
    <dataValidation type="list" allowBlank="1" showInputMessage="1" showErrorMessage="1" sqref="H10">
      <formula1>tra</formula1>
    </dataValidation>
    <dataValidation type="whole" allowBlank="1" showInputMessage="1" showErrorMessage="1" sqref="H12">
      <formula1>0</formula1>
      <formula2>20</formula2>
    </dataValidation>
    <dataValidation type="list" allowBlank="1" showInputMessage="1" showErrorMessage="1" sqref="H8">
      <formula1>cf</formula1>
    </dataValidation>
    <dataValidation type="list" allowBlank="1" showInputMessage="1" showErrorMessage="1" sqref="F3">
      <formula1>minatec</formula1>
    </dataValidation>
    <dataValidation type="list" allowBlank="1" showInputMessage="1" showErrorMessage="1" sqref="B1">
      <formula1>classe</formula1>
    </dataValidation>
    <dataValidation type="list" allowBlank="1" showInputMessage="1" showErrorMessage="1" sqref="F1">
      <formula1>resp</formula1>
    </dataValidation>
    <dataValidation type="list" allowBlank="1" showInputMessage="1" showErrorMessage="1" sqref="B2">
      <formula1>ech</formula1>
    </dataValidation>
    <dataValidation type="whole" allowBlank="1" showInputMessage="1" showErrorMessage="1" errorTitle="حذاري" error="عدد الأولاد الأكبر من 10 سنوات أقل أو يساوي عدد الأولاد الكلي" sqref="H14:H15">
      <formula1>0</formula1>
      <formula2>H12</formula2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2"/>
  <dimension ref="A1"/>
  <sheetViews>
    <sheetView workbookViewId="0">
      <selection activeCell="G37" sqref="G37"/>
    </sheetView>
  </sheetViews>
  <sheetFormatPr baseColWidth="10"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6"/>
  <dimension ref="A1"/>
  <sheetViews>
    <sheetView workbookViewId="0">
      <selection activeCell="K27" sqref="K27"/>
    </sheetView>
  </sheetViews>
  <sheetFormatPr baseColWidth="10" defaultRowHeight="12.75"/>
  <sheetData/>
  <phoneticPr fontId="4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1"/>
  <dimension ref="A1"/>
  <sheetViews>
    <sheetView rightToLeft="1" topLeftCell="E1" workbookViewId="0">
      <selection activeCell="Q17" sqref="Q17"/>
    </sheetView>
  </sheetViews>
  <sheetFormatPr baseColWidth="10" defaultColWidth="9.140625" defaultRowHeight="12.75"/>
  <sheetData/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"/>
  <dimension ref="A3"/>
  <sheetViews>
    <sheetView rightToLeft="1" workbookViewId="0">
      <selection activeCell="A3" sqref="A3"/>
    </sheetView>
  </sheetViews>
  <sheetFormatPr baseColWidth="10" defaultRowHeight="12.75"/>
  <sheetData>
    <row r="3" spans="1:1" ht="17.25">
      <c r="A3" s="272" t="s">
        <v>239</v>
      </c>
    </row>
  </sheetData>
  <phoneticPr fontId="1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data</vt:lpstr>
      <vt:lpstr>الواجه الخلفية </vt:lpstr>
      <vt:lpstr>كشف 1</vt:lpstr>
      <vt:lpstr>الواجهة الأمامية </vt:lpstr>
      <vt:lpstr>المناصب النوعية </vt:lpstr>
      <vt:lpstr>الإستعلامات </vt:lpstr>
      <vt:lpstr>attestation</vt:lpstr>
      <vt:lpstr>Moutaferikate</vt:lpstr>
      <vt:lpstr>Feuil1</vt:lpstr>
      <vt:lpstr>البيانات</vt:lpstr>
      <vt:lpstr>الرئيسية</vt:lpstr>
      <vt:lpstr>دخول</vt:lpstr>
      <vt:lpstr>Feuil2</vt:lpstr>
      <vt:lpstr>cf</vt:lpstr>
      <vt:lpstr>classe</vt:lpstr>
      <vt:lpstr>data</vt:lpstr>
      <vt:lpstr>ech</vt:lpstr>
      <vt:lpstr>IRG</vt:lpstr>
      <vt:lpstr>minatec</vt:lpstr>
      <vt:lpstr>resp</vt:lpstr>
      <vt:lpstr>tra</vt:lpstr>
      <vt:lpstr>attestation!Zone_d_impression</vt:lpstr>
      <vt:lpstr>'الواجه الخلفية '!Zone_d_impression</vt:lpstr>
      <vt:lpstr>'الواجهة الأمامية '!Zone_d_impression</vt:lpstr>
      <vt:lpstr>'كشف 1'!Zone_d_impression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SIFOUR HOCINE</dc:creator>
  <cp:lastModifiedBy>Edition ULTRA</cp:lastModifiedBy>
  <cp:lastPrinted>2016-07-20T12:39:43Z</cp:lastPrinted>
  <dcterms:created xsi:type="dcterms:W3CDTF">2010-04-01T09:56:20Z</dcterms:created>
  <dcterms:modified xsi:type="dcterms:W3CDTF">2016-08-18T22:54:22Z</dcterms:modified>
</cp:coreProperties>
</file>