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P6" i="1" l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6" i="1"/>
</calcChain>
</file>

<file path=xl/comments1.xml><?xml version="1.0" encoding="utf-8"?>
<comments xmlns="http://schemas.openxmlformats.org/spreadsheetml/2006/main">
  <authors>
    <author>zakhosoft</author>
  </authors>
  <commentList>
    <comment ref="P6" authorId="0">
      <text>
        <r>
          <rPr>
            <b/>
            <sz val="9"/>
            <color indexed="81"/>
            <rFont val="Tahoma"/>
            <family val="2"/>
          </rPr>
          <t>الناتج من ادراج المعادله ليس ما مطلوب والذي تم ادراجه في الخليه ( P3)</t>
        </r>
      </text>
    </comment>
  </commentList>
</comments>
</file>

<file path=xl/sharedStrings.xml><?xml version="1.0" encoding="utf-8"?>
<sst xmlns="http://schemas.openxmlformats.org/spreadsheetml/2006/main" count="22" uniqueCount="22">
  <si>
    <t xml:space="preserve">(0.05 × 75000 = 3750‎) قهوة محمود3في1  كيس اسود 48 كيس 18 غم - </t>
  </si>
  <si>
    <t xml:space="preserve">(0.05 × 35000 = 1750‎) محمود شوكولاته باكيت 12 كيس*20 غم  - </t>
  </si>
  <si>
    <t xml:space="preserve">(0.08 × 12000 = 960‎) زاهي توري تفاح 700مل - </t>
  </si>
  <si>
    <t xml:space="preserve">(0.08 × 12000 = 960‎) زاهي توري فراولة 700مل - </t>
  </si>
  <si>
    <t xml:space="preserve">(0.08 × 9000 = 720‎) زاهي صحون بيروز  750غم - </t>
  </si>
  <si>
    <t xml:space="preserve">(0.5 × 36000 = 18000‎) رز محمود بسمتي كيس 10كغم - </t>
  </si>
  <si>
    <t xml:space="preserve">(0.25 × 18000 = 4500‎) برغل دورو خشن كيس 1 كغم (104) - </t>
  </si>
  <si>
    <t xml:space="preserve">(0.5 × 10000 = 5000‎) برغل بالشعرية التونسا كيس 900غم - </t>
  </si>
  <si>
    <t xml:space="preserve">(0.42 × 12000 = 5040‎) سكر ابيض التونسا كيس 900 غم  - </t>
  </si>
  <si>
    <t xml:space="preserve">(0.08 × 18000 = 1440‎) صابون دوروبنت عسل(6*75غم) - </t>
  </si>
  <si>
    <t xml:space="preserve">(0.13 × 24000 = 3120‎) صابون دوروبنت ليلك حليب(6*140غم) - </t>
  </si>
  <si>
    <t xml:space="preserve">(0.3 × 35000 = 10500‎) زيت التونسا بطل 1لتر  - </t>
  </si>
  <si>
    <t xml:space="preserve">(0.25 × 10000 = 2500‎) زاهي جل وينكس سطل 1750 ملم - </t>
  </si>
  <si>
    <t xml:space="preserve">(0.1 × 75000 = 7500‎) شاي محمود خشن باكيت سوبر اوبه 900غم - </t>
  </si>
  <si>
    <t xml:space="preserve">(0.17 × 60000 = 10200‎) شاي احمد باكيت ممتاز ساده  454غم  - </t>
  </si>
  <si>
    <t xml:space="preserve">(0.33 × 7500 = 2475‎) شعرية التونسا كيس 200 غم - </t>
  </si>
  <si>
    <t xml:space="preserve">(0.2 × 7500 = 1500‎) سباكيتي التونسا كيس 200 غم  - </t>
  </si>
  <si>
    <t xml:space="preserve">(1 × 10000 = 10000‎) عصير اليت برتقال بطل 250مل  - </t>
  </si>
  <si>
    <t xml:space="preserve">(1 × 10000 = 10000‎) عصير اليت عنب بطل 250مل - </t>
  </si>
  <si>
    <t xml:space="preserve">(0.25 × 14000 = 3500‎) كلينس مطبخ  رول سوفا 6 قطعة - </t>
  </si>
  <si>
    <t xml:space="preserve">(0.6 × 15000 = 9000‎) كلينس ميكا مزدوجة كيس 300 سحبة - </t>
  </si>
  <si>
    <t>(0.05 × 75000 = 3750‎)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</si>
</sst>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color theme="1"/>
      <name val="Arial"/>
      <family val="2"/>
      <charset val="178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9"/>
      <color indexed="12"/>
      <name val="MS Sans Serif"/>
    </font>
    <font>
      <sz val="10"/>
      <color theme="1"/>
      <name val="AngsanaUPC"/>
      <family val="1"/>
    </font>
    <font>
      <sz val="11"/>
      <color rgb="FF000000"/>
      <name val="AngsanaUPC"/>
      <family val="1"/>
    </font>
    <font>
      <sz val="9"/>
      <color indexed="12"/>
      <name val="MS Sans Serif"/>
      <family val="2"/>
      <charset val="178"/>
    </font>
    <font>
      <sz val="18"/>
      <color theme="1"/>
      <name val="AngsanaUPC"/>
      <family val="1"/>
    </font>
    <font>
      <b/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43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33" borderId="10" xfId="1" quotePrefix="1" applyNumberFormat="1" applyFont="1" applyFill="1" applyBorder="1" applyAlignment="1" applyProtection="1">
      <alignment vertical="center"/>
    </xf>
    <xf numFmtId="0" fontId="19" fillId="0" borderId="0" xfId="0" applyFont="1"/>
    <xf numFmtId="0" fontId="20" fillId="0" borderId="11" xfId="0" applyFont="1" applyBorder="1" applyAlignment="1">
      <alignment vertical="center" readingOrder="1"/>
    </xf>
    <xf numFmtId="0" fontId="21" fillId="33" borderId="10" xfId="1" quotePrefix="1" applyNumberFormat="1" applyFont="1" applyFill="1" applyBorder="1" applyAlignment="1" applyProtection="1">
      <alignment vertical="center"/>
    </xf>
    <xf numFmtId="0" fontId="22" fillId="0" borderId="0" xfId="0" applyFont="1"/>
  </cellXfs>
  <cellStyles count="43">
    <cellStyle name="20% - تمييز1 2" xfId="20"/>
    <cellStyle name="20% - تمييز2 2" xfId="24"/>
    <cellStyle name="20% - تمييز3 2" xfId="28"/>
    <cellStyle name="20% - تمييز4 2" xfId="32"/>
    <cellStyle name="20% - تمييز5 2" xfId="36"/>
    <cellStyle name="20% - تمييز6 2" xfId="40"/>
    <cellStyle name="40% - تمييز1 2" xfId="21"/>
    <cellStyle name="40% - تمييز2 2" xfId="25"/>
    <cellStyle name="40% - تمييز3 2" xfId="29"/>
    <cellStyle name="40% - تمييز4 2" xfId="33"/>
    <cellStyle name="40% - تمييز5 2" xfId="37"/>
    <cellStyle name="40% - تمييز6 2" xfId="41"/>
    <cellStyle name="60% - تمييز1 2" xfId="22"/>
    <cellStyle name="60% - تمييز2 2" xfId="26"/>
    <cellStyle name="60% - تمييز3 2" xfId="30"/>
    <cellStyle name="60% - تمييز4 2" xfId="34"/>
    <cellStyle name="60% - تمييز5 2" xfId="38"/>
    <cellStyle name="60% - تمييز6 2" xfId="42"/>
    <cellStyle name="Normal" xfId="0" builtinId="0"/>
    <cellStyle name="Normal 2" xfId="1"/>
    <cellStyle name="إخراج 2" xfId="11"/>
    <cellStyle name="إدخال 2" xfId="10"/>
    <cellStyle name="الإجمالي 2" xfId="18"/>
    <cellStyle name="تمييز1 2" xfId="19"/>
    <cellStyle name="تمييز2 2" xfId="23"/>
    <cellStyle name="تمييز3 2" xfId="27"/>
    <cellStyle name="تمييز4 2" xfId="31"/>
    <cellStyle name="تمييز5 2" xfId="35"/>
    <cellStyle name="تمييز6 2" xfId="39"/>
    <cellStyle name="جيد 2" xfId="7"/>
    <cellStyle name="حساب 2" xfId="12"/>
    <cellStyle name="خلية تدقيق 2" xfId="14"/>
    <cellStyle name="خلية مرتبطة 2" xfId="13"/>
    <cellStyle name="سيئ 2" xfId="8"/>
    <cellStyle name="عنوان 1 2" xfId="3"/>
    <cellStyle name="عنوان 2 2" xfId="4"/>
    <cellStyle name="عنوان 3 2" xfId="5"/>
    <cellStyle name="عنوان 4 2" xfId="6"/>
    <cellStyle name="عنوان 5" xfId="2"/>
    <cellStyle name="محايد 2" xfId="9"/>
    <cellStyle name="ملاحظة 2" xfId="16"/>
    <cellStyle name="نص تحذير 2" xfId="15"/>
    <cellStyle name="نص توضيحي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P26"/>
  <sheetViews>
    <sheetView rightToLeft="1" tabSelected="1" workbookViewId="0">
      <selection activeCell="R10" sqref="R10"/>
    </sheetView>
  </sheetViews>
  <sheetFormatPr defaultRowHeight="14.25" x14ac:dyDescent="0.3"/>
  <cols>
    <col min="1" max="1" width="4" customWidth="1"/>
    <col min="2" max="7" width="9.140625" hidden="1" customWidth="1"/>
    <col min="8" max="8" width="51.7109375" customWidth="1"/>
    <col min="9" max="9" width="2.140625" customWidth="1"/>
    <col min="10" max="14" width="9.140625" hidden="1" customWidth="1"/>
    <col min="15" max="15" width="33.85546875" style="2" customWidth="1"/>
    <col min="16" max="16" width="34.7109375" style="2" customWidth="1"/>
  </cols>
  <sheetData>
    <row r="3" spans="8:16" ht="26.25" x14ac:dyDescent="0.55000000000000004">
      <c r="P3" s="5" t="s">
        <v>21</v>
      </c>
    </row>
    <row r="5" spans="8:16" ht="15" thickBot="1" x14ac:dyDescent="0.35"/>
    <row r="6" spans="8:16" ht="17.25" thickBot="1" x14ac:dyDescent="0.25">
      <c r="H6" s="4" t="s">
        <v>0</v>
      </c>
      <c r="O6" s="3" t="str">
        <f>REPLACE($H6,1,(FIND(")",$H6)),"")</f>
        <v xml:space="preserve"> قهوة محمود3في1  كيس اسود 48 كيس 18 غم - </v>
      </c>
      <c r="P6" s="3" t="str">
        <f>SUBSTITUTE(REPLACE($H6,1,(FIND(")",$H6)),""),"-","")</f>
        <v xml:space="preserve"> قهوة محمود3في1  كيس اسود 48 كيس 18 غم  </v>
      </c>
    </row>
    <row r="7" spans="8:16" ht="17.25" thickBot="1" x14ac:dyDescent="0.25">
      <c r="H7" s="1" t="s">
        <v>1</v>
      </c>
      <c r="O7" s="3" t="str">
        <f t="shared" ref="O7:O26" si="0">REPLACE($H7,1,(FIND(")",$H7)),"")</f>
        <v xml:space="preserve"> محمود شوكولاته باكيت 12 كيس*20 غم  - </v>
      </c>
      <c r="P7" s="3"/>
    </row>
    <row r="8" spans="8:16" ht="17.25" thickBot="1" x14ac:dyDescent="0.25">
      <c r="H8" s="1" t="s">
        <v>2</v>
      </c>
      <c r="O8" s="3" t="str">
        <f t="shared" si="0"/>
        <v xml:space="preserve"> زاهي توري تفاح 700مل - </v>
      </c>
      <c r="P8" s="3"/>
    </row>
    <row r="9" spans="8:16" ht="17.25" thickBot="1" x14ac:dyDescent="0.25">
      <c r="H9" s="1" t="s">
        <v>3</v>
      </c>
      <c r="O9" s="3" t="str">
        <f t="shared" si="0"/>
        <v xml:space="preserve"> زاهي توري فراولة 700مل - </v>
      </c>
      <c r="P9" s="3"/>
    </row>
    <row r="10" spans="8:16" ht="17.25" thickBot="1" x14ac:dyDescent="0.25">
      <c r="H10" s="1" t="s">
        <v>4</v>
      </c>
      <c r="O10" s="3" t="str">
        <f t="shared" si="0"/>
        <v xml:space="preserve"> زاهي صحون بيروز  750غم - </v>
      </c>
      <c r="P10" s="3"/>
    </row>
    <row r="11" spans="8:16" ht="17.25" thickBot="1" x14ac:dyDescent="0.25">
      <c r="H11" s="1" t="s">
        <v>5</v>
      </c>
      <c r="O11" s="3" t="str">
        <f t="shared" si="0"/>
        <v xml:space="preserve"> رز محمود بسمتي كيس 10كغم - </v>
      </c>
      <c r="P11" s="3"/>
    </row>
    <row r="12" spans="8:16" ht="17.25" thickBot="1" x14ac:dyDescent="0.25">
      <c r="H12" s="1" t="s">
        <v>6</v>
      </c>
      <c r="O12" s="3" t="str">
        <f t="shared" si="0"/>
        <v xml:space="preserve"> برغل دورو خشن كيس 1 كغم (104) - </v>
      </c>
      <c r="P12" s="3"/>
    </row>
    <row r="13" spans="8:16" ht="17.25" thickBot="1" x14ac:dyDescent="0.25">
      <c r="H13" s="1" t="s">
        <v>7</v>
      </c>
      <c r="O13" s="3" t="str">
        <f t="shared" si="0"/>
        <v xml:space="preserve"> برغل بالشعرية التونسا كيس 900غم - </v>
      </c>
      <c r="P13" s="3"/>
    </row>
    <row r="14" spans="8:16" ht="17.25" thickBot="1" x14ac:dyDescent="0.25">
      <c r="H14" s="1" t="s">
        <v>8</v>
      </c>
      <c r="O14" s="3" t="str">
        <f t="shared" si="0"/>
        <v xml:space="preserve"> سكر ابيض التونسا كيس 900 غم  - </v>
      </c>
      <c r="P14" s="3"/>
    </row>
    <row r="15" spans="8:16" ht="17.25" thickBot="1" x14ac:dyDescent="0.25">
      <c r="H15" s="1" t="s">
        <v>9</v>
      </c>
      <c r="O15" s="3" t="str">
        <f t="shared" si="0"/>
        <v xml:space="preserve"> صابون دوروبنت عسل(6*75غم) - </v>
      </c>
      <c r="P15" s="3"/>
    </row>
    <row r="16" spans="8:16" ht="17.25" thickBot="1" x14ac:dyDescent="0.25">
      <c r="H16" s="1" t="s">
        <v>10</v>
      </c>
      <c r="O16" s="3" t="str">
        <f t="shared" si="0"/>
        <v xml:space="preserve"> صابون دوروبنت ليلك حليب(6*140غم) - </v>
      </c>
      <c r="P16" s="3"/>
    </row>
    <row r="17" spans="8:16" ht="17.25" thickBot="1" x14ac:dyDescent="0.25">
      <c r="H17" s="1" t="s">
        <v>11</v>
      </c>
      <c r="O17" s="3" t="str">
        <f t="shared" si="0"/>
        <v xml:space="preserve"> زيت التونسا بطل 1لتر  - </v>
      </c>
      <c r="P17" s="3"/>
    </row>
    <row r="18" spans="8:16" ht="17.25" thickBot="1" x14ac:dyDescent="0.25">
      <c r="H18" s="1" t="s">
        <v>12</v>
      </c>
      <c r="O18" s="3" t="str">
        <f t="shared" si="0"/>
        <v xml:space="preserve"> زاهي جل وينكس سطل 1750 ملم - </v>
      </c>
      <c r="P18" s="3"/>
    </row>
    <row r="19" spans="8:16" ht="17.25" thickBot="1" x14ac:dyDescent="0.25">
      <c r="H19" s="1" t="s">
        <v>13</v>
      </c>
      <c r="O19" s="3" t="str">
        <f t="shared" si="0"/>
        <v xml:space="preserve"> شاي محمود خشن باكيت سوبر اوبه 900غم - </v>
      </c>
      <c r="P19" s="3"/>
    </row>
    <row r="20" spans="8:16" ht="17.25" thickBot="1" x14ac:dyDescent="0.25">
      <c r="H20" s="1" t="s">
        <v>14</v>
      </c>
      <c r="O20" s="3" t="str">
        <f t="shared" si="0"/>
        <v xml:space="preserve"> شاي احمد باكيت ممتاز ساده  454غم  - </v>
      </c>
      <c r="P20" s="3"/>
    </row>
    <row r="21" spans="8:16" ht="17.25" thickBot="1" x14ac:dyDescent="0.25">
      <c r="H21" s="1" t="s">
        <v>15</v>
      </c>
      <c r="O21" s="3" t="str">
        <f t="shared" si="0"/>
        <v xml:space="preserve"> شعرية التونسا كيس 200 غم - </v>
      </c>
      <c r="P21" s="3"/>
    </row>
    <row r="22" spans="8:16" ht="17.25" thickBot="1" x14ac:dyDescent="0.25">
      <c r="H22" s="1" t="s">
        <v>16</v>
      </c>
      <c r="O22" s="3" t="str">
        <f t="shared" si="0"/>
        <v xml:space="preserve"> سباكيتي التونسا كيس 200 غم  - </v>
      </c>
      <c r="P22" s="3"/>
    </row>
    <row r="23" spans="8:16" ht="17.25" thickBot="1" x14ac:dyDescent="0.25">
      <c r="H23" s="1" t="s">
        <v>17</v>
      </c>
      <c r="O23" s="3" t="str">
        <f t="shared" si="0"/>
        <v xml:space="preserve"> عصير اليت برتقال بطل 250مل  - </v>
      </c>
      <c r="P23" s="3"/>
    </row>
    <row r="24" spans="8:16" ht="17.25" thickBot="1" x14ac:dyDescent="0.25">
      <c r="H24" s="1" t="s">
        <v>18</v>
      </c>
      <c r="O24" s="3" t="str">
        <f t="shared" si="0"/>
        <v xml:space="preserve"> عصير اليت عنب بطل 250مل - </v>
      </c>
      <c r="P24" s="3"/>
    </row>
    <row r="25" spans="8:16" ht="17.25" thickBot="1" x14ac:dyDescent="0.35">
      <c r="H25" s="1" t="s">
        <v>19</v>
      </c>
      <c r="O25" s="3" t="str">
        <f t="shared" si="0"/>
        <v xml:space="preserve"> كلينس مطبخ  رول سوفا 6 قطعة - </v>
      </c>
    </row>
    <row r="26" spans="8:16" ht="17.25" thickBot="1" x14ac:dyDescent="0.35">
      <c r="H26" s="1" t="s">
        <v>20</v>
      </c>
      <c r="O26" s="3" t="str">
        <f t="shared" si="0"/>
        <v xml:space="preserve"> كلينس ميكا مزدوجة كيس 300 سحبة - </v>
      </c>
    </row>
  </sheetData>
  <pageMargins left="0.7" right="0.7" top="0.75" bottom="0.75" header="0.3" footer="0.3"/>
  <pageSetup paperSize="9" orientation="portrait" horizontalDpi="30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zakhosoft</dc:creator>
  <cp:lastModifiedBy>zakhosoft</cp:lastModifiedBy>
  <dcterms:created xsi:type="dcterms:W3CDTF">2016-08-20T21:25:07Z</dcterms:created>
  <dcterms:modified xsi:type="dcterms:W3CDTF">2016-08-22T05:46:27Z</dcterms:modified>
</cp:coreProperties>
</file>