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20" windowHeight="774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O6" i="1" l="1"/>
  <c r="O7" i="1" l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P7" i="1" l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6" i="1"/>
</calcChain>
</file>

<file path=xl/sharedStrings.xml><?xml version="1.0" encoding="utf-8"?>
<sst xmlns="http://schemas.openxmlformats.org/spreadsheetml/2006/main" count="21" uniqueCount="21">
  <si>
    <t xml:space="preserve">(0.05 × 75000 = 3750‎) قهوة محمود3في1  كيس اسود 48 كيس 18 غم - </t>
  </si>
  <si>
    <t xml:space="preserve">(0.05 × 35000 = 1750‎) محمود شوكولاته باكيت 12 كيس*20 غم  - </t>
  </si>
  <si>
    <t xml:space="preserve">(0.08 × 12000 = 960‎) زاهي توري تفاح 700مل - </t>
  </si>
  <si>
    <t xml:space="preserve">(0.08 × 12000 = 960‎) زاهي توري فراولة 700مل - </t>
  </si>
  <si>
    <t xml:space="preserve">(0.08 × 9000 = 720‎) زاهي صحون بيروز  750غم - </t>
  </si>
  <si>
    <t xml:space="preserve">(0.5 × 36000 = 18000‎) رز محمود بسمتي كيس 10كغم - </t>
  </si>
  <si>
    <t xml:space="preserve">(0.25 × 18000 = 4500‎) برغل دورو خشن كيس 1 كغم (104) - </t>
  </si>
  <si>
    <t xml:space="preserve">(0.5 × 10000 = 5000‎) برغل بالشعرية التونسا كيس 900غم - </t>
  </si>
  <si>
    <t xml:space="preserve">(0.42 × 12000 = 5040‎) سكر ابيض التونسا كيس 900 غم  - </t>
  </si>
  <si>
    <t xml:space="preserve">(0.08 × 18000 = 1440‎) صابون دوروبنت عسل(6*75غم) - </t>
  </si>
  <si>
    <t xml:space="preserve">(0.13 × 24000 = 3120‎) صابون دوروبنت ليلك حليب(6*140غم) - </t>
  </si>
  <si>
    <t xml:space="preserve">(0.3 × 35000 = 10500‎) زيت التونسا بطل 1لتر  - </t>
  </si>
  <si>
    <t xml:space="preserve">(0.25 × 10000 = 2500‎) زاهي جل وينكس سطل 1750 ملم - </t>
  </si>
  <si>
    <t xml:space="preserve">(0.1 × 75000 = 7500‎) شاي محمود خشن باكيت سوبر اوبه 900غم - </t>
  </si>
  <si>
    <t xml:space="preserve">(0.17 × 60000 = 10200‎) شاي احمد باكيت ممتاز ساده  454غم  - </t>
  </si>
  <si>
    <t xml:space="preserve">(0.33 × 7500 = 2475‎) شعرية التونسا كيس 200 غم - </t>
  </si>
  <si>
    <t xml:space="preserve">(0.2 × 7500 = 1500‎) سباكيتي التونسا كيس 200 غم  - </t>
  </si>
  <si>
    <t xml:space="preserve">(1 × 10000 = 10000‎) عصير اليت برتقال بطل 250مل  - </t>
  </si>
  <si>
    <t xml:space="preserve">(1 × 10000 = 10000‎) عصير اليت عنب بطل 250مل - </t>
  </si>
  <si>
    <t xml:space="preserve">(0.25 × 14000 = 3500‎) كلينس مطبخ  رول سوفا 6 قطعة - </t>
  </si>
  <si>
    <t xml:space="preserve">(0.6 × 15000 = 9000‎) كلينس ميكا مزدوجة كيس 300 سحبة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</si>
</sst>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color theme="1"/>
      <name val="Arial"/>
      <family val="2"/>
      <charset val="178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12"/>
      <name val="MS Sans Serif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43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10" xfId="1" quotePrefix="1" applyNumberFormat="1" applyFont="1" applyFill="1" applyBorder="1" applyAlignment="1" applyProtection="1">
      <alignment vertical="center"/>
    </xf>
  </cellXfs>
  <cellStyles count="43">
    <cellStyle name="20% - تمييز1 2" xfId="20"/>
    <cellStyle name="20% - تمييز2 2" xfId="24"/>
    <cellStyle name="20% - تمييز3 2" xfId="28"/>
    <cellStyle name="20% - تمييز4 2" xfId="32"/>
    <cellStyle name="20% - تمييز5 2" xfId="36"/>
    <cellStyle name="20% - تمييز6 2" xfId="40"/>
    <cellStyle name="40% - تمييز1 2" xfId="21"/>
    <cellStyle name="40% - تمييز2 2" xfId="25"/>
    <cellStyle name="40% - تمييز3 2" xfId="29"/>
    <cellStyle name="40% - تمييز4 2" xfId="33"/>
    <cellStyle name="40% - تمييز5 2" xfId="37"/>
    <cellStyle name="40% - تمييز6 2" xfId="41"/>
    <cellStyle name="60% - تمييز1 2" xfId="22"/>
    <cellStyle name="60% - تمييز2 2" xfId="26"/>
    <cellStyle name="60% - تمييز3 2" xfId="30"/>
    <cellStyle name="60% - تمييز4 2" xfId="34"/>
    <cellStyle name="60% - تمييز5 2" xfId="38"/>
    <cellStyle name="60% - تمييز6 2" xfId="42"/>
    <cellStyle name="Normal" xfId="0" builtinId="0"/>
    <cellStyle name="Normal 2" xfId="1"/>
    <cellStyle name="إخراج 2" xfId="11"/>
    <cellStyle name="إدخال 2" xfId="10"/>
    <cellStyle name="الإجمالي 2" xfId="18"/>
    <cellStyle name="تمييز1 2" xfId="19"/>
    <cellStyle name="تمييز2 2" xfId="23"/>
    <cellStyle name="تمييز3 2" xfId="27"/>
    <cellStyle name="تمييز4 2" xfId="31"/>
    <cellStyle name="تمييز5 2" xfId="35"/>
    <cellStyle name="تمييز6 2" xfId="39"/>
    <cellStyle name="جيد 2" xfId="7"/>
    <cellStyle name="حساب 2" xfId="12"/>
    <cellStyle name="خلية تدقيق 2" xfId="14"/>
    <cellStyle name="خلية مرتبطة 2" xfId="13"/>
    <cellStyle name="سيئ 2" xfId="8"/>
    <cellStyle name="عنوان 1 2" xfId="3"/>
    <cellStyle name="عنوان 2 2" xfId="4"/>
    <cellStyle name="عنوان 3 2" xfId="5"/>
    <cellStyle name="عنوان 4 2" xfId="6"/>
    <cellStyle name="عنوان 5" xfId="2"/>
    <cellStyle name="محايد 2" xfId="9"/>
    <cellStyle name="ملاحظة 2" xfId="16"/>
    <cellStyle name="نص تحذير 2" xfId="15"/>
    <cellStyle name="نص توضيحي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P26"/>
  <sheetViews>
    <sheetView rightToLeft="1" tabSelected="1" workbookViewId="0">
      <selection activeCell="H4" sqref="H4"/>
    </sheetView>
  </sheetViews>
  <sheetFormatPr defaultRowHeight="12.5" x14ac:dyDescent="0.25"/>
  <cols>
    <col min="1" max="1" width="4" customWidth="1"/>
    <col min="2" max="7" width="9.1796875" hidden="1" customWidth="1"/>
    <col min="8" max="8" width="51.7265625" customWidth="1"/>
    <col min="9" max="9" width="2.1796875" customWidth="1"/>
    <col min="10" max="14" width="9.1796875" hidden="1" customWidth="1"/>
    <col min="15" max="15" width="31.26953125" customWidth="1"/>
    <col min="16" max="16" width="23.81640625" customWidth="1"/>
  </cols>
  <sheetData>
    <row r="6" spans="8:16" ht="13" x14ac:dyDescent="0.25">
      <c r="H6" s="1" t="s">
        <v>0</v>
      </c>
      <c r="O6" t="str">
        <f>SUBSTITUTE(REPLACE($H6,1,(FIND(")",$H6)),""),"-","")</f>
        <v xml:space="preserve"> قهوة محمود3في1  كيس اسود 48 كيس 18 غم  </v>
      </c>
      <c r="P6" t="str">
        <f>REPLACE($H6,(FIND(")",$H6)+1),LEN($H6)-(FIND(")",$H6)+1),"")</f>
        <v xml:space="preserve">(0.05 × 75000 = 3750‎) </v>
      </c>
    </row>
    <row r="7" spans="8:16" ht="13" x14ac:dyDescent="0.25">
      <c r="H7" s="1" t="s">
        <v>1</v>
      </c>
      <c r="O7" t="str">
        <f t="shared" ref="O7:O22" si="0">SUBSTITUTE(REPLACE($H7,1,(FIND(")",$H7)),""),"-","")</f>
        <v xml:space="preserve"> محمود شوكولاته باكيت 12 كيس*20 غم   </v>
      </c>
      <c r="P7" t="str">
        <f t="shared" ref="P7:P21" si="1">REPLACE($H7,(FIND(")",$H7)+1),LEN($H7)-(FIND(")",$H7)+1),"")</f>
        <v xml:space="preserve">(0.05 × 35000 = 1750‎) </v>
      </c>
    </row>
    <row r="8" spans="8:16" ht="13" x14ac:dyDescent="0.25">
      <c r="H8" s="1" t="s">
        <v>2</v>
      </c>
      <c r="O8" t="str">
        <f t="shared" si="0"/>
        <v xml:space="preserve"> زاهي توري تفاح 700مل  </v>
      </c>
      <c r="P8" t="str">
        <f t="shared" si="1"/>
        <v xml:space="preserve">(0.08 × 12000 = 960‎) </v>
      </c>
    </row>
    <row r="9" spans="8:16" ht="13" x14ac:dyDescent="0.25">
      <c r="H9" s="1" t="s">
        <v>3</v>
      </c>
      <c r="O9" t="str">
        <f t="shared" si="0"/>
        <v xml:space="preserve"> زاهي توري فراولة 700مل  </v>
      </c>
      <c r="P9" t="str">
        <f t="shared" si="1"/>
        <v xml:space="preserve">(0.08 × 12000 = 960‎) </v>
      </c>
    </row>
    <row r="10" spans="8:16" ht="13" x14ac:dyDescent="0.25">
      <c r="H10" s="1" t="s">
        <v>4</v>
      </c>
      <c r="O10" t="str">
        <f t="shared" si="0"/>
        <v xml:space="preserve"> زاهي صحون بيروز  750غم  </v>
      </c>
      <c r="P10" t="str">
        <f t="shared" si="1"/>
        <v xml:space="preserve">(0.08 × 9000 = 720‎) </v>
      </c>
    </row>
    <row r="11" spans="8:16" ht="13" x14ac:dyDescent="0.25">
      <c r="H11" s="1" t="s">
        <v>5</v>
      </c>
      <c r="O11" t="str">
        <f t="shared" si="0"/>
        <v xml:space="preserve"> رز محمود بسمتي كيس 10كغم  </v>
      </c>
      <c r="P11" t="str">
        <f t="shared" si="1"/>
        <v xml:space="preserve">(0.5 × 36000 = 18000‎) </v>
      </c>
    </row>
    <row r="12" spans="8:16" ht="13" x14ac:dyDescent="0.25">
      <c r="H12" s="1" t="s">
        <v>6</v>
      </c>
      <c r="O12" t="str">
        <f t="shared" si="0"/>
        <v xml:space="preserve"> برغل دورو خشن كيس 1 كغم (104)  </v>
      </c>
      <c r="P12" t="str">
        <f t="shared" si="1"/>
        <v xml:space="preserve">(0.25 × 18000 = 4500‎) </v>
      </c>
    </row>
    <row r="13" spans="8:16" ht="13" x14ac:dyDescent="0.25">
      <c r="H13" s="1" t="s">
        <v>7</v>
      </c>
      <c r="O13" t="str">
        <f t="shared" si="0"/>
        <v xml:space="preserve"> برغل بالشعرية التونسا كيس 900غم  </v>
      </c>
      <c r="P13" t="str">
        <f t="shared" si="1"/>
        <v xml:space="preserve">(0.5 × 10000 = 5000‎) </v>
      </c>
    </row>
    <row r="14" spans="8:16" ht="13" x14ac:dyDescent="0.25">
      <c r="H14" s="1" t="s">
        <v>8</v>
      </c>
      <c r="O14" t="str">
        <f t="shared" si="0"/>
        <v xml:space="preserve"> سكر ابيض التونسا كيس 900 غم   </v>
      </c>
      <c r="P14" t="str">
        <f t="shared" si="1"/>
        <v xml:space="preserve">(0.42 × 12000 = 5040‎) </v>
      </c>
    </row>
    <row r="15" spans="8:16" ht="13" x14ac:dyDescent="0.25">
      <c r="H15" s="1" t="s">
        <v>9</v>
      </c>
      <c r="O15" t="str">
        <f t="shared" si="0"/>
        <v xml:space="preserve"> صابون دوروبنت عسل(6*75غم)  </v>
      </c>
      <c r="P15" t="str">
        <f t="shared" si="1"/>
        <v xml:space="preserve">(0.08 × 18000 = 1440‎) </v>
      </c>
    </row>
    <row r="16" spans="8:16" ht="13" x14ac:dyDescent="0.25">
      <c r="H16" s="1" t="s">
        <v>10</v>
      </c>
      <c r="O16" t="str">
        <f t="shared" si="0"/>
        <v xml:space="preserve"> صابون دوروبنت ليلك حليب(6*140غم)  </v>
      </c>
      <c r="P16" t="str">
        <f t="shared" si="1"/>
        <v xml:space="preserve">(0.13 × 24000 = 3120‎) </v>
      </c>
    </row>
    <row r="17" spans="8:16" ht="13" x14ac:dyDescent="0.25">
      <c r="H17" s="1" t="s">
        <v>11</v>
      </c>
      <c r="O17" t="str">
        <f t="shared" si="0"/>
        <v xml:space="preserve"> زيت التونسا بطل 1لتر   </v>
      </c>
      <c r="P17" t="str">
        <f t="shared" si="1"/>
        <v xml:space="preserve">(0.3 × 35000 = 10500‎) </v>
      </c>
    </row>
    <row r="18" spans="8:16" ht="13" x14ac:dyDescent="0.25">
      <c r="H18" s="1" t="s">
        <v>12</v>
      </c>
      <c r="O18" t="str">
        <f t="shared" si="0"/>
        <v xml:space="preserve"> زاهي جل وينكس سطل 1750 ملم  </v>
      </c>
      <c r="P18" t="str">
        <f t="shared" si="1"/>
        <v xml:space="preserve">(0.25 × 10000 = 2500‎) </v>
      </c>
    </row>
    <row r="19" spans="8:16" ht="13" x14ac:dyDescent="0.25">
      <c r="H19" s="1" t="s">
        <v>13</v>
      </c>
      <c r="O19" t="str">
        <f t="shared" si="0"/>
        <v xml:space="preserve"> شاي محمود خشن باكيت سوبر اوبه 900غم  </v>
      </c>
      <c r="P19" t="str">
        <f t="shared" si="1"/>
        <v xml:space="preserve">(0.1 × 75000 = 7500‎) </v>
      </c>
    </row>
    <row r="20" spans="8:16" ht="13" x14ac:dyDescent="0.25">
      <c r="H20" s="1" t="s">
        <v>14</v>
      </c>
      <c r="O20" t="str">
        <f t="shared" si="0"/>
        <v xml:space="preserve"> شاي احمد باكيت ممتاز ساده  454غم   </v>
      </c>
      <c r="P20" t="str">
        <f t="shared" si="1"/>
        <v xml:space="preserve">(0.17 × 60000 = 10200‎) </v>
      </c>
    </row>
    <row r="21" spans="8:16" ht="13" x14ac:dyDescent="0.25">
      <c r="H21" s="1" t="s">
        <v>15</v>
      </c>
      <c r="O21" t="str">
        <f t="shared" si="0"/>
        <v xml:space="preserve"> شعرية التونسا كيس 200 غم  </v>
      </c>
      <c r="P21" t="str">
        <f t="shared" si="1"/>
        <v xml:space="preserve">(0.33 × 7500 = 2475‎) </v>
      </c>
    </row>
    <row r="22" spans="8:16" ht="13" x14ac:dyDescent="0.25">
      <c r="H22" s="1" t="s">
        <v>16</v>
      </c>
      <c r="O22" t="str">
        <f t="shared" si="0"/>
        <v xml:space="preserve"> سباكيتي التونسا كيس 200 غم   </v>
      </c>
    </row>
    <row r="23" spans="8:16" ht="13" x14ac:dyDescent="0.25">
      <c r="H23" s="1" t="s">
        <v>17</v>
      </c>
    </row>
    <row r="24" spans="8:16" ht="13" x14ac:dyDescent="0.25">
      <c r="H24" s="1" t="s">
        <v>18</v>
      </c>
    </row>
    <row r="25" spans="8:16" ht="13" x14ac:dyDescent="0.25">
      <c r="H25" s="1" t="s">
        <v>19</v>
      </c>
    </row>
    <row r="26" spans="8:16" ht="13" x14ac:dyDescent="0.25">
      <c r="H26" s="1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zakhosoft</dc:creator>
  <cp:lastModifiedBy>User</cp:lastModifiedBy>
  <dcterms:created xsi:type="dcterms:W3CDTF">2016-08-20T21:25:07Z</dcterms:created>
  <dcterms:modified xsi:type="dcterms:W3CDTF">2016-08-22T05:58:11Z</dcterms:modified>
</cp:coreProperties>
</file>