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sama.osama-PC\Desktop\"/>
    </mc:Choice>
  </mc:AlternateContent>
  <bookViews>
    <workbookView xWindow="0" yWindow="0" windowWidth="20490" windowHeight="7755"/>
  </bookViews>
  <sheets>
    <sheet name="sheet1" sheetId="3" r:id="rId1"/>
    <sheet name="Sheet2" sheetId="4" r:id="rId2"/>
  </sheets>
  <definedNames>
    <definedName name="_xlnm.Print_Area" localSheetId="0">sheet1!$B$2:$O$26</definedName>
    <definedName name="valuevx">42.314159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5" i="3" l="1"/>
  <c r="O25" i="3"/>
  <c r="N14" i="3"/>
  <c r="N15" i="3"/>
  <c r="N16" i="3"/>
  <c r="N17" i="3"/>
  <c r="N18" i="3"/>
  <c r="N19" i="3"/>
  <c r="N20" i="3"/>
  <c r="N21" i="3"/>
  <c r="N22" i="3"/>
  <c r="N23" i="3"/>
  <c r="N24" i="3"/>
  <c r="N13" i="3"/>
  <c r="O13" i="3" s="1"/>
  <c r="N26" i="3" l="1"/>
  <c r="O15" i="3"/>
  <c r="O14" i="3"/>
  <c r="O16" i="3" l="1"/>
  <c r="G4" i="3" l="1"/>
  <c r="O17" i="3"/>
  <c r="O18" i="3" l="1"/>
  <c r="G5" i="3"/>
  <c r="O19" i="3" l="1"/>
  <c r="O20" i="3" l="1"/>
  <c r="G6" i="3"/>
  <c r="O21" i="3" l="1"/>
  <c r="O22" i="3" l="1"/>
  <c r="G7" i="3"/>
  <c r="O23" i="3" l="1"/>
  <c r="O24" i="3" l="1"/>
  <c r="C6" i="3" l="1"/>
  <c r="C8" i="3" l="1"/>
  <c r="F5" i="3"/>
  <c r="F6" i="3"/>
  <c r="G8" i="3"/>
  <c r="F8" i="3" s="1"/>
  <c r="F7" i="3"/>
  <c r="F4" i="3"/>
</calcChain>
</file>

<file path=xl/sharedStrings.xml><?xml version="1.0" encoding="utf-8"?>
<sst xmlns="http://schemas.openxmlformats.org/spreadsheetml/2006/main" count="73" uniqueCount="38">
  <si>
    <t>description</t>
  </si>
  <si>
    <t>Difference</t>
  </si>
  <si>
    <t>CUSTOMER</t>
  </si>
  <si>
    <t>ROUTE</t>
  </si>
  <si>
    <t>PK-IZ</t>
  </si>
  <si>
    <t>SABIC CROSS COUNTRY</t>
  </si>
  <si>
    <t xml:space="preserve">CHEMANOL LOCAL </t>
  </si>
  <si>
    <t>IPD FROM DMM PORT</t>
  </si>
  <si>
    <t xml:space="preserve">SADARA PLANT </t>
  </si>
  <si>
    <t>U SADDLE-BREAKBULK</t>
  </si>
  <si>
    <t>BREAKBULK</t>
  </si>
  <si>
    <t>CONTAINERS</t>
  </si>
  <si>
    <t>PLANT SWITCHER</t>
  </si>
  <si>
    <t>EMPTY</t>
  </si>
  <si>
    <t>FULL BOX</t>
  </si>
  <si>
    <t>RIYADH</t>
  </si>
  <si>
    <t>DHURMA</t>
  </si>
  <si>
    <t>JIZAN</t>
  </si>
  <si>
    <t>RABIGH</t>
  </si>
  <si>
    <t>DAMMAM</t>
  </si>
  <si>
    <t>JUBAIL</t>
  </si>
  <si>
    <t>RAS AL KHAIR</t>
  </si>
  <si>
    <t>COLLECTION</t>
  </si>
  <si>
    <t xml:space="preserve">Total </t>
  </si>
  <si>
    <t>Total amount</t>
  </si>
  <si>
    <t>ssss
ssss</t>
  </si>
  <si>
    <t>AVAILABLE 
TRUCKS IN PARKING</t>
  </si>
  <si>
    <t>EXPECTED 
TRUCKS 
TO ARRIVE</t>
  </si>
  <si>
    <t>TRUCKS
 IN LSC</t>
  </si>
  <si>
    <t>EXPECTED TO BE
 RELEASED 
FROM LSC</t>
  </si>
  <si>
    <t>TRUCKS ALLOCATED
 TO DRIVERS 
FROM VACATION/SICK
 LEAVE,ECT</t>
  </si>
  <si>
    <t xml:space="preserve">TOTAL TRUCKS
 NEEDED TO
 BE HIRES </t>
  </si>
  <si>
    <t>TOTAL TRUCKS
 REQUIRED</t>
  </si>
  <si>
    <t>QAUANTITY TO 
BE ACHIEVED</t>
  </si>
  <si>
    <t>SN</t>
  </si>
  <si>
    <t>EXCESS TRUCKS 
TO BE ALLOCATED 
TO OTHER PROJECTS</t>
  </si>
  <si>
    <t>A</t>
  </si>
  <si>
    <t>CATEGORY TRUCKS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</si>
</sst>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$&quot;#,##0_);[Red]\(&quot;$&quot;#,##0\)"/>
    <numFmt numFmtId="8" formatCode="&quot;$&quot;#,##0.00_);[Red]\(&quot;$&quot;#,##0.00\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4" tint="0.79998168889431442"/>
      <name val="Arial"/>
      <family val="2"/>
    </font>
    <font>
      <sz val="11"/>
      <color theme="4" tint="-0.249977111117893"/>
      <name val="Arial"/>
      <family val="2"/>
    </font>
    <font>
      <b/>
      <sz val="11"/>
      <color theme="4" tint="-0.249977111117893"/>
      <name val="Arial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  <font>
      <b/>
      <sz val="12"/>
      <color theme="4" tint="-0.249977111117893"/>
      <name val="Arial"/>
      <family val="2"/>
    </font>
    <font>
      <b/>
      <sz val="12"/>
      <color theme="0"/>
      <name val="Arial"/>
      <family val="2"/>
    </font>
    <font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8"/>
      <color theme="1"/>
      <name val="Arial Narrow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 tint="0.79998168889431442"/>
      </bottom>
      <diagonal/>
    </border>
    <border>
      <left/>
      <right/>
      <top style="thick">
        <color theme="4" tint="0.79998168889431442"/>
      </top>
      <bottom style="thick">
        <color theme="4" tint="0.79998168889431442"/>
      </bottom>
      <diagonal/>
    </border>
    <border>
      <left/>
      <right/>
      <top style="thick">
        <color theme="4" tint="0.79998168889431442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hair">
        <color theme="4"/>
      </left>
      <right/>
      <top/>
      <bottom style="hair">
        <color theme="4"/>
      </bottom>
      <diagonal/>
    </border>
    <border>
      <left/>
      <right/>
      <top/>
      <bottom style="hair">
        <color theme="4"/>
      </bottom>
      <diagonal/>
    </border>
    <border>
      <left/>
      <right/>
      <top style="hair">
        <color theme="4"/>
      </top>
      <bottom style="hair">
        <color theme="4"/>
      </bottom>
      <diagonal/>
    </border>
    <border>
      <left/>
      <right/>
      <top style="double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theme="4"/>
      </left>
      <right/>
      <top style="hair">
        <color theme="4"/>
      </top>
      <bottom style="hair">
        <color theme="4"/>
      </bottom>
      <diagonal/>
    </border>
  </borders>
  <cellStyleXfs count="2">
    <xf numFmtId="0" fontId="0" fillId="0" borderId="0"/>
    <xf numFmtId="0" fontId="9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3" borderId="0" xfId="0" applyFont="1" applyFill="1" applyAlignment="1">
      <alignment vertical="center"/>
    </xf>
    <xf numFmtId="0" fontId="1" fillId="5" borderId="0" xfId="0" applyFont="1" applyFill="1" applyAlignment="1">
      <alignment vertical="center"/>
    </xf>
    <xf numFmtId="0" fontId="3" fillId="5" borderId="0" xfId="0" applyFont="1" applyFill="1" applyAlignment="1">
      <alignment horizontal="left" vertical="center" indent="1"/>
    </xf>
    <xf numFmtId="0" fontId="3" fillId="5" borderId="0" xfId="0" applyFont="1" applyFill="1" applyAlignment="1">
      <alignment horizontal="right" vertical="center" indent="1"/>
    </xf>
    <xf numFmtId="0" fontId="1" fillId="9" borderId="0" xfId="0" applyFont="1" applyFill="1" applyAlignment="1">
      <alignment vertical="center"/>
    </xf>
    <xf numFmtId="9" fontId="6" fillId="2" borderId="1" xfId="0" applyNumberFormat="1" applyFont="1" applyFill="1" applyBorder="1" applyAlignment="1">
      <alignment horizontal="center" vertical="center"/>
    </xf>
    <xf numFmtId="9" fontId="6" fillId="4" borderId="2" xfId="0" applyNumberFormat="1" applyFont="1" applyFill="1" applyBorder="1" applyAlignment="1">
      <alignment horizontal="center" vertical="center"/>
    </xf>
    <xf numFmtId="9" fontId="6" fillId="10" borderId="2" xfId="0" applyNumberFormat="1" applyFont="1" applyFill="1" applyBorder="1" applyAlignment="1">
      <alignment horizontal="center" vertical="center"/>
    </xf>
    <xf numFmtId="9" fontId="6" fillId="11" borderId="3" xfId="0" applyNumberFormat="1" applyFont="1" applyFill="1" applyBorder="1" applyAlignment="1">
      <alignment horizontal="center" vertical="center"/>
    </xf>
    <xf numFmtId="0" fontId="6" fillId="9" borderId="0" xfId="0" applyFont="1" applyFill="1" applyAlignment="1">
      <alignment horizontal="center" vertical="center"/>
    </xf>
    <xf numFmtId="8" fontId="8" fillId="2" borderId="0" xfId="0" applyNumberFormat="1" applyFont="1" applyFill="1" applyBorder="1" applyAlignment="1">
      <alignment horizontal="center" vertical="center"/>
    </xf>
    <xf numFmtId="8" fontId="7" fillId="3" borderId="4" xfId="0" applyNumberFormat="1" applyFont="1" applyFill="1" applyBorder="1" applyAlignment="1">
      <alignment horizontal="center" vertical="center"/>
    </xf>
    <xf numFmtId="0" fontId="6" fillId="9" borderId="0" xfId="0" applyFont="1" applyFill="1" applyAlignment="1">
      <alignment horizontal="center"/>
    </xf>
    <xf numFmtId="0" fontId="5" fillId="2" borderId="0" xfId="0" applyFont="1" applyFill="1" applyAlignment="1">
      <alignment horizontal="left" vertical="center" indent="1"/>
    </xf>
    <xf numFmtId="0" fontId="5" fillId="2" borderId="0" xfId="0" applyFont="1" applyFill="1" applyAlignment="1">
      <alignment horizontal="left" vertical="center"/>
    </xf>
    <xf numFmtId="0" fontId="1" fillId="2" borderId="0" xfId="0" applyFont="1" applyFill="1" applyAlignment="1">
      <alignment vertical="center"/>
    </xf>
    <xf numFmtId="38" fontId="3" fillId="6" borderId="1" xfId="0" applyNumberFormat="1" applyFont="1" applyFill="1" applyBorder="1" applyAlignment="1">
      <alignment horizontal="right" vertical="center"/>
    </xf>
    <xf numFmtId="0" fontId="3" fillId="5" borderId="8" xfId="0" applyFont="1" applyFill="1" applyBorder="1"/>
    <xf numFmtId="0" fontId="3" fillId="5" borderId="8" xfId="0" applyFont="1" applyFill="1" applyBorder="1" applyAlignment="1">
      <alignment horizontal="left" indent="1"/>
    </xf>
    <xf numFmtId="8" fontId="7" fillId="6" borderId="0" xfId="0" applyNumberFormat="1" applyFont="1" applyFill="1" applyBorder="1" applyAlignment="1">
      <alignment horizontal="center" vertical="center"/>
    </xf>
    <xf numFmtId="0" fontId="1" fillId="3" borderId="6" xfId="0" applyFont="1" applyFill="1" applyBorder="1" applyAlignment="1">
      <alignment vertical="center"/>
    </xf>
    <xf numFmtId="0" fontId="1" fillId="3" borderId="7" xfId="0" applyFont="1" applyFill="1" applyBorder="1" applyAlignment="1">
      <alignment vertical="center"/>
    </xf>
    <xf numFmtId="9" fontId="6" fillId="12" borderId="3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 wrapText="1"/>
    </xf>
    <xf numFmtId="0" fontId="2" fillId="7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6" fontId="4" fillId="5" borderId="0" xfId="0" applyNumberFormat="1" applyFont="1" applyFill="1" applyAlignment="1">
      <alignment horizontal="center" vertical="center"/>
    </xf>
    <xf numFmtId="0" fontId="0" fillId="0" borderId="0" xfId="0" applyAlignment="1">
      <alignment wrapText="1"/>
    </xf>
    <xf numFmtId="0" fontId="3" fillId="5" borderId="9" xfId="0" applyFont="1" applyFill="1" applyBorder="1" applyAlignment="1">
      <alignment horizontal="left" vertical="center" wrapText="1"/>
    </xf>
    <xf numFmtId="0" fontId="3" fillId="5" borderId="9" xfId="0" applyFont="1" applyFill="1" applyBorder="1" applyAlignment="1">
      <alignment horizontal="left" vertical="center" wrapText="1" indent="2"/>
    </xf>
    <xf numFmtId="0" fontId="3" fillId="5" borderId="9" xfId="0" applyFont="1" applyFill="1" applyBorder="1" applyAlignment="1">
      <alignment horizontal="left" vertical="center"/>
    </xf>
    <xf numFmtId="0" fontId="10" fillId="3" borderId="9" xfId="1" applyFont="1" applyFill="1" applyBorder="1" applyAlignment="1">
      <alignment horizontal="center" vertical="center" wrapText="1"/>
    </xf>
    <xf numFmtId="4" fontId="1" fillId="3" borderId="5" xfId="0" applyNumberFormat="1" applyFont="1" applyFill="1" applyBorder="1" applyAlignment="1">
      <alignment horizontal="left" vertical="center" indent="2"/>
    </xf>
    <xf numFmtId="4" fontId="1" fillId="3" borderId="10" xfId="0" applyNumberFormat="1" applyFont="1" applyFill="1" applyBorder="1" applyAlignment="1">
      <alignment horizontal="left" vertical="center" indent="2"/>
    </xf>
    <xf numFmtId="0" fontId="3" fillId="5" borderId="0" xfId="0" applyFont="1" applyFill="1" applyBorder="1"/>
    <xf numFmtId="0" fontId="4" fillId="5" borderId="0" xfId="0" applyFont="1" applyFill="1" applyBorder="1" applyAlignment="1">
      <alignment horizontal="right" vertical="center"/>
    </xf>
    <xf numFmtId="4" fontId="1" fillId="3" borderId="9" xfId="0" applyNumberFormat="1" applyFont="1" applyFill="1" applyBorder="1" applyAlignment="1">
      <alignment horizontal="left" vertical="center" indent="2"/>
    </xf>
    <xf numFmtId="0" fontId="1" fillId="3" borderId="9" xfId="0" applyFont="1" applyFill="1" applyBorder="1" applyAlignment="1">
      <alignment horizontal="center" vertical="center"/>
    </xf>
    <xf numFmtId="4" fontId="1" fillId="3" borderId="9" xfId="0" applyNumberFormat="1" applyFont="1" applyFill="1" applyBorder="1" applyAlignment="1">
      <alignment horizontal="right" vertical="center" indent="2"/>
    </xf>
    <xf numFmtId="4" fontId="12" fillId="0" borderId="9" xfId="0" applyNumberFormat="1" applyFont="1" applyBorder="1"/>
    <xf numFmtId="0" fontId="13" fillId="8" borderId="9" xfId="0" applyFont="1" applyFill="1" applyBorder="1"/>
    <xf numFmtId="0" fontId="1" fillId="3" borderId="9" xfId="0" applyFont="1" applyFill="1" applyBorder="1" applyAlignment="1">
      <alignment horizontal="left" vertical="center"/>
    </xf>
    <xf numFmtId="0" fontId="1" fillId="3" borderId="9" xfId="0" applyFont="1" applyFill="1" applyBorder="1" applyAlignment="1">
      <alignment vertical="center"/>
    </xf>
    <xf numFmtId="0" fontId="4" fillId="5" borderId="0" xfId="0" applyNumberFormat="1" applyFont="1" applyFill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089800759234787"/>
          <c:y val="8.5217501909195484E-2"/>
          <c:w val="0.66100586936118755"/>
          <c:h val="0.71453123635612947"/>
        </c:manualLayout>
      </c:layout>
      <c:doughnutChart>
        <c:varyColors val="1"/>
        <c:ser>
          <c:idx val="0"/>
          <c:order val="0"/>
          <c:spPr>
            <a:ln>
              <a:noFill/>
            </a:ln>
          </c:spPr>
          <c:dPt>
            <c:idx val="0"/>
            <c:bubble3D val="0"/>
            <c:spPr>
              <a:solidFill>
                <a:schemeClr val="accent1"/>
              </a:solidFill>
              <a:ln w="19050"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noFill/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noFill/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noFill/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sheet1!$D$4:$D$8</c:f>
              <c:strCache>
                <c:ptCount val="5"/>
                <c:pt idx="0">
                  <c:v>PK-IZ</c:v>
                </c:pt>
                <c:pt idx="1">
                  <c:v>SABIC CROSS COUNTRY</c:v>
                </c:pt>
                <c:pt idx="2">
                  <c:v>CHEMANOL LOCAL </c:v>
                </c:pt>
                <c:pt idx="3">
                  <c:v>IPD FROM DMM PORT</c:v>
                </c:pt>
                <c:pt idx="4">
                  <c:v>SADARA PLANT </c:v>
                </c:pt>
              </c:strCache>
            </c:strRef>
          </c:cat>
          <c:val>
            <c:numRef>
              <c:f>sheet1!$F$4:$F$8</c:f>
              <c:numCache>
                <c:formatCode>0%</c:formatCode>
                <c:ptCount val="5"/>
                <c:pt idx="0">
                  <c:v>0.15279162512462613</c:v>
                </c:pt>
                <c:pt idx="1">
                  <c:v>0.23554336989032901</c:v>
                </c:pt>
                <c:pt idx="2">
                  <c:v>0.26171485543369888</c:v>
                </c:pt>
                <c:pt idx="3">
                  <c:v>0.13559322033898305</c:v>
                </c:pt>
                <c:pt idx="4">
                  <c:v>0.21435692921236291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1547812</xdr:colOff>
      <xdr:row>2</xdr:row>
      <xdr:rowOff>47625</xdr:rowOff>
    </xdr:from>
    <xdr:to>
      <xdr:col>8</xdr:col>
      <xdr:colOff>696212</xdr:colOff>
      <xdr:row>8</xdr:row>
      <xdr:rowOff>166688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TravelBudget">
      <a:dk1>
        <a:sysClr val="windowText" lastClr="000000"/>
      </a:dk1>
      <a:lt1>
        <a:sysClr val="window" lastClr="FFFFFF"/>
      </a:lt1>
      <a:dk2>
        <a:srgbClr val="204559"/>
      </a:dk2>
      <a:lt2>
        <a:srgbClr val="F4EDE4"/>
      </a:lt2>
      <a:accent1>
        <a:srgbClr val="418AB3"/>
      </a:accent1>
      <a:accent2>
        <a:srgbClr val="87A33D"/>
      </a:accent2>
      <a:accent3>
        <a:srgbClr val="C34141"/>
      </a:accent3>
      <a:accent4>
        <a:srgbClr val="E68422"/>
      </a:accent4>
      <a:accent5>
        <a:srgbClr val="7F7F7F"/>
      </a:accent5>
      <a:accent6>
        <a:srgbClr val="925DB3"/>
      </a:accent6>
      <a:hlink>
        <a:srgbClr val="7F7F7F"/>
      </a:hlink>
      <a:folHlink>
        <a:srgbClr val="A5A5A5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V32"/>
  <sheetViews>
    <sheetView showGridLines="0" tabSelected="1" topLeftCell="A3" zoomScale="80" zoomScaleNormal="80" workbookViewId="0">
      <selection activeCell="A28" sqref="A28:XFD36"/>
    </sheetView>
  </sheetViews>
  <sheetFormatPr defaultRowHeight="14.25" x14ac:dyDescent="0.2"/>
  <cols>
    <col min="1" max="1" width="11.5703125" style="1" customWidth="1"/>
    <col min="2" max="2" width="11.28515625" style="1" customWidth="1"/>
    <col min="3" max="3" width="27.85546875" style="1" bestFit="1" customWidth="1"/>
    <col min="4" max="5" width="29.42578125" style="1" customWidth="1"/>
    <col min="6" max="6" width="20.140625" style="1" customWidth="1"/>
    <col min="7" max="7" width="16.42578125" style="1" bestFit="1" customWidth="1"/>
    <col min="8" max="8" width="20.140625" style="1" bestFit="1" customWidth="1"/>
    <col min="9" max="9" width="15.5703125" style="1" bestFit="1" customWidth="1"/>
    <col min="10" max="10" width="15.28515625" style="1" bestFit="1" customWidth="1"/>
    <col min="11" max="11" width="12.7109375" style="1" bestFit="1" customWidth="1"/>
    <col min="12" max="12" width="22.42578125" style="1" customWidth="1"/>
    <col min="13" max="13" width="26.7109375" style="1" bestFit="1" customWidth="1"/>
    <col min="14" max="14" width="14.28515625" style="1" customWidth="1"/>
    <col min="15" max="15" width="29.140625" style="1" bestFit="1" customWidth="1"/>
    <col min="16" max="16" width="4.28515625" style="1" customWidth="1"/>
    <col min="17" max="24" width="9.140625" style="1"/>
    <col min="25" max="25" width="0" style="1" hidden="1" customWidth="1"/>
    <col min="26" max="30" width="9.140625" style="1"/>
    <col min="31" max="31" width="0" style="1" hidden="1" customWidth="1"/>
    <col min="32" max="16384" width="9.140625" style="1"/>
  </cols>
  <sheetData>
    <row r="2" spans="2:15" s="2" customFormat="1" ht="22.5" customHeight="1" x14ac:dyDescent="0.25">
      <c r="B2" s="29"/>
      <c r="C2" s="29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</row>
    <row r="3" spans="2:15" s="2" customFormat="1" ht="22.5" customHeight="1" x14ac:dyDescent="0.25">
      <c r="B3" s="7"/>
      <c r="C3" s="12" t="s">
        <v>23</v>
      </c>
      <c r="D3" s="4"/>
      <c r="E3" s="4"/>
      <c r="F3" s="5"/>
      <c r="G3" s="5"/>
      <c r="H3" s="4"/>
      <c r="I3" s="4"/>
      <c r="J3" s="4"/>
      <c r="K3" s="4"/>
      <c r="L3" s="4"/>
      <c r="M3" s="4"/>
      <c r="N3" s="4"/>
      <c r="O3" s="4"/>
    </row>
    <row r="4" spans="2:15" s="2" customFormat="1" ht="22.5" customHeight="1" thickBot="1" x14ac:dyDescent="0.3">
      <c r="B4" s="7"/>
      <c r="C4" s="14">
        <v>2750</v>
      </c>
      <c r="D4" s="6" t="s">
        <v>4</v>
      </c>
      <c r="E4" s="6"/>
      <c r="F4" s="8">
        <f>G4/$C$6</f>
        <v>0.15279162512462613</v>
      </c>
      <c r="G4" s="19">
        <f>SUMIF($D$13:$D$25,"="&amp;D4,$N$13:$N$25)</f>
        <v>-613</v>
      </c>
      <c r="H4" s="4"/>
      <c r="I4" s="4"/>
      <c r="J4" s="4"/>
      <c r="K4" s="4"/>
      <c r="L4" s="4"/>
      <c r="M4" s="4"/>
      <c r="N4" s="4"/>
      <c r="O4" s="4"/>
    </row>
    <row r="5" spans="2:15" s="2" customFormat="1" ht="22.5" customHeight="1" thickTop="1" thickBot="1" x14ac:dyDescent="0.3">
      <c r="B5" s="7"/>
      <c r="C5" s="15" t="s">
        <v>24</v>
      </c>
      <c r="D5" s="6" t="s">
        <v>5</v>
      </c>
      <c r="E5" s="6"/>
      <c r="F5" s="9">
        <f>G5/$C$6</f>
        <v>0.23554336989032901</v>
      </c>
      <c r="G5" s="19">
        <f>SUMIF($D$13:$D$25,"="&amp;D5,$N$13:$N$25)</f>
        <v>-945</v>
      </c>
      <c r="H5" s="31"/>
      <c r="I5" s="31"/>
      <c r="J5" s="31"/>
      <c r="K5" s="31"/>
      <c r="L5" s="31"/>
      <c r="M5" s="31"/>
      <c r="N5" s="31"/>
      <c r="O5" s="31"/>
    </row>
    <row r="6" spans="2:15" s="2" customFormat="1" ht="22.5" customHeight="1" thickTop="1" thickBot="1" x14ac:dyDescent="0.3">
      <c r="B6" s="7"/>
      <c r="C6" s="13">
        <f>N26</f>
        <v>-4012</v>
      </c>
      <c r="D6" s="6" t="s">
        <v>6</v>
      </c>
      <c r="E6" s="6"/>
      <c r="F6" s="10">
        <f>G6/$C$6</f>
        <v>0.26171485543369888</v>
      </c>
      <c r="G6" s="19">
        <f>SUMIF($D$13:$D$25,"="&amp;D6,$N$13:$N$25)</f>
        <v>-1050</v>
      </c>
      <c r="H6" s="31"/>
      <c r="I6" s="31"/>
      <c r="J6" s="31"/>
      <c r="K6" s="31"/>
      <c r="L6" s="31"/>
      <c r="M6" s="31"/>
      <c r="N6" s="31"/>
      <c r="O6" s="31"/>
    </row>
    <row r="7" spans="2:15" s="2" customFormat="1" ht="22.5" customHeight="1" thickTop="1" thickBot="1" x14ac:dyDescent="0.3">
      <c r="B7" s="7"/>
      <c r="C7" s="12" t="s">
        <v>1</v>
      </c>
      <c r="D7" s="6" t="s">
        <v>7</v>
      </c>
      <c r="E7" s="6"/>
      <c r="F7" s="11">
        <f>G7/$C$6</f>
        <v>0.13559322033898305</v>
      </c>
      <c r="G7" s="19">
        <f>SUMIF($D$13:$D$25,"="&amp;D7,$N$13:$N$25)</f>
        <v>-544</v>
      </c>
      <c r="H7" s="4"/>
      <c r="I7" s="4"/>
      <c r="J7" s="4"/>
      <c r="K7" s="4"/>
      <c r="L7" s="4"/>
      <c r="M7" s="4"/>
      <c r="N7" s="4"/>
      <c r="O7" s="4"/>
    </row>
    <row r="8" spans="2:15" s="2" customFormat="1" ht="22.5" customHeight="1" thickTop="1" thickBot="1" x14ac:dyDescent="0.3">
      <c r="B8" s="7"/>
      <c r="C8" s="22">
        <f>C4-C6</f>
        <v>6762</v>
      </c>
      <c r="D8" s="6" t="s">
        <v>8</v>
      </c>
      <c r="E8" s="6"/>
      <c r="F8" s="25">
        <f>G8/$C$6</f>
        <v>0.21435692921236291</v>
      </c>
      <c r="G8" s="19">
        <f>C6-SUM(G4:G7)</f>
        <v>-860</v>
      </c>
      <c r="H8" s="4"/>
      <c r="I8" s="4"/>
      <c r="J8" s="4"/>
      <c r="K8" s="4"/>
      <c r="L8" s="4"/>
      <c r="M8" s="4"/>
      <c r="N8" s="4"/>
      <c r="O8" s="4"/>
    </row>
    <row r="9" spans="2:15" s="2" customFormat="1" ht="18.75" customHeight="1" thickTop="1" x14ac:dyDescent="0.25">
      <c r="B9" s="7"/>
      <c r="C9" s="7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2:15" s="2" customFormat="1" x14ac:dyDescent="0.2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2:15" s="2" customFormat="1" ht="22.5" customHeight="1" x14ac:dyDescent="0.25">
      <c r="B11" s="16"/>
      <c r="C11" s="17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</row>
    <row r="12" spans="2:15" ht="111" customHeight="1" x14ac:dyDescent="0.2">
      <c r="B12" s="35" t="s">
        <v>34</v>
      </c>
      <c r="C12" s="35" t="s">
        <v>0</v>
      </c>
      <c r="D12" s="35" t="s">
        <v>2</v>
      </c>
      <c r="E12" s="35" t="s">
        <v>37</v>
      </c>
      <c r="F12" s="35" t="s">
        <v>3</v>
      </c>
      <c r="G12" s="33" t="s">
        <v>33</v>
      </c>
      <c r="H12" s="34" t="s">
        <v>32</v>
      </c>
      <c r="I12" s="34" t="s">
        <v>26</v>
      </c>
      <c r="J12" s="34" t="s">
        <v>27</v>
      </c>
      <c r="K12" s="34" t="s">
        <v>28</v>
      </c>
      <c r="L12" s="34" t="s">
        <v>29</v>
      </c>
      <c r="M12" s="34" t="s">
        <v>30</v>
      </c>
      <c r="N12" s="33" t="s">
        <v>31</v>
      </c>
      <c r="O12" s="33" t="s">
        <v>35</v>
      </c>
    </row>
    <row r="13" spans="2:15" ht="18.75" customHeight="1" x14ac:dyDescent="0.3">
      <c r="B13" s="23"/>
      <c r="C13" s="37" t="s">
        <v>9</v>
      </c>
      <c r="D13" s="41" t="s">
        <v>4</v>
      </c>
      <c r="E13" s="41" t="s">
        <v>36</v>
      </c>
      <c r="F13" s="41" t="s">
        <v>15</v>
      </c>
      <c r="G13" s="42">
        <v>4</v>
      </c>
      <c r="H13" s="43">
        <v>10</v>
      </c>
      <c r="I13" s="36">
        <v>10</v>
      </c>
      <c r="J13" s="36">
        <v>30</v>
      </c>
      <c r="K13" s="36">
        <v>5</v>
      </c>
      <c r="L13" s="36">
        <v>5</v>
      </c>
      <c r="M13" s="36">
        <v>5</v>
      </c>
      <c r="N13" s="44">
        <f>(K13+H13)-(M13+L13+J13+I13)</f>
        <v>-35</v>
      </c>
      <c r="O13" s="45" t="str">
        <f>IF(N13&lt;0,"there're  excess trucks","need hired  trucks urgently")</f>
        <v>there're  excess trucks</v>
      </c>
    </row>
    <row r="14" spans="2:15" ht="18.75" customHeight="1" x14ac:dyDescent="0.3">
      <c r="B14" s="24"/>
      <c r="C14" s="38" t="s">
        <v>9</v>
      </c>
      <c r="D14" s="41" t="s">
        <v>4</v>
      </c>
      <c r="E14" s="41" t="s">
        <v>36</v>
      </c>
      <c r="F14" s="41" t="s">
        <v>16</v>
      </c>
      <c r="G14" s="42">
        <v>55</v>
      </c>
      <c r="H14" s="43">
        <v>70</v>
      </c>
      <c r="I14" s="43">
        <v>5</v>
      </c>
      <c r="J14" s="43">
        <v>5</v>
      </c>
      <c r="K14" s="43">
        <v>5</v>
      </c>
      <c r="L14" s="43">
        <v>5</v>
      </c>
      <c r="M14" s="43">
        <v>5</v>
      </c>
      <c r="N14" s="44">
        <f t="shared" ref="N14:N25" si="0">(K14+H14)-(M14+L14+J14+I14)</f>
        <v>55</v>
      </c>
      <c r="O14" s="45" t="str">
        <f t="shared" ref="O14:O25" si="1">IF(N14&lt;0,"there're  excess trucks","need hired  trucks urgently")</f>
        <v>need hired  trucks urgently</v>
      </c>
    </row>
    <row r="15" spans="2:15" ht="18.75" customHeight="1" x14ac:dyDescent="0.3">
      <c r="B15" s="24"/>
      <c r="C15" s="38" t="s">
        <v>9</v>
      </c>
      <c r="D15" s="41" t="s">
        <v>4</v>
      </c>
      <c r="E15" s="41" t="s">
        <v>36</v>
      </c>
      <c r="F15" s="41" t="s">
        <v>17</v>
      </c>
      <c r="G15" s="42">
        <v>1</v>
      </c>
      <c r="H15" s="43">
        <v>20</v>
      </c>
      <c r="I15" s="43">
        <v>100</v>
      </c>
      <c r="J15" s="43"/>
      <c r="K15" s="43"/>
      <c r="L15" s="43"/>
      <c r="M15" s="43"/>
      <c r="N15" s="44">
        <f t="shared" si="0"/>
        <v>-80</v>
      </c>
      <c r="O15" s="45" t="str">
        <f t="shared" si="1"/>
        <v>there're  excess trucks</v>
      </c>
    </row>
    <row r="16" spans="2:15" ht="18.75" customHeight="1" x14ac:dyDescent="0.3">
      <c r="B16" s="24"/>
      <c r="C16" s="38" t="s">
        <v>9</v>
      </c>
      <c r="D16" s="41" t="s">
        <v>4</v>
      </c>
      <c r="E16" s="41" t="s">
        <v>36</v>
      </c>
      <c r="F16" s="41" t="s">
        <v>18</v>
      </c>
      <c r="G16" s="42">
        <v>2</v>
      </c>
      <c r="H16" s="43">
        <v>2</v>
      </c>
      <c r="I16" s="43">
        <v>555</v>
      </c>
      <c r="J16" s="43"/>
      <c r="K16" s="43"/>
      <c r="L16" s="43"/>
      <c r="M16" s="43"/>
      <c r="N16" s="44">
        <f t="shared" si="0"/>
        <v>-553</v>
      </c>
      <c r="O16" s="45" t="str">
        <f t="shared" si="1"/>
        <v>there're  excess trucks</v>
      </c>
    </row>
    <row r="17" spans="2:22" ht="18.75" customHeight="1" x14ac:dyDescent="0.3">
      <c r="B17" s="24"/>
      <c r="C17" s="38" t="s">
        <v>10</v>
      </c>
      <c r="D17" s="41" t="s">
        <v>5</v>
      </c>
      <c r="E17" s="41" t="s">
        <v>36</v>
      </c>
      <c r="F17" s="41" t="s">
        <v>19</v>
      </c>
      <c r="G17" s="42">
        <v>5</v>
      </c>
      <c r="H17" s="43">
        <v>120</v>
      </c>
      <c r="I17" s="43">
        <v>555</v>
      </c>
      <c r="J17" s="43"/>
      <c r="K17" s="43"/>
      <c r="L17" s="43"/>
      <c r="M17" s="43"/>
      <c r="N17" s="44">
        <f t="shared" si="0"/>
        <v>-435</v>
      </c>
      <c r="O17" s="45" t="str">
        <f t="shared" si="1"/>
        <v>there're  excess trucks</v>
      </c>
    </row>
    <row r="18" spans="2:22" ht="18.75" customHeight="1" x14ac:dyDescent="0.3">
      <c r="B18" s="24"/>
      <c r="C18" s="38" t="s">
        <v>11</v>
      </c>
      <c r="D18" s="41" t="s">
        <v>5</v>
      </c>
      <c r="E18" s="41" t="s">
        <v>36</v>
      </c>
      <c r="F18" s="41" t="s">
        <v>20</v>
      </c>
      <c r="G18" s="42">
        <v>5</v>
      </c>
      <c r="H18" s="43">
        <v>45</v>
      </c>
      <c r="I18" s="43">
        <v>555</v>
      </c>
      <c r="J18" s="43"/>
      <c r="K18" s="43"/>
      <c r="L18" s="43"/>
      <c r="M18" s="43"/>
      <c r="N18" s="44">
        <f t="shared" si="0"/>
        <v>-510</v>
      </c>
      <c r="O18" s="45" t="str">
        <f t="shared" si="1"/>
        <v>there're  excess trucks</v>
      </c>
    </row>
    <row r="19" spans="2:22" ht="18.75" customHeight="1" x14ac:dyDescent="0.3">
      <c r="B19" s="24"/>
      <c r="C19" s="38" t="s">
        <v>12</v>
      </c>
      <c r="D19" s="41" t="s">
        <v>6</v>
      </c>
      <c r="E19" s="41" t="s">
        <v>36</v>
      </c>
      <c r="F19" s="41" t="s">
        <v>21</v>
      </c>
      <c r="G19" s="42">
        <v>5</v>
      </c>
      <c r="H19" s="43">
        <v>50</v>
      </c>
      <c r="I19" s="43">
        <v>555</v>
      </c>
      <c r="J19" s="43"/>
      <c r="K19" s="43"/>
      <c r="L19" s="43"/>
      <c r="M19" s="43"/>
      <c r="N19" s="44">
        <f t="shared" si="0"/>
        <v>-505</v>
      </c>
      <c r="O19" s="45" t="str">
        <f t="shared" si="1"/>
        <v>there're  excess trucks</v>
      </c>
    </row>
    <row r="20" spans="2:22" ht="18.75" customHeight="1" x14ac:dyDescent="0.3">
      <c r="B20" s="24"/>
      <c r="C20" s="38" t="s">
        <v>11</v>
      </c>
      <c r="D20" s="41" t="s">
        <v>6</v>
      </c>
      <c r="E20" s="41" t="s">
        <v>36</v>
      </c>
      <c r="F20" s="41" t="s">
        <v>15</v>
      </c>
      <c r="G20" s="42">
        <v>5</v>
      </c>
      <c r="H20" s="43">
        <v>10</v>
      </c>
      <c r="I20" s="43">
        <v>555</v>
      </c>
      <c r="J20" s="43"/>
      <c r="K20" s="43"/>
      <c r="L20" s="43"/>
      <c r="M20" s="43"/>
      <c r="N20" s="44">
        <f t="shared" si="0"/>
        <v>-545</v>
      </c>
      <c r="O20" s="45" t="str">
        <f t="shared" si="1"/>
        <v>there're  excess trucks</v>
      </c>
    </row>
    <row r="21" spans="2:22" ht="18.75" customHeight="1" x14ac:dyDescent="0.3">
      <c r="B21" s="24"/>
      <c r="C21" s="38" t="s">
        <v>13</v>
      </c>
      <c r="D21" s="41" t="s">
        <v>7</v>
      </c>
      <c r="E21" s="41" t="s">
        <v>36</v>
      </c>
      <c r="F21" s="41" t="s">
        <v>16</v>
      </c>
      <c r="G21" s="42">
        <v>2</v>
      </c>
      <c r="H21" s="43">
        <v>20</v>
      </c>
      <c r="I21" s="43">
        <v>555</v>
      </c>
      <c r="J21" s="43"/>
      <c r="K21" s="43"/>
      <c r="L21" s="43"/>
      <c r="M21" s="43"/>
      <c r="N21" s="44">
        <f t="shared" si="0"/>
        <v>-535</v>
      </c>
      <c r="O21" s="45" t="str">
        <f t="shared" si="1"/>
        <v>there're  excess trucks</v>
      </c>
    </row>
    <row r="22" spans="2:22" ht="18.75" x14ac:dyDescent="0.3">
      <c r="B22" s="24"/>
      <c r="C22" s="38" t="s">
        <v>14</v>
      </c>
      <c r="D22" s="41" t="s">
        <v>7</v>
      </c>
      <c r="E22" s="41" t="s">
        <v>36</v>
      </c>
      <c r="F22" s="41" t="s">
        <v>21</v>
      </c>
      <c r="G22" s="42">
        <v>2</v>
      </c>
      <c r="H22" s="43">
        <v>35</v>
      </c>
      <c r="I22" s="43">
        <v>44</v>
      </c>
      <c r="J22" s="43"/>
      <c r="K22" s="43"/>
      <c r="L22" s="43"/>
      <c r="M22" s="43"/>
      <c r="N22" s="44">
        <f t="shared" si="0"/>
        <v>-9</v>
      </c>
      <c r="O22" s="45" t="str">
        <f t="shared" si="1"/>
        <v>there're  excess trucks</v>
      </c>
    </row>
    <row r="23" spans="2:22" ht="18.75" x14ac:dyDescent="0.3">
      <c r="B23" s="24"/>
      <c r="C23" s="38" t="s">
        <v>10</v>
      </c>
      <c r="D23" s="41" t="s">
        <v>8</v>
      </c>
      <c r="E23" s="41" t="s">
        <v>36</v>
      </c>
      <c r="F23" s="41" t="s">
        <v>19</v>
      </c>
      <c r="G23" s="42"/>
      <c r="H23" s="43">
        <v>50</v>
      </c>
      <c r="I23" s="43">
        <v>555</v>
      </c>
      <c r="J23" s="43"/>
      <c r="K23" s="43"/>
      <c r="L23" s="43"/>
      <c r="M23" s="43"/>
      <c r="N23" s="44">
        <f t="shared" si="0"/>
        <v>-505</v>
      </c>
      <c r="O23" s="45" t="str">
        <f t="shared" si="1"/>
        <v>there're  excess trucks</v>
      </c>
    </row>
    <row r="24" spans="2:22" ht="18.75" customHeight="1" x14ac:dyDescent="0.3">
      <c r="B24" s="24"/>
      <c r="C24" s="38" t="s">
        <v>9</v>
      </c>
      <c r="D24" s="41" t="s">
        <v>8</v>
      </c>
      <c r="E24" s="41" t="s">
        <v>36</v>
      </c>
      <c r="F24" s="41" t="s">
        <v>22</v>
      </c>
      <c r="G24" s="42"/>
      <c r="H24" s="43">
        <v>200</v>
      </c>
      <c r="I24" s="43">
        <v>555</v>
      </c>
      <c r="J24" s="43"/>
      <c r="K24" s="43"/>
      <c r="L24" s="43"/>
      <c r="M24" s="43"/>
      <c r="N24" s="44">
        <f t="shared" si="0"/>
        <v>-355</v>
      </c>
      <c r="O24" s="45" t="str">
        <f t="shared" si="1"/>
        <v>there're  excess trucks</v>
      </c>
    </row>
    <row r="25" spans="2:22" ht="18.75" customHeight="1" thickBot="1" x14ac:dyDescent="0.35">
      <c r="B25" s="24"/>
      <c r="C25" s="24"/>
      <c r="D25" s="46"/>
      <c r="E25" s="41" t="s">
        <v>36</v>
      </c>
      <c r="F25" s="47"/>
      <c r="G25" s="42"/>
      <c r="H25" s="43"/>
      <c r="I25" s="43"/>
      <c r="J25" s="43"/>
      <c r="K25" s="43"/>
      <c r="L25" s="43"/>
      <c r="M25" s="43"/>
      <c r="N25" s="44">
        <f t="shared" si="0"/>
        <v>0</v>
      </c>
      <c r="O25" s="45" t="str">
        <f t="shared" si="1"/>
        <v>need hired  trucks urgently</v>
      </c>
    </row>
    <row r="26" spans="2:22" ht="27" customHeight="1" thickTop="1" x14ac:dyDescent="0.2">
      <c r="B26" s="20"/>
      <c r="C26" s="21"/>
      <c r="D26" s="39"/>
      <c r="E26" s="39"/>
      <c r="F26" s="39"/>
      <c r="G26" s="39"/>
      <c r="H26" s="40" t="s">
        <v>23</v>
      </c>
      <c r="I26" s="40"/>
      <c r="J26" s="40"/>
      <c r="K26" s="40"/>
      <c r="L26" s="40"/>
      <c r="M26" s="40"/>
      <c r="N26" s="48">
        <f>SUM(N12:N25)</f>
        <v>-4012</v>
      </c>
      <c r="O26" s="39"/>
    </row>
    <row r="27" spans="2:22" ht="14.25" customHeight="1" x14ac:dyDescent="0.2"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8"/>
      <c r="O27" s="26"/>
      <c r="P27" s="26"/>
      <c r="Q27" s="26"/>
      <c r="R27" s="26"/>
      <c r="S27" s="26"/>
      <c r="T27" s="26"/>
      <c r="U27" s="26"/>
      <c r="V27" s="26"/>
    </row>
    <row r="29" spans="2:22" ht="15" x14ac:dyDescent="0.25">
      <c r="C29" s="27"/>
      <c r="F29"/>
      <c r="G29"/>
      <c r="H29"/>
      <c r="I29"/>
      <c r="J29"/>
      <c r="K29"/>
      <c r="L29"/>
      <c r="M29"/>
      <c r="N29"/>
      <c r="O29"/>
    </row>
    <row r="30" spans="2:22" ht="15" x14ac:dyDescent="0.25">
      <c r="F30"/>
      <c r="G30"/>
      <c r="H30"/>
      <c r="I30"/>
      <c r="J30"/>
      <c r="K30"/>
      <c r="L30"/>
      <c r="M30"/>
      <c r="N30"/>
      <c r="O30"/>
    </row>
    <row r="31" spans="2:22" ht="15" x14ac:dyDescent="0.25">
      <c r="F31"/>
      <c r="G31"/>
      <c r="H31"/>
      <c r="I31"/>
      <c r="J31"/>
      <c r="K31"/>
      <c r="L31"/>
      <c r="M31"/>
      <c r="N31"/>
      <c r="O31"/>
    </row>
    <row r="32" spans="2:22" ht="15" x14ac:dyDescent="0.25">
      <c r="F32"/>
      <c r="G32"/>
      <c r="H32"/>
      <c r="I32"/>
      <c r="J32"/>
      <c r="K32"/>
      <c r="L32"/>
      <c r="M32"/>
      <c r="N32"/>
      <c r="O32"/>
    </row>
  </sheetData>
  <mergeCells count="3">
    <mergeCell ref="B2:C2"/>
    <mergeCell ref="D2:O2"/>
    <mergeCell ref="H5:O6"/>
  </mergeCells>
  <dataValidations count="2">
    <dataValidation type="list" allowBlank="1" showInputMessage="1" showErrorMessage="1" sqref="D13:D25">
      <formula1>$D$4:$D$8</formula1>
    </dataValidation>
    <dataValidation type="list" allowBlank="1" showInputMessage="1" showErrorMessage="1" sqref="E13:E25">
      <formula1>"A,B"</formula1>
    </dataValidation>
  </dataValidations>
  <pageMargins left="0.5" right="0.5" top="0.5" bottom="0.5" header="0.25" footer="0.25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>
    <row r="1" spans="1:1" ht="30" x14ac:dyDescent="0.25">
      <c r="A1" s="3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>Vertex42 LLC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Travel Budget Worksheet</dc:title>
  <dc:creator>Vertex42.com</dc:creator>
  <dc:description>(c) 2014 Vertex42 LLC. All Rights Reserved.</dc:description>
  <cp:lastModifiedBy>osama</cp:lastModifiedBy>
  <cp:lastPrinted>2014-05-27T16:44:08Z</cp:lastPrinted>
  <dcterms:created xsi:type="dcterms:W3CDTF">2013-07-16T19:32:53Z</dcterms:created>
  <dcterms:modified xsi:type="dcterms:W3CDTF">2016-08-22T17:27:51Z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lpwstr>1.0.0</vt:lpwstr>
  </property>
  <property fmtid="{D5CDD505-2E9C-101B-9397-08002B2CF9AE}" pid="3" name="Copyright">
    <vt:lpwstr>2014 Vertex42 LLC</vt:lpwstr>
  </property>
  <property fmtid="{D5CDD505-2E9C-101B-9397-08002B2CF9AE}" pid="4" name="Source">
    <vt:lpwstr>http://www.vertex42.com/ExcelTemplates/travel-budget-worksheet.html</vt:lpwstr>
  </property>
</Properties>
</file>