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0490" windowHeight="7755"/>
  </bookViews>
  <sheets>
    <sheet name="sheet1" sheetId="3" r:id="rId1"/>
    <sheet name="Sheet2" sheetId="4" r:id="rId2"/>
  </sheets>
  <definedNames>
    <definedName name="_xlnm.Print_Area" localSheetId="0">sheet1!$B$2:$P$35</definedName>
    <definedName name="valuevx">42.314159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3" l="1"/>
  <c r="O13" i="3"/>
  <c r="N24" i="3"/>
  <c r="N23" i="3"/>
  <c r="N21" i="3"/>
  <c r="N20" i="3"/>
  <c r="N19" i="3"/>
  <c r="N17" i="3"/>
  <c r="M4" i="3" s="1"/>
  <c r="N16" i="3"/>
  <c r="N22" i="3"/>
  <c r="N15" i="3"/>
  <c r="N18" i="3"/>
  <c r="M3" i="3" l="1"/>
  <c r="N14" i="3"/>
  <c r="N25" i="3"/>
  <c r="N26" i="3"/>
  <c r="N27" i="3"/>
  <c r="N28" i="3"/>
  <c r="N29" i="3"/>
  <c r="N30" i="3"/>
  <c r="N31" i="3"/>
  <c r="N32" i="3"/>
  <c r="N33" i="3"/>
  <c r="N34" i="3"/>
  <c r="N13" i="3"/>
  <c r="P13" i="3" s="1"/>
  <c r="P15" i="3" l="1"/>
  <c r="P14" i="3"/>
  <c r="P16" i="3" l="1"/>
  <c r="G4" i="3" l="1"/>
  <c r="P17" i="3"/>
  <c r="P18" i="3" l="1"/>
  <c r="G5" i="3"/>
  <c r="P19" i="3" l="1"/>
  <c r="P20" i="3" l="1"/>
  <c r="G6" i="3"/>
  <c r="P21" i="3" l="1"/>
  <c r="P22" i="3" l="1"/>
  <c r="G7" i="3"/>
  <c r="P23" i="3" l="1"/>
  <c r="P24" i="3" l="1"/>
  <c r="P25" i="3" l="1"/>
  <c r="P26" i="3" l="1"/>
  <c r="P27" i="3" l="1"/>
  <c r="P28" i="3" l="1"/>
  <c r="P29" i="3" l="1"/>
  <c r="P30" i="3" l="1"/>
  <c r="P31" i="3" l="1"/>
  <c r="P32" i="3" l="1"/>
  <c r="P33" i="3" l="1"/>
  <c r="P34" i="3"/>
  <c r="N35" i="3" l="1"/>
  <c r="C6" i="3" l="1"/>
  <c r="C8" i="3" s="1"/>
  <c r="G8" i="3" l="1"/>
  <c r="F8" i="3" s="1"/>
  <c r="F6" i="3"/>
  <c r="F4" i="3"/>
  <c r="F5" i="3"/>
  <c r="F7" i="3"/>
</calcChain>
</file>

<file path=xl/sharedStrings.xml><?xml version="1.0" encoding="utf-8"?>
<sst xmlns="http://schemas.openxmlformats.org/spreadsheetml/2006/main" count="89" uniqueCount="45">
  <si>
    <t>description</t>
  </si>
  <si>
    <t>Difference</t>
  </si>
  <si>
    <t>CUSTOMER</t>
  </si>
  <si>
    <t>ROUTE</t>
  </si>
  <si>
    <t>PK-IZ</t>
  </si>
  <si>
    <t>SABIC CROSS COUNTRY</t>
  </si>
  <si>
    <t xml:space="preserve">CHEMANOL LOCAL </t>
  </si>
  <si>
    <t>IPD FROM DMM PORT</t>
  </si>
  <si>
    <t xml:space="preserve">SADARA PLANT </t>
  </si>
  <si>
    <t>U SADDLE-BREAKBULK</t>
  </si>
  <si>
    <t>BREAKBULK</t>
  </si>
  <si>
    <t>CONTAINERS</t>
  </si>
  <si>
    <t>PLANT SWITCHER</t>
  </si>
  <si>
    <t>EMPTY</t>
  </si>
  <si>
    <t>FULL BOX</t>
  </si>
  <si>
    <t>RIYADH</t>
  </si>
  <si>
    <t>DHURMA</t>
  </si>
  <si>
    <t>JIZAN</t>
  </si>
  <si>
    <t>RABIGH</t>
  </si>
  <si>
    <t>DAMMAM</t>
  </si>
  <si>
    <t>JUBAIL</t>
  </si>
  <si>
    <t>RAS AL KHAIR</t>
  </si>
  <si>
    <t>COLLECTION</t>
  </si>
  <si>
    <t xml:space="preserve">Total </t>
  </si>
  <si>
    <t>HOT TOPICS</t>
  </si>
  <si>
    <t>PREPARED BY</t>
  </si>
  <si>
    <t>APPROVED BY</t>
  </si>
  <si>
    <t>CONCURRENCE</t>
  </si>
  <si>
    <t>Total amount</t>
  </si>
  <si>
    <t>ssss
ssss</t>
  </si>
  <si>
    <t>AVAILABLE 
TRUCKS IN PARKING</t>
  </si>
  <si>
    <t>EXPECTED 
TRUCKS 
TO ARRIVE</t>
  </si>
  <si>
    <t>TRUCKS
 IN LSC</t>
  </si>
  <si>
    <t>EXPECTED TO BE
 RELEASED 
FROM LSC</t>
  </si>
  <si>
    <t>TRUCKS ALLOCATED
 TO DRIVERS 
FROM VACATION/SICK
 LEAVE,ECT</t>
  </si>
  <si>
    <t xml:space="preserve">TOTAL TRUCKS
 NEEDED TO
 BE HIRES </t>
  </si>
  <si>
    <t>TOTAL TRUCKS
 REQUIRED</t>
  </si>
  <si>
    <t>QAUANTITY TO 
BE ACHIEVED</t>
  </si>
  <si>
    <t>SN</t>
  </si>
  <si>
    <t>EXCESS TRUCKS 
TO BE ALLOCATED 
TO OTHER PROJECTS</t>
  </si>
  <si>
    <t>A</t>
  </si>
  <si>
    <t>CATEGORY TRUCKS</t>
  </si>
  <si>
    <t>مجموع النقص في عدد الشاحنات</t>
  </si>
  <si>
    <t>مجموع الزياده في عدد الشاحنات</t>
  </si>
  <si>
    <t>النتيجة بعد التعديل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</si>
</sst>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8" formatCode="&quot;$&quot;#,##0.00_);[Red]\(&quot;$&quot;#,##0.0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4" tint="0.79998168889431442"/>
      <name val="Arial"/>
      <family val="2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4" tint="-0.249977111117893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 style="thick">
        <color theme="4" tint="0.79998168889431442"/>
      </bottom>
      <diagonal/>
    </border>
    <border>
      <left/>
      <right/>
      <top style="thick">
        <color theme="4" tint="0.7999816888943144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hair">
        <color theme="4"/>
      </left>
      <right/>
      <top/>
      <bottom style="hair">
        <color theme="4"/>
      </bottom>
      <diagonal/>
    </border>
    <border>
      <left/>
      <right/>
      <top/>
      <bottom style="hair">
        <color theme="4"/>
      </bottom>
      <diagonal/>
    </border>
    <border>
      <left/>
      <right/>
      <top style="hair">
        <color theme="4"/>
      </top>
      <bottom style="hair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4"/>
      </left>
      <right/>
      <top style="hair">
        <color theme="4"/>
      </top>
      <bottom style="hair">
        <color theme="4"/>
      </bottom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3" fillId="5" borderId="0" xfId="0" applyFont="1" applyFill="1" applyAlignment="1">
      <alignment horizontal="left" vertical="center" indent="1"/>
    </xf>
    <xf numFmtId="0" fontId="3" fillId="5" borderId="0" xfId="0" applyFont="1" applyFill="1" applyAlignment="1">
      <alignment horizontal="right" vertical="center" indent="1"/>
    </xf>
    <xf numFmtId="0" fontId="1" fillId="9" borderId="0" xfId="0" applyFont="1" applyFill="1" applyAlignment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10" borderId="2" xfId="0" applyNumberFormat="1" applyFont="1" applyFill="1" applyBorder="1" applyAlignment="1">
      <alignment horizontal="center" vertical="center"/>
    </xf>
    <xf numFmtId="9" fontId="6" fillId="11" borderId="3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8" fontId="8" fillId="2" borderId="0" xfId="0" applyNumberFormat="1" applyFont="1" applyFill="1" applyBorder="1" applyAlignment="1">
      <alignment horizontal="center" vertical="center"/>
    </xf>
    <xf numFmtId="8" fontId="7" fillId="3" borderId="4" xfId="0" applyNumberFormat="1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8" fontId="3" fillId="6" borderId="1" xfId="0" applyNumberFormat="1" applyFont="1" applyFill="1" applyBorder="1" applyAlignment="1">
      <alignment horizontal="right" vertical="center"/>
    </xf>
    <xf numFmtId="0" fontId="3" fillId="5" borderId="8" xfId="0" applyFont="1" applyFill="1" applyBorder="1"/>
    <xf numFmtId="0" fontId="3" fillId="5" borderId="8" xfId="0" applyFont="1" applyFill="1" applyBorder="1" applyAlignment="1">
      <alignment horizontal="left" indent="1"/>
    </xf>
    <xf numFmtId="8" fontId="7" fillId="6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9" fontId="6" fillId="12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10" xfId="1" applyFont="1" applyFill="1" applyBorder="1" applyAlignment="1">
      <alignment horizontal="center" wrapText="1"/>
    </xf>
    <xf numFmtId="4" fontId="12" fillId="3" borderId="10" xfId="1" applyNumberFormat="1" applyFont="1" applyFill="1" applyBorder="1" applyAlignment="1">
      <alignment horizontal="center" wrapText="1"/>
    </xf>
    <xf numFmtId="0" fontId="12" fillId="3" borderId="11" xfId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4" fontId="10" fillId="0" borderId="10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12" xfId="0" applyFont="1" applyBorder="1" applyAlignment="1"/>
    <xf numFmtId="0" fontId="1" fillId="0" borderId="12" xfId="0" applyFont="1" applyBorder="1" applyAlignment="1">
      <alignment horizontal="right"/>
    </xf>
    <xf numFmtId="0" fontId="0" fillId="0" borderId="0" xfId="0" applyAlignment="1">
      <alignment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 indent="2"/>
    </xf>
    <xf numFmtId="0" fontId="3" fillId="5" borderId="13" xfId="0" applyFont="1" applyFill="1" applyBorder="1" applyAlignment="1">
      <alignment horizontal="left" vertical="center"/>
    </xf>
    <xf numFmtId="0" fontId="10" fillId="3" borderId="13" xfId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left" vertical="center" indent="2"/>
    </xf>
    <xf numFmtId="4" fontId="1" fillId="3" borderId="14" xfId="0" applyNumberFormat="1" applyFont="1" applyFill="1" applyBorder="1" applyAlignment="1">
      <alignment horizontal="left" vertical="center" indent="2"/>
    </xf>
    <xf numFmtId="0" fontId="3" fillId="5" borderId="0" xfId="0" applyFont="1" applyFill="1" applyBorder="1"/>
    <xf numFmtId="0" fontId="4" fillId="5" borderId="0" xfId="0" applyFont="1" applyFill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left" vertical="center" indent="2"/>
    </xf>
    <xf numFmtId="0" fontId="1" fillId="3" borderId="13" xfId="0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right" vertical="center" indent="2"/>
    </xf>
    <xf numFmtId="4" fontId="13" fillId="0" borderId="13" xfId="0" applyNumberFormat="1" applyFont="1" applyBorder="1"/>
    <xf numFmtId="0" fontId="14" fillId="8" borderId="13" xfId="0" applyFont="1" applyFill="1" applyBorder="1"/>
    <xf numFmtId="0" fontId="1" fillId="3" borderId="13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4" fillId="5" borderId="0" xfId="0" applyNumberFormat="1" applyFont="1" applyFill="1" applyBorder="1" applyAlignment="1">
      <alignment horizontal="right" vertical="center"/>
    </xf>
    <xf numFmtId="0" fontId="2" fillId="7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2" fillId="13" borderId="9" xfId="1" applyFont="1" applyFill="1" applyBorder="1" applyAlignment="1">
      <alignment horizontal="center" vertical="center" wrapText="1"/>
    </xf>
    <xf numFmtId="0" fontId="12" fillId="13" borderId="1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6" fontId="4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9800759234787"/>
          <c:y val="8.5217501909195484E-2"/>
          <c:w val="0.66100586936118755"/>
          <c:h val="0.71453123635612947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sheet1!$D$4:$D$8</c:f>
              <c:strCache>
                <c:ptCount val="5"/>
                <c:pt idx="0">
                  <c:v>PK-IZ</c:v>
                </c:pt>
                <c:pt idx="1">
                  <c:v>SABIC CROSS COUNTRY</c:v>
                </c:pt>
                <c:pt idx="2">
                  <c:v>CHEMANOL LOCAL </c:v>
                </c:pt>
                <c:pt idx="3">
                  <c:v>IPD FROM DMM PORT</c:v>
                </c:pt>
                <c:pt idx="4">
                  <c:v>SADARA PLANT </c:v>
                </c:pt>
              </c:strCache>
            </c:strRef>
          </c:cat>
          <c:val>
            <c:numRef>
              <c:f>sheet1!$F$4:$F$8</c:f>
              <c:numCache>
                <c:formatCode>0%</c:formatCode>
                <c:ptCount val="5"/>
                <c:pt idx="0">
                  <c:v>9.6096096096096095E-2</c:v>
                </c:pt>
                <c:pt idx="1">
                  <c:v>-0.1111111111111111</c:v>
                </c:pt>
                <c:pt idx="2">
                  <c:v>0.15915915915915915</c:v>
                </c:pt>
                <c:pt idx="3">
                  <c:v>0.13513513513513514</c:v>
                </c:pt>
                <c:pt idx="4">
                  <c:v>0.72072072072072069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1547812</xdr:colOff>
      <xdr:row>2</xdr:row>
      <xdr:rowOff>47625</xdr:rowOff>
    </xdr:from>
    <xdr:to>
      <xdr:col>8</xdr:col>
      <xdr:colOff>696212</xdr:colOff>
      <xdr:row>8</xdr:row>
      <xdr:rowOff>166688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TravelBudget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418AB3"/>
      </a:accent1>
      <a:accent2>
        <a:srgbClr val="87A33D"/>
      </a:accent2>
      <a:accent3>
        <a:srgbClr val="C34141"/>
      </a:accent3>
      <a:accent4>
        <a:srgbClr val="E68422"/>
      </a:accent4>
      <a:accent5>
        <a:srgbClr val="7F7F7F"/>
      </a:accent5>
      <a:accent6>
        <a:srgbClr val="925DB3"/>
      </a:accent6>
      <a:hlink>
        <a:srgbClr val="7F7F7F"/>
      </a:hlink>
      <a:folHlink>
        <a:srgbClr val="A5A5A5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0"/>
  <sheetViews>
    <sheetView showGridLines="0" tabSelected="1" topLeftCell="G4" zoomScale="80" zoomScaleNormal="80" workbookViewId="0">
      <selection activeCell="O15" sqref="O15"/>
    </sheetView>
  </sheetViews>
  <sheetFormatPr defaultRowHeight="14.25" x14ac:dyDescent="0.2"/>
  <cols>
    <col min="1" max="1" width="11.5703125" style="1" customWidth="1"/>
    <col min="2" max="2" width="11.28515625" style="1" customWidth="1"/>
    <col min="3" max="3" width="27.85546875" style="1" bestFit="1" customWidth="1"/>
    <col min="4" max="5" width="29.42578125" style="1" customWidth="1"/>
    <col min="6" max="6" width="20.140625" style="1" customWidth="1"/>
    <col min="7" max="7" width="16.42578125" style="1" bestFit="1" customWidth="1"/>
    <col min="8" max="8" width="20.140625" style="1" bestFit="1" customWidth="1"/>
    <col min="9" max="9" width="15.5703125" style="1" bestFit="1" customWidth="1"/>
    <col min="10" max="10" width="15.28515625" style="1" bestFit="1" customWidth="1"/>
    <col min="11" max="11" width="12.7109375" style="1" bestFit="1" customWidth="1"/>
    <col min="12" max="12" width="22.42578125" style="1" customWidth="1"/>
    <col min="13" max="13" width="26.7109375" style="1" bestFit="1" customWidth="1"/>
    <col min="14" max="15" width="14.28515625" style="1" customWidth="1"/>
    <col min="16" max="16" width="29.140625" style="1" bestFit="1" customWidth="1"/>
    <col min="17" max="17" width="4.28515625" style="1" customWidth="1"/>
    <col min="18" max="25" width="9.140625" style="1"/>
    <col min="26" max="26" width="0" style="1" hidden="1" customWidth="1"/>
    <col min="27" max="31" width="9.140625" style="1"/>
    <col min="32" max="32" width="0" style="1" hidden="1" customWidth="1"/>
    <col min="33" max="16384" width="9.140625" style="1"/>
  </cols>
  <sheetData>
    <row r="2" spans="2:16" s="2" customFormat="1" ht="22.5" customHeight="1" x14ac:dyDescent="0.25"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s="2" customFormat="1" ht="22.5" customHeight="1" x14ac:dyDescent="0.25">
      <c r="B3" s="7"/>
      <c r="C3" s="12" t="s">
        <v>23</v>
      </c>
      <c r="D3" s="4"/>
      <c r="E3" s="4"/>
      <c r="F3" s="5"/>
      <c r="G3" s="5"/>
      <c r="H3" s="4"/>
      <c r="I3" s="4"/>
      <c r="J3" s="4"/>
      <c r="K3" s="4"/>
      <c r="L3" s="4" t="s">
        <v>43</v>
      </c>
      <c r="M3" s="61">
        <f>SUMIF(N13:N34,"&lt;0")</f>
        <v>-118</v>
      </c>
      <c r="N3" s="4"/>
      <c r="O3" s="4"/>
      <c r="P3" s="4"/>
    </row>
    <row r="4" spans="2:16" s="2" customFormat="1" ht="22.5" customHeight="1" thickBot="1" x14ac:dyDescent="0.3">
      <c r="B4" s="7"/>
      <c r="C4" s="14">
        <v>2750</v>
      </c>
      <c r="D4" s="6" t="s">
        <v>4</v>
      </c>
      <c r="E4" s="6"/>
      <c r="F4" s="8">
        <f>G4/$C$6</f>
        <v>9.6096096096096095E-2</v>
      </c>
      <c r="G4" s="19">
        <f>SUMIF($D$13:$D$34,"="&amp;D4,$N$13:$N$34)</f>
        <v>32</v>
      </c>
      <c r="H4" s="4"/>
      <c r="I4" s="4"/>
      <c r="J4" s="4"/>
      <c r="K4" s="4"/>
      <c r="L4" s="4" t="s">
        <v>42</v>
      </c>
      <c r="M4" s="61">
        <f>SUMIF(N13:N34,"&gt;0")</f>
        <v>451</v>
      </c>
      <c r="N4" s="4"/>
      <c r="O4" s="4"/>
      <c r="P4" s="4"/>
    </row>
    <row r="5" spans="2:16" s="2" customFormat="1" ht="22.5" customHeight="1" thickTop="1" thickBot="1" x14ac:dyDescent="0.3">
      <c r="B5" s="7"/>
      <c r="C5" s="15" t="s">
        <v>28</v>
      </c>
      <c r="D5" s="6" t="s">
        <v>5</v>
      </c>
      <c r="E5" s="6"/>
      <c r="F5" s="9">
        <f>G5/$C$6</f>
        <v>-0.1111111111111111</v>
      </c>
      <c r="G5" s="19">
        <f>SUMIF($D$13:$D$34,"="&amp;D5,$N$13:$N$34)</f>
        <v>-37</v>
      </c>
      <c r="H5" s="60"/>
      <c r="I5" s="60"/>
      <c r="J5" s="60"/>
      <c r="K5" s="60"/>
      <c r="L5" s="60"/>
      <c r="M5" s="60"/>
      <c r="N5" s="60"/>
      <c r="O5" s="60"/>
      <c r="P5" s="60"/>
    </row>
    <row r="6" spans="2:16" s="2" customFormat="1" ht="22.5" customHeight="1" thickTop="1" thickBot="1" x14ac:dyDescent="0.3">
      <c r="B6" s="7"/>
      <c r="C6" s="13">
        <f>N35</f>
        <v>333</v>
      </c>
      <c r="D6" s="6" t="s">
        <v>6</v>
      </c>
      <c r="E6" s="6"/>
      <c r="F6" s="10">
        <f>G6/$C$6</f>
        <v>0.15915915915915915</v>
      </c>
      <c r="G6" s="19">
        <f>SUMIF($D$13:$D$34,"="&amp;D6,$N$13:$N$34)</f>
        <v>53</v>
      </c>
      <c r="H6" s="60"/>
      <c r="I6" s="60"/>
      <c r="J6" s="60"/>
      <c r="K6" s="60"/>
      <c r="L6" s="60"/>
      <c r="M6" s="60"/>
      <c r="N6" s="60"/>
      <c r="O6" s="60"/>
      <c r="P6" s="60"/>
    </row>
    <row r="7" spans="2:16" s="2" customFormat="1" ht="22.5" customHeight="1" thickTop="1" thickBot="1" x14ac:dyDescent="0.3">
      <c r="B7" s="7"/>
      <c r="C7" s="12" t="s">
        <v>1</v>
      </c>
      <c r="D7" s="6" t="s">
        <v>7</v>
      </c>
      <c r="E7" s="6"/>
      <c r="F7" s="11">
        <f>G7/$C$6</f>
        <v>0.13513513513513514</v>
      </c>
      <c r="G7" s="19">
        <f>SUMIF($D$13:$D$34,"="&amp;D7,$N$13:$N$34)</f>
        <v>45</v>
      </c>
      <c r="H7" s="4"/>
      <c r="I7" s="4"/>
      <c r="J7" s="4"/>
      <c r="K7" s="4"/>
      <c r="L7" s="4"/>
      <c r="M7" s="4"/>
      <c r="N7" s="4"/>
      <c r="O7" s="4"/>
      <c r="P7" s="4"/>
    </row>
    <row r="8" spans="2:16" s="2" customFormat="1" ht="22.5" customHeight="1" thickTop="1" thickBot="1" x14ac:dyDescent="0.3">
      <c r="B8" s="7"/>
      <c r="C8" s="22">
        <f>C4-C6</f>
        <v>2417</v>
      </c>
      <c r="D8" s="6" t="s">
        <v>8</v>
      </c>
      <c r="E8" s="6"/>
      <c r="F8" s="25">
        <f>G8/$C$6</f>
        <v>0.72072072072072069</v>
      </c>
      <c r="G8" s="19">
        <f>C6-SUM(G4:G7)</f>
        <v>240</v>
      </c>
      <c r="H8" s="4"/>
      <c r="I8" s="4"/>
      <c r="J8" s="4"/>
      <c r="K8" s="4"/>
      <c r="L8" s="4"/>
      <c r="M8" s="4"/>
      <c r="N8" s="4"/>
      <c r="O8" s="4"/>
      <c r="P8" s="4"/>
    </row>
    <row r="9" spans="2:16" s="2" customFormat="1" ht="18.75" customHeight="1" thickTop="1" x14ac:dyDescent="0.25">
      <c r="B9" s="7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6" s="2" customForma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2:16" s="2" customFormat="1" ht="22.5" customHeight="1" x14ac:dyDescent="0.25"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2:16" ht="111" customHeight="1" x14ac:dyDescent="0.2">
      <c r="B12" s="41" t="s">
        <v>38</v>
      </c>
      <c r="C12" s="41" t="s">
        <v>0</v>
      </c>
      <c r="D12" s="41" t="s">
        <v>2</v>
      </c>
      <c r="E12" s="41" t="s">
        <v>41</v>
      </c>
      <c r="F12" s="41" t="s">
        <v>3</v>
      </c>
      <c r="G12" s="39" t="s">
        <v>37</v>
      </c>
      <c r="H12" s="40" t="s">
        <v>36</v>
      </c>
      <c r="I12" s="40" t="s">
        <v>30</v>
      </c>
      <c r="J12" s="40" t="s">
        <v>31</v>
      </c>
      <c r="K12" s="40" t="s">
        <v>32</v>
      </c>
      <c r="L12" s="40" t="s">
        <v>33</v>
      </c>
      <c r="M12" s="40" t="s">
        <v>34</v>
      </c>
      <c r="N12" s="39" t="s">
        <v>35</v>
      </c>
      <c r="O12" s="39" t="s">
        <v>44</v>
      </c>
      <c r="P12" s="39" t="s">
        <v>39</v>
      </c>
    </row>
    <row r="13" spans="2:16" ht="18.75" customHeight="1" x14ac:dyDescent="0.3">
      <c r="B13" s="23"/>
      <c r="C13" s="43" t="s">
        <v>9</v>
      </c>
      <c r="D13" s="47" t="s">
        <v>4</v>
      </c>
      <c r="E13" s="47" t="s">
        <v>40</v>
      </c>
      <c r="F13" s="47" t="s">
        <v>15</v>
      </c>
      <c r="G13" s="48">
        <v>4</v>
      </c>
      <c r="H13" s="49">
        <v>10</v>
      </c>
      <c r="I13" s="42">
        <v>10</v>
      </c>
      <c r="J13" s="42">
        <v>30</v>
      </c>
      <c r="K13" s="42">
        <v>5</v>
      </c>
      <c r="L13" s="42">
        <v>5</v>
      </c>
      <c r="M13" s="42">
        <v>5</v>
      </c>
      <c r="N13" s="50">
        <f>(K13+H13)-(M13+L13+J13+I13)</f>
        <v>-35</v>
      </c>
      <c r="O13" s="50">
        <f>IF(N13&lt;=0,N13,N13+M3)</f>
        <v>-35</v>
      </c>
      <c r="P13" s="51" t="str">
        <f>IF(N13&lt;0,"there're  excess trucks","need hired  trucks urgently")</f>
        <v>there're  excess trucks</v>
      </c>
    </row>
    <row r="14" spans="2:16" ht="18.75" customHeight="1" x14ac:dyDescent="0.3">
      <c r="B14" s="24"/>
      <c r="C14" s="44" t="s">
        <v>9</v>
      </c>
      <c r="D14" s="47" t="s">
        <v>4</v>
      </c>
      <c r="E14" s="47" t="s">
        <v>40</v>
      </c>
      <c r="F14" s="47" t="s">
        <v>16</v>
      </c>
      <c r="G14" s="48">
        <v>55</v>
      </c>
      <c r="H14" s="49">
        <v>70</v>
      </c>
      <c r="I14" s="49">
        <v>5</v>
      </c>
      <c r="J14" s="49">
        <v>5</v>
      </c>
      <c r="K14" s="49">
        <v>5</v>
      </c>
      <c r="L14" s="49">
        <v>5</v>
      </c>
      <c r="M14" s="49">
        <v>5</v>
      </c>
      <c r="N14" s="50">
        <f t="shared" ref="N14:N34" si="0">(K14+H14)-(M14+L14+J14+I14)</f>
        <v>55</v>
      </c>
      <c r="O14" s="50">
        <f>IF(N14&lt;=0,N14,N14+M3)</f>
        <v>-63</v>
      </c>
      <c r="P14" s="51" t="str">
        <f t="shared" ref="P14:P34" si="1">IF(N14&lt;0,"there're  excess trucks","need hired  trucks urgently")</f>
        <v>need hired  trucks urgently</v>
      </c>
    </row>
    <row r="15" spans="2:16" ht="18.75" customHeight="1" x14ac:dyDescent="0.3">
      <c r="B15" s="24"/>
      <c r="C15" s="44" t="s">
        <v>9</v>
      </c>
      <c r="D15" s="47" t="s">
        <v>4</v>
      </c>
      <c r="E15" s="47" t="s">
        <v>40</v>
      </c>
      <c r="F15" s="47" t="s">
        <v>17</v>
      </c>
      <c r="G15" s="48">
        <v>1</v>
      </c>
      <c r="H15" s="49">
        <v>20</v>
      </c>
      <c r="I15" s="49">
        <v>5</v>
      </c>
      <c r="J15" s="49"/>
      <c r="K15" s="49"/>
      <c r="L15" s="49"/>
      <c r="M15" s="49"/>
      <c r="N15" s="50">
        <f t="shared" si="0"/>
        <v>15</v>
      </c>
      <c r="O15" s="50"/>
      <c r="P15" s="51" t="str">
        <f t="shared" si="1"/>
        <v>need hired  trucks urgently</v>
      </c>
    </row>
    <row r="16" spans="2:16" ht="18.75" customHeight="1" x14ac:dyDescent="0.3">
      <c r="B16" s="24"/>
      <c r="C16" s="44" t="s">
        <v>9</v>
      </c>
      <c r="D16" s="47" t="s">
        <v>4</v>
      </c>
      <c r="E16" s="47" t="s">
        <v>40</v>
      </c>
      <c r="F16" s="47" t="s">
        <v>18</v>
      </c>
      <c r="G16" s="48">
        <v>2</v>
      </c>
      <c r="H16" s="49">
        <v>2</v>
      </c>
      <c r="I16" s="49">
        <v>5</v>
      </c>
      <c r="J16" s="49"/>
      <c r="K16" s="49"/>
      <c r="L16" s="49"/>
      <c r="M16" s="49"/>
      <c r="N16" s="50">
        <f t="shared" si="0"/>
        <v>-3</v>
      </c>
      <c r="O16" s="50"/>
      <c r="P16" s="51" t="str">
        <f t="shared" si="1"/>
        <v>there're  excess trucks</v>
      </c>
    </row>
    <row r="17" spans="2:16" ht="18.75" customHeight="1" x14ac:dyDescent="0.3">
      <c r="B17" s="24"/>
      <c r="C17" s="44" t="s">
        <v>10</v>
      </c>
      <c r="D17" s="47" t="s">
        <v>5</v>
      </c>
      <c r="E17" s="47" t="s">
        <v>40</v>
      </c>
      <c r="F17" s="47" t="s">
        <v>19</v>
      </c>
      <c r="G17" s="48">
        <v>5</v>
      </c>
      <c r="H17" s="49">
        <v>120</v>
      </c>
      <c r="I17" s="49">
        <v>200</v>
      </c>
      <c r="J17" s="49"/>
      <c r="K17" s="49"/>
      <c r="L17" s="49"/>
      <c r="M17" s="49"/>
      <c r="N17" s="50">
        <f t="shared" si="0"/>
        <v>-80</v>
      </c>
      <c r="O17" s="50"/>
      <c r="P17" s="51" t="str">
        <f t="shared" si="1"/>
        <v>there're  excess trucks</v>
      </c>
    </row>
    <row r="18" spans="2:16" ht="18.75" customHeight="1" x14ac:dyDescent="0.3">
      <c r="B18" s="24"/>
      <c r="C18" s="44" t="s">
        <v>11</v>
      </c>
      <c r="D18" s="47" t="s">
        <v>5</v>
      </c>
      <c r="E18" s="47" t="s">
        <v>40</v>
      </c>
      <c r="F18" s="47" t="s">
        <v>20</v>
      </c>
      <c r="G18" s="48">
        <v>5</v>
      </c>
      <c r="H18" s="49">
        <v>45</v>
      </c>
      <c r="I18" s="49">
        <v>2</v>
      </c>
      <c r="J18" s="49"/>
      <c r="K18" s="49"/>
      <c r="L18" s="49"/>
      <c r="M18" s="49"/>
      <c r="N18" s="50">
        <f t="shared" si="0"/>
        <v>43</v>
      </c>
      <c r="O18" s="50"/>
      <c r="P18" s="51" t="str">
        <f t="shared" si="1"/>
        <v>need hired  trucks urgently</v>
      </c>
    </row>
    <row r="19" spans="2:16" ht="18.75" customHeight="1" x14ac:dyDescent="0.3">
      <c r="B19" s="24"/>
      <c r="C19" s="44" t="s">
        <v>12</v>
      </c>
      <c r="D19" s="47" t="s">
        <v>6</v>
      </c>
      <c r="E19" s="47" t="s">
        <v>40</v>
      </c>
      <c r="F19" s="47" t="s">
        <v>21</v>
      </c>
      <c r="G19" s="48">
        <v>5</v>
      </c>
      <c r="H19" s="49">
        <v>50</v>
      </c>
      <c r="I19" s="49">
        <v>3</v>
      </c>
      <c r="J19" s="49"/>
      <c r="K19" s="49"/>
      <c r="L19" s="49"/>
      <c r="M19" s="49"/>
      <c r="N19" s="50">
        <f t="shared" si="0"/>
        <v>47</v>
      </c>
      <c r="O19" s="50"/>
      <c r="P19" s="51" t="str">
        <f t="shared" si="1"/>
        <v>need hired  trucks urgently</v>
      </c>
    </row>
    <row r="20" spans="2:16" ht="18.75" customHeight="1" x14ac:dyDescent="0.3">
      <c r="B20" s="24"/>
      <c r="C20" s="44" t="s">
        <v>11</v>
      </c>
      <c r="D20" s="47" t="s">
        <v>6</v>
      </c>
      <c r="E20" s="47" t="s">
        <v>40</v>
      </c>
      <c r="F20" s="47" t="s">
        <v>15</v>
      </c>
      <c r="G20" s="48">
        <v>5</v>
      </c>
      <c r="H20" s="49">
        <v>10</v>
      </c>
      <c r="I20" s="49">
        <v>4</v>
      </c>
      <c r="J20" s="49"/>
      <c r="K20" s="49"/>
      <c r="L20" s="49"/>
      <c r="M20" s="49"/>
      <c r="N20" s="50">
        <f t="shared" si="0"/>
        <v>6</v>
      </c>
      <c r="O20" s="50"/>
      <c r="P20" s="51" t="str">
        <f t="shared" si="1"/>
        <v>need hired  trucks urgently</v>
      </c>
    </row>
    <row r="21" spans="2:16" ht="18.75" customHeight="1" x14ac:dyDescent="0.3">
      <c r="B21" s="24"/>
      <c r="C21" s="44" t="s">
        <v>13</v>
      </c>
      <c r="D21" s="47" t="s">
        <v>7</v>
      </c>
      <c r="E21" s="47" t="s">
        <v>40</v>
      </c>
      <c r="F21" s="47" t="s">
        <v>16</v>
      </c>
      <c r="G21" s="48">
        <v>2</v>
      </c>
      <c r="H21" s="49">
        <v>20</v>
      </c>
      <c r="I21" s="49">
        <v>5</v>
      </c>
      <c r="J21" s="49"/>
      <c r="K21" s="49"/>
      <c r="L21" s="49"/>
      <c r="M21" s="49"/>
      <c r="N21" s="50">
        <f t="shared" si="0"/>
        <v>15</v>
      </c>
      <c r="O21" s="50"/>
      <c r="P21" s="51" t="str">
        <f t="shared" si="1"/>
        <v>need hired  trucks urgently</v>
      </c>
    </row>
    <row r="22" spans="2:16" ht="18.75" x14ac:dyDescent="0.3">
      <c r="B22" s="24"/>
      <c r="C22" s="44" t="s">
        <v>14</v>
      </c>
      <c r="D22" s="47" t="s">
        <v>7</v>
      </c>
      <c r="E22" s="47" t="s">
        <v>40</v>
      </c>
      <c r="F22" s="47" t="s">
        <v>21</v>
      </c>
      <c r="G22" s="48">
        <v>2</v>
      </c>
      <c r="H22" s="49">
        <v>35</v>
      </c>
      <c r="I22" s="49">
        <v>5</v>
      </c>
      <c r="J22" s="49"/>
      <c r="K22" s="49"/>
      <c r="L22" s="49"/>
      <c r="M22" s="49"/>
      <c r="N22" s="50">
        <f t="shared" si="0"/>
        <v>30</v>
      </c>
      <c r="O22" s="50"/>
      <c r="P22" s="51" t="str">
        <f t="shared" si="1"/>
        <v>need hired  trucks urgently</v>
      </c>
    </row>
    <row r="23" spans="2:16" ht="18.75" x14ac:dyDescent="0.3">
      <c r="B23" s="24"/>
      <c r="C23" s="44" t="s">
        <v>10</v>
      </c>
      <c r="D23" s="47" t="s">
        <v>8</v>
      </c>
      <c r="E23" s="47" t="s">
        <v>40</v>
      </c>
      <c r="F23" s="47" t="s">
        <v>19</v>
      </c>
      <c r="G23" s="48"/>
      <c r="H23" s="49">
        <v>50</v>
      </c>
      <c r="I23" s="49">
        <v>5</v>
      </c>
      <c r="J23" s="49"/>
      <c r="K23" s="49"/>
      <c r="L23" s="49"/>
      <c r="M23" s="49"/>
      <c r="N23" s="50">
        <f t="shared" si="0"/>
        <v>45</v>
      </c>
      <c r="O23" s="50"/>
      <c r="P23" s="51" t="str">
        <f t="shared" si="1"/>
        <v>need hired  trucks urgently</v>
      </c>
    </row>
    <row r="24" spans="2:16" ht="18.75" customHeight="1" x14ac:dyDescent="0.3">
      <c r="B24" s="24"/>
      <c r="C24" s="44" t="s">
        <v>9</v>
      </c>
      <c r="D24" s="47" t="s">
        <v>8</v>
      </c>
      <c r="E24" s="47" t="s">
        <v>40</v>
      </c>
      <c r="F24" s="47" t="s">
        <v>22</v>
      </c>
      <c r="G24" s="48"/>
      <c r="H24" s="49">
        <v>200</v>
      </c>
      <c r="I24" s="49">
        <v>5</v>
      </c>
      <c r="J24" s="49"/>
      <c r="K24" s="49"/>
      <c r="L24" s="49"/>
      <c r="M24" s="49"/>
      <c r="N24" s="50">
        <f t="shared" si="0"/>
        <v>195</v>
      </c>
      <c r="O24" s="50"/>
      <c r="P24" s="51" t="str">
        <f t="shared" si="1"/>
        <v>need hired  trucks urgently</v>
      </c>
    </row>
    <row r="25" spans="2:16" ht="18.75" customHeight="1" x14ac:dyDescent="0.3">
      <c r="B25" s="24"/>
      <c r="C25" s="23"/>
      <c r="D25" s="52"/>
      <c r="E25" s="47" t="s">
        <v>40</v>
      </c>
      <c r="F25" s="49"/>
      <c r="G25" s="48"/>
      <c r="H25" s="49"/>
      <c r="I25" s="49"/>
      <c r="J25" s="49"/>
      <c r="K25" s="49"/>
      <c r="L25" s="49"/>
      <c r="M25" s="49"/>
      <c r="N25" s="50">
        <f t="shared" si="0"/>
        <v>0</v>
      </c>
      <c r="O25" s="50"/>
      <c r="P25" s="51" t="str">
        <f t="shared" si="1"/>
        <v>need hired  trucks urgently</v>
      </c>
    </row>
    <row r="26" spans="2:16" ht="18.75" customHeight="1" x14ac:dyDescent="0.3">
      <c r="B26" s="24"/>
      <c r="C26" s="24"/>
      <c r="D26" s="52"/>
      <c r="E26" s="47" t="s">
        <v>40</v>
      </c>
      <c r="F26" s="49"/>
      <c r="G26" s="48"/>
      <c r="H26" s="49"/>
      <c r="I26" s="49"/>
      <c r="J26" s="49"/>
      <c r="K26" s="49"/>
      <c r="L26" s="49"/>
      <c r="M26" s="49"/>
      <c r="N26" s="50">
        <f t="shared" si="0"/>
        <v>0</v>
      </c>
      <c r="O26" s="50"/>
      <c r="P26" s="51" t="str">
        <f t="shared" si="1"/>
        <v>need hired  trucks urgently</v>
      </c>
    </row>
    <row r="27" spans="2:16" ht="18.75" customHeight="1" x14ac:dyDescent="0.3">
      <c r="B27" s="24"/>
      <c r="C27" s="24"/>
      <c r="D27" s="52"/>
      <c r="E27" s="47" t="s">
        <v>40</v>
      </c>
      <c r="F27" s="53"/>
      <c r="G27" s="48"/>
      <c r="H27" s="49"/>
      <c r="I27" s="49"/>
      <c r="J27" s="49"/>
      <c r="K27" s="49"/>
      <c r="L27" s="49"/>
      <c r="M27" s="49"/>
      <c r="N27" s="50">
        <f t="shared" si="0"/>
        <v>0</v>
      </c>
      <c r="O27" s="50"/>
      <c r="P27" s="51" t="str">
        <f t="shared" si="1"/>
        <v>need hired  trucks urgently</v>
      </c>
    </row>
    <row r="28" spans="2:16" ht="18.75" customHeight="1" x14ac:dyDescent="0.3">
      <c r="B28" s="24"/>
      <c r="C28" s="24"/>
      <c r="D28" s="52"/>
      <c r="E28" s="47" t="s">
        <v>40</v>
      </c>
      <c r="F28" s="53"/>
      <c r="G28" s="48"/>
      <c r="H28" s="49"/>
      <c r="I28" s="49"/>
      <c r="J28" s="49"/>
      <c r="K28" s="49"/>
      <c r="L28" s="49"/>
      <c r="M28" s="49"/>
      <c r="N28" s="50">
        <f t="shared" si="0"/>
        <v>0</v>
      </c>
      <c r="O28" s="50"/>
      <c r="P28" s="51" t="str">
        <f t="shared" si="1"/>
        <v>need hired  trucks urgently</v>
      </c>
    </row>
    <row r="29" spans="2:16" ht="18.75" customHeight="1" x14ac:dyDescent="0.3">
      <c r="B29" s="24"/>
      <c r="C29" s="24"/>
      <c r="D29" s="52"/>
      <c r="E29" s="47" t="s">
        <v>40</v>
      </c>
      <c r="F29" s="53"/>
      <c r="G29" s="48"/>
      <c r="H29" s="49"/>
      <c r="I29" s="49"/>
      <c r="J29" s="49"/>
      <c r="K29" s="49"/>
      <c r="L29" s="49"/>
      <c r="M29" s="49"/>
      <c r="N29" s="50">
        <f t="shared" si="0"/>
        <v>0</v>
      </c>
      <c r="O29" s="50"/>
      <c r="P29" s="51" t="str">
        <f t="shared" si="1"/>
        <v>need hired  trucks urgently</v>
      </c>
    </row>
    <row r="30" spans="2:16" ht="18.75" customHeight="1" x14ac:dyDescent="0.3">
      <c r="B30" s="24"/>
      <c r="C30" s="24"/>
      <c r="D30" s="52"/>
      <c r="E30" s="47" t="s">
        <v>40</v>
      </c>
      <c r="F30" s="53"/>
      <c r="G30" s="48"/>
      <c r="H30" s="49"/>
      <c r="I30" s="49"/>
      <c r="J30" s="49"/>
      <c r="K30" s="49"/>
      <c r="L30" s="49"/>
      <c r="M30" s="49"/>
      <c r="N30" s="50">
        <f t="shared" si="0"/>
        <v>0</v>
      </c>
      <c r="O30" s="50"/>
      <c r="P30" s="51" t="str">
        <f t="shared" si="1"/>
        <v>need hired  trucks urgently</v>
      </c>
    </row>
    <row r="31" spans="2:16" ht="18.75" customHeight="1" x14ac:dyDescent="0.3">
      <c r="B31" s="24"/>
      <c r="C31" s="24"/>
      <c r="D31" s="52"/>
      <c r="E31" s="47" t="s">
        <v>40</v>
      </c>
      <c r="F31" s="53"/>
      <c r="G31" s="48"/>
      <c r="H31" s="49"/>
      <c r="I31" s="49"/>
      <c r="J31" s="49"/>
      <c r="K31" s="49"/>
      <c r="L31" s="49"/>
      <c r="M31" s="49"/>
      <c r="N31" s="50">
        <f t="shared" si="0"/>
        <v>0</v>
      </c>
      <c r="O31" s="50"/>
      <c r="P31" s="51" t="str">
        <f t="shared" si="1"/>
        <v>need hired  trucks urgently</v>
      </c>
    </row>
    <row r="32" spans="2:16" ht="18.75" customHeight="1" x14ac:dyDescent="0.3">
      <c r="B32" s="24"/>
      <c r="C32" s="24"/>
      <c r="D32" s="52"/>
      <c r="E32" s="47" t="s">
        <v>40</v>
      </c>
      <c r="F32" s="53"/>
      <c r="G32" s="48"/>
      <c r="H32" s="49"/>
      <c r="I32" s="49"/>
      <c r="J32" s="49"/>
      <c r="K32" s="49"/>
      <c r="L32" s="49"/>
      <c r="M32" s="49"/>
      <c r="N32" s="50">
        <f t="shared" si="0"/>
        <v>0</v>
      </c>
      <c r="O32" s="50"/>
      <c r="P32" s="51" t="str">
        <f t="shared" si="1"/>
        <v>need hired  trucks urgently</v>
      </c>
    </row>
    <row r="33" spans="1:23" ht="18.75" customHeight="1" x14ac:dyDescent="0.3">
      <c r="B33" s="24"/>
      <c r="C33" s="24"/>
      <c r="D33" s="52"/>
      <c r="E33" s="47" t="s">
        <v>40</v>
      </c>
      <c r="F33" s="53"/>
      <c r="G33" s="48"/>
      <c r="H33" s="49"/>
      <c r="I33" s="49"/>
      <c r="J33" s="49"/>
      <c r="K33" s="49"/>
      <c r="L33" s="49"/>
      <c r="M33" s="49"/>
      <c r="N33" s="50">
        <f t="shared" si="0"/>
        <v>0</v>
      </c>
      <c r="O33" s="50"/>
      <c r="P33" s="51" t="str">
        <f t="shared" si="1"/>
        <v>need hired  trucks urgently</v>
      </c>
    </row>
    <row r="34" spans="1:23" ht="18.75" customHeight="1" thickBot="1" x14ac:dyDescent="0.35">
      <c r="B34" s="24"/>
      <c r="C34" s="24"/>
      <c r="D34" s="52"/>
      <c r="E34" s="47" t="s">
        <v>40</v>
      </c>
      <c r="F34" s="53"/>
      <c r="G34" s="48"/>
      <c r="H34" s="49"/>
      <c r="I34" s="49"/>
      <c r="J34" s="49"/>
      <c r="K34" s="49"/>
      <c r="L34" s="49"/>
      <c r="M34" s="49"/>
      <c r="N34" s="50">
        <f t="shared" si="0"/>
        <v>0</v>
      </c>
      <c r="O34" s="50"/>
      <c r="P34" s="51" t="str">
        <f t="shared" si="1"/>
        <v>need hired  trucks urgently</v>
      </c>
    </row>
    <row r="35" spans="1:23" ht="27" customHeight="1" thickTop="1" x14ac:dyDescent="0.2">
      <c r="B35" s="20"/>
      <c r="C35" s="21"/>
      <c r="D35" s="45"/>
      <c r="E35" s="45"/>
      <c r="F35" s="45"/>
      <c r="G35" s="45"/>
      <c r="H35" s="46" t="s">
        <v>23</v>
      </c>
      <c r="I35" s="46"/>
      <c r="J35" s="46"/>
      <c r="K35" s="46"/>
      <c r="L35" s="46"/>
      <c r="M35" s="46"/>
      <c r="N35" s="54">
        <f>SUM(N12:N34)</f>
        <v>333</v>
      </c>
      <c r="O35" s="54"/>
      <c r="P35" s="45"/>
    </row>
    <row r="36" spans="1:23" ht="14.25" customHeight="1" x14ac:dyDescent="0.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5"/>
      <c r="O36" s="35"/>
      <c r="P36" s="26"/>
      <c r="Q36" s="26"/>
      <c r="R36" s="26"/>
      <c r="S36" s="26"/>
      <c r="T36" s="26"/>
      <c r="U36" s="26"/>
      <c r="V36" s="26"/>
      <c r="W36" s="26"/>
    </row>
    <row r="37" spans="1:23" ht="14.25" customHeight="1" x14ac:dyDescent="0.25">
      <c r="Q37"/>
      <c r="R37"/>
      <c r="S37"/>
      <c r="T37"/>
      <c r="U37"/>
    </row>
    <row r="38" spans="1:23" ht="14.25" customHeight="1" x14ac:dyDescent="0.3">
      <c r="A38" s="57" t="s">
        <v>24</v>
      </c>
      <c r="B38" s="58"/>
      <c r="C38" s="27"/>
      <c r="D38" s="27"/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9"/>
      <c r="Q38"/>
      <c r="R38"/>
      <c r="S38"/>
      <c r="T38"/>
      <c r="U38"/>
    </row>
    <row r="39" spans="1:23" ht="14.25" customHeight="1" x14ac:dyDescent="0.25">
      <c r="A39" s="31">
        <v>1</v>
      </c>
      <c r="B39" s="32"/>
      <c r="C39" s="32"/>
      <c r="D39" s="32"/>
      <c r="E39" s="32"/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4"/>
      <c r="Q39"/>
      <c r="R39"/>
      <c r="S39"/>
      <c r="T39"/>
      <c r="U39"/>
    </row>
    <row r="40" spans="1:23" ht="14.25" customHeight="1" x14ac:dyDescent="0.25">
      <c r="A40" s="31">
        <v>2</v>
      </c>
      <c r="B40" s="32"/>
      <c r="C40" s="32"/>
      <c r="D40" s="32"/>
      <c r="E40" s="32"/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4"/>
      <c r="Q40"/>
      <c r="R40"/>
      <c r="S40"/>
      <c r="T40"/>
      <c r="U40"/>
    </row>
    <row r="41" spans="1:23" ht="14.25" customHeight="1" x14ac:dyDescent="0.25">
      <c r="A41" s="31">
        <v>3</v>
      </c>
      <c r="B41" s="32"/>
      <c r="C41" s="32"/>
      <c r="D41" s="32"/>
      <c r="E41" s="32"/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4"/>
      <c r="Q41"/>
      <c r="R41"/>
      <c r="S41"/>
      <c r="T41"/>
      <c r="U41"/>
    </row>
    <row r="42" spans="1:23" ht="14.25" customHeight="1" x14ac:dyDescent="0.25">
      <c r="A42" s="26"/>
      <c r="B42" s="26"/>
      <c r="C42" s="26"/>
      <c r="D42" s="26"/>
      <c r="E42" s="26"/>
      <c r="F42" s="26"/>
      <c r="G42" s="35"/>
      <c r="H42" s="26"/>
      <c r="I42" s="26"/>
      <c r="J42" s="26"/>
      <c r="K42" s="26"/>
      <c r="L42" s="26"/>
      <c r="M42" s="26"/>
      <c r="N42" s="26"/>
      <c r="O42" s="26"/>
      <c r="P42" s="26"/>
      <c r="Q42"/>
      <c r="R42"/>
      <c r="S42"/>
      <c r="T42"/>
      <c r="U42"/>
    </row>
    <row r="43" spans="1:23" ht="14.25" customHeight="1" x14ac:dyDescent="0.25">
      <c r="A43" s="30"/>
      <c r="B43" s="30"/>
      <c r="C43"/>
      <c r="D43" s="30"/>
      <c r="E43" s="30"/>
      <c r="F43" s="30"/>
      <c r="Q43" s="30"/>
      <c r="R43" s="30"/>
      <c r="S43" s="30"/>
      <c r="T43" s="30"/>
      <c r="U43" s="30"/>
    </row>
    <row r="44" spans="1:23" ht="14.25" customHeight="1" x14ac:dyDescent="0.2">
      <c r="A44" s="59" t="s">
        <v>25</v>
      </c>
      <c r="B44" s="59"/>
      <c r="D44" s="37" t="s">
        <v>26</v>
      </c>
      <c r="E44" s="37"/>
      <c r="F44" s="36"/>
      <c r="H44" s="59" t="s">
        <v>27</v>
      </c>
      <c r="I44" s="59"/>
      <c r="J44" s="59"/>
      <c r="K44" s="59"/>
      <c r="L44" s="59"/>
      <c r="M44" s="59"/>
      <c r="N44" s="59"/>
      <c r="O44" s="59"/>
      <c r="P44" s="59"/>
      <c r="Q44" s="30"/>
      <c r="U44" s="30"/>
    </row>
    <row r="45" spans="1:23" ht="14.25" customHeight="1" x14ac:dyDescent="0.25">
      <c r="A45" s="26"/>
      <c r="B45" s="26"/>
      <c r="C45" s="26"/>
      <c r="D45"/>
      <c r="E45"/>
      <c r="F45"/>
      <c r="G45"/>
      <c r="H45"/>
      <c r="I45"/>
      <c r="J45"/>
      <c r="K45"/>
      <c r="L45"/>
      <c r="M45"/>
      <c r="N45" s="26"/>
      <c r="O45" s="26"/>
      <c r="P45" s="26"/>
      <c r="Q45" s="26"/>
      <c r="R45" s="26"/>
      <c r="S45" s="26"/>
      <c r="T45" s="26"/>
      <c r="U45" s="26"/>
    </row>
    <row r="47" spans="1:23" ht="15" x14ac:dyDescent="0.25">
      <c r="C47" s="30"/>
      <c r="F47"/>
      <c r="G47"/>
      <c r="H47"/>
      <c r="I47"/>
      <c r="J47"/>
      <c r="K47"/>
      <c r="L47"/>
      <c r="M47"/>
      <c r="N47"/>
      <c r="O47"/>
      <c r="P47"/>
    </row>
    <row r="48" spans="1:23" ht="15" x14ac:dyDescent="0.25">
      <c r="F48"/>
      <c r="G48"/>
      <c r="H48"/>
      <c r="I48"/>
      <c r="J48"/>
      <c r="K48"/>
      <c r="L48"/>
      <c r="M48"/>
      <c r="N48"/>
      <c r="O48"/>
      <c r="P48"/>
    </row>
    <row r="49" spans="6:16" ht="15" x14ac:dyDescent="0.25">
      <c r="F49"/>
      <c r="G49"/>
      <c r="H49"/>
      <c r="I49"/>
      <c r="J49"/>
      <c r="K49"/>
      <c r="L49"/>
      <c r="M49"/>
      <c r="N49"/>
      <c r="O49"/>
      <c r="P49"/>
    </row>
    <row r="50" spans="6:16" ht="15" x14ac:dyDescent="0.25">
      <c r="F50"/>
      <c r="G50"/>
      <c r="H50"/>
      <c r="I50"/>
      <c r="J50"/>
      <c r="K50"/>
      <c r="L50"/>
      <c r="M50"/>
      <c r="N50"/>
      <c r="O50"/>
      <c r="P50"/>
    </row>
  </sheetData>
  <mergeCells count="6">
    <mergeCell ref="B2:C2"/>
    <mergeCell ref="D2:P2"/>
    <mergeCell ref="A38:B38"/>
    <mergeCell ref="A44:B44"/>
    <mergeCell ref="H44:P44"/>
    <mergeCell ref="H5:P6"/>
  </mergeCells>
  <dataValidations count="2">
    <dataValidation type="list" allowBlank="1" showInputMessage="1" showErrorMessage="1" sqref="D13:D34">
      <formula1>$D$4:$D$8</formula1>
    </dataValidation>
    <dataValidation type="list" allowBlank="1" showInputMessage="1" showErrorMessage="1" sqref="E13:E34">
      <formula1>"A,B"</formula1>
    </dataValidation>
  </dataValidations>
  <pageMargins left="0.5" right="0.5" top="0.5" bottom="0.5" header="0.25" footer="0.2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ht="30" x14ac:dyDescent="0.25">
      <c r="A1" s="3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Vertex42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Travel Budget Worksheet</dc:title>
  <dc:creator>Vertex42.com</dc:creator>
  <dc:description>(c) 2014 Vertex42 LLC. All Rights Reserved.</dc:description>
  <cp:lastModifiedBy>osama</cp:lastModifiedBy>
  <cp:lastPrinted>2014-05-27T16:44:08Z</cp:lastPrinted>
  <dcterms:created xsi:type="dcterms:W3CDTF">2013-07-16T19:32:53Z</dcterms:created>
  <dcterms:modified xsi:type="dcterms:W3CDTF">2016-08-23T05:00:54Z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1.0.0</vt:lpwstr>
  </property>
  <property fmtid="{D5CDD505-2E9C-101B-9397-08002B2CF9AE}" pid="3" name="Copyright">
    <vt:lpwstr>2014 Vertex42 LLC</vt:lpwstr>
  </property>
  <property fmtid="{D5CDD505-2E9C-101B-9397-08002B2CF9AE}" pid="4" name="Source">
    <vt:lpwstr>http://www.vertex42.com/ExcelTemplates/travel-budget-worksheet.html</vt:lpwstr>
  </property>
</Properties>
</file>