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225" windowWidth="20115" windowHeight="8070" activeTab="3"/>
  </bookViews>
  <sheets>
    <sheet name="DSR SALES " sheetId="4" r:id="rId1"/>
    <sheet name="S" sheetId="5" state="veryHidden" r:id="rId2"/>
    <sheet name="S2" sheetId="7" state="veryHidden" r:id="rId3"/>
    <sheet name="Print" sheetId="8" r:id="rId4"/>
  </sheets>
  <definedNames>
    <definedName name="_xlnm._FilterDatabase" localSheetId="1" hidden="1">S!$T$1:$T$52</definedName>
    <definedName name="_xlnm.Print_Area" localSheetId="3">Print!$A$1:$G$25</definedName>
    <definedName name="_xlnm.Print_Area" localSheetId="1">S!$B$4:$B$45</definedName>
  </definedNames>
  <calcPr calcId="145621"/>
</workbook>
</file>

<file path=xl/calcChain.xml><?xml version="1.0" encoding="utf-8"?>
<calcChain xmlns="http://schemas.openxmlformats.org/spreadsheetml/2006/main">
  <c r="B6" i="8" l="1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B24" i="8"/>
  <c r="B23" i="8"/>
  <c r="B22" i="8"/>
  <c r="B21" i="8"/>
  <c r="B20" i="8"/>
  <c r="B19" i="8"/>
  <c r="B18" i="8"/>
  <c r="B17" i="8"/>
  <c r="B16" i="8"/>
  <c r="B14" i="8"/>
  <c r="B13" i="8"/>
  <c r="B12" i="8"/>
  <c r="B11" i="8"/>
  <c r="B10" i="8"/>
  <c r="B9" i="8"/>
  <c r="B8" i="8"/>
  <c r="A41" i="5" l="1"/>
  <c r="T5" i="7" l="1"/>
  <c r="T6" i="7"/>
  <c r="T7" i="7"/>
  <c r="T8" i="7"/>
  <c r="T9" i="7"/>
  <c r="T10" i="7"/>
  <c r="T11" i="7"/>
  <c r="T12" i="7"/>
  <c r="T13" i="7"/>
  <c r="T14" i="7"/>
  <c r="T15" i="7"/>
  <c r="T16" i="7"/>
  <c r="T17" i="7"/>
  <c r="T18" i="7"/>
  <c r="T19" i="7"/>
  <c r="T20" i="7"/>
  <c r="T21" i="7"/>
  <c r="T22" i="7"/>
  <c r="T23" i="7"/>
  <c r="T24" i="7"/>
  <c r="T25" i="7"/>
  <c r="T26" i="7"/>
  <c r="T27" i="7"/>
  <c r="T28" i="7"/>
  <c r="T29" i="7"/>
  <c r="T30" i="7"/>
  <c r="T31" i="7"/>
  <c r="T32" i="7"/>
  <c r="T33" i="7"/>
  <c r="T34" i="7"/>
  <c r="T35" i="7"/>
  <c r="T36" i="7"/>
  <c r="T37" i="7"/>
  <c r="T38" i="7"/>
  <c r="T39" i="7"/>
  <c r="T40" i="7"/>
  <c r="T41" i="7"/>
  <c r="T42" i="7"/>
  <c r="T43" i="7"/>
  <c r="T44" i="7"/>
  <c r="T45" i="7"/>
  <c r="T46" i="7"/>
  <c r="T4" i="7"/>
  <c r="T46" i="5"/>
  <c r="A6" i="7" l="1"/>
  <c r="A8" i="7"/>
  <c r="A9" i="7"/>
  <c r="A10" i="7"/>
  <c r="A12" i="7"/>
  <c r="A14" i="7"/>
  <c r="A16" i="7"/>
  <c r="A18" i="7"/>
  <c r="A19" i="7"/>
  <c r="A20" i="7"/>
  <c r="A22" i="7"/>
  <c r="A23" i="7"/>
  <c r="A24" i="7"/>
  <c r="A25" i="7"/>
  <c r="A29" i="7"/>
  <c r="A31" i="7"/>
  <c r="A32" i="7"/>
  <c r="A33" i="7"/>
  <c r="A34" i="7"/>
  <c r="A35" i="7"/>
  <c r="A36" i="7"/>
  <c r="A37" i="7"/>
  <c r="A38" i="7"/>
  <c r="A40" i="7"/>
  <c r="A41" i="7"/>
  <c r="A43" i="7"/>
  <c r="BC27" i="4"/>
  <c r="AZ27" i="4"/>
  <c r="AW27" i="4"/>
  <c r="AT27" i="4"/>
  <c r="AQ27" i="4"/>
  <c r="AN27" i="4"/>
  <c r="AK27" i="4"/>
  <c r="B15" i="8" s="1"/>
  <c r="AH27" i="4"/>
  <c r="AE27" i="4"/>
  <c r="AB27" i="4"/>
  <c r="Y27" i="4"/>
  <c r="V27" i="4"/>
  <c r="S27" i="4"/>
  <c r="P27" i="4"/>
  <c r="M27" i="4"/>
  <c r="J27" i="4"/>
  <c r="G27" i="4"/>
  <c r="D7" i="4" l="1"/>
  <c r="D27" i="4" l="1"/>
  <c r="B25" i="8" s="1"/>
  <c r="D2" i="4"/>
  <c r="A45" i="5"/>
  <c r="A45" i="7" s="1"/>
  <c r="A44" i="5"/>
  <c r="A44" i="7" s="1"/>
  <c r="A42" i="5"/>
  <c r="A42" i="7" s="1"/>
  <c r="A39" i="5"/>
  <c r="A39" i="7" s="1"/>
  <c r="A30" i="5"/>
  <c r="A30" i="7" s="1"/>
  <c r="A28" i="5"/>
  <c r="A28" i="7" s="1"/>
  <c r="A27" i="5"/>
  <c r="A27" i="7" s="1"/>
  <c r="A26" i="5"/>
  <c r="A26" i="7" s="1"/>
  <c r="A21" i="5"/>
  <c r="A21" i="7" s="1"/>
  <c r="A17" i="5"/>
  <c r="A17" i="7" s="1"/>
  <c r="A15" i="5"/>
  <c r="A13" i="5"/>
  <c r="A13" i="7" s="1"/>
  <c r="A11" i="5"/>
  <c r="A11" i="7" s="1"/>
  <c r="A7" i="5"/>
  <c r="A7" i="7" s="1"/>
  <c r="A5" i="5"/>
  <c r="A4" i="5"/>
  <c r="G8" i="4"/>
  <c r="J8" i="4"/>
  <c r="M8" i="4"/>
  <c r="P8" i="4"/>
  <c r="S8" i="4"/>
  <c r="V8" i="4"/>
  <c r="Y8" i="4"/>
  <c r="AB8" i="4"/>
  <c r="AE8" i="4"/>
  <c r="AH8" i="4"/>
  <c r="AK8" i="4"/>
  <c r="AN8" i="4"/>
  <c r="AQ8" i="4"/>
  <c r="AT8" i="4"/>
  <c r="AW8" i="4"/>
  <c r="AZ8" i="4"/>
  <c r="BC8" i="4"/>
  <c r="T40" i="5"/>
  <c r="T38" i="5"/>
  <c r="T37" i="5"/>
  <c r="T36" i="5"/>
  <c r="T35" i="5"/>
  <c r="T34" i="5"/>
  <c r="T33" i="5"/>
  <c r="T32" i="5"/>
  <c r="T31" i="5"/>
  <c r="T29" i="5"/>
  <c r="T25" i="5"/>
  <c r="T24" i="5"/>
  <c r="T23" i="5"/>
  <c r="T22" i="5"/>
  <c r="T20" i="5"/>
  <c r="T19" i="5"/>
  <c r="T18" i="5"/>
  <c r="T16" i="5"/>
  <c r="T14" i="5"/>
  <c r="T12" i="5"/>
  <c r="T45" i="5"/>
  <c r="T44" i="5"/>
  <c r="T43" i="5"/>
  <c r="T42" i="5"/>
  <c r="T41" i="5"/>
  <c r="T39" i="5"/>
  <c r="T30" i="5"/>
  <c r="T28" i="5"/>
  <c r="T27" i="5"/>
  <c r="T26" i="5"/>
  <c r="T21" i="5"/>
  <c r="T17" i="5"/>
  <c r="T15" i="5"/>
  <c r="T13" i="5"/>
  <c r="T11" i="5"/>
  <c r="T7" i="5"/>
  <c r="T5" i="5"/>
  <c r="T4" i="5"/>
  <c r="A4" i="7" l="1"/>
  <c r="A5" i="7"/>
  <c r="A15" i="7"/>
  <c r="W27" i="4" l="1"/>
  <c r="X27" i="4" s="1"/>
  <c r="T27" i="4"/>
  <c r="U27" i="4" s="1"/>
  <c r="Q27" i="4"/>
  <c r="R27" i="4" s="1"/>
  <c r="N27" i="4"/>
  <c r="O27" i="4" s="1"/>
  <c r="AX27" i="4"/>
  <c r="AY27" i="4" s="1"/>
  <c r="AC27" i="4"/>
  <c r="AD27" i="4" s="1"/>
  <c r="AO27" i="4"/>
  <c r="AP27" i="4" s="1"/>
  <c r="BD27" i="4"/>
  <c r="BE27" i="4" s="1"/>
  <c r="AU27" i="4"/>
  <c r="AV27" i="4" s="1"/>
  <c r="H27" i="4"/>
  <c r="I27" i="4" s="1"/>
  <c r="Z27" i="4"/>
  <c r="AA27" i="4" s="1"/>
  <c r="AL27" i="4"/>
  <c r="AM27" i="4" s="1"/>
  <c r="BA27" i="4"/>
  <c r="BB27" i="4" s="1"/>
  <c r="AI27" i="4"/>
  <c r="AJ27" i="4" s="1"/>
  <c r="K27" i="4"/>
  <c r="L27" i="4" s="1"/>
  <c r="AF27" i="4"/>
  <c r="AG27" i="4" s="1"/>
  <c r="AR27" i="4"/>
  <c r="AS27" i="4" s="1"/>
  <c r="C19" i="8" l="1"/>
  <c r="C9" i="8"/>
  <c r="C15" i="8"/>
  <c r="C23" i="8"/>
  <c r="C12" i="8"/>
  <c r="C22" i="8"/>
  <c r="C18" i="8"/>
  <c r="C10" i="8"/>
  <c r="C21" i="8"/>
  <c r="C8" i="8"/>
  <c r="C14" i="8"/>
  <c r="D18" i="8"/>
  <c r="D19" i="8"/>
  <c r="D12" i="8"/>
  <c r="D10" i="8"/>
  <c r="D15" i="8"/>
  <c r="D21" i="8"/>
  <c r="D8" i="8"/>
  <c r="D14" i="8"/>
  <c r="C11" i="8"/>
  <c r="C16" i="8"/>
  <c r="C20" i="8"/>
  <c r="C24" i="8"/>
  <c r="C17" i="8"/>
  <c r="C13" i="8"/>
  <c r="D11" i="8"/>
  <c r="D16" i="8"/>
  <c r="D20" i="8"/>
  <c r="D9" i="8"/>
  <c r="D24" i="8"/>
  <c r="D22" i="8"/>
  <c r="D23" i="8"/>
  <c r="D17" i="8"/>
  <c r="D13" i="8"/>
  <c r="F13" i="8"/>
  <c r="F17" i="8"/>
  <c r="F16" i="8"/>
  <c r="F22" i="8"/>
  <c r="F14" i="8"/>
  <c r="F15" i="8"/>
  <c r="F18" i="8"/>
  <c r="F24" i="8"/>
  <c r="F11" i="8"/>
  <c r="D3" i="4"/>
  <c r="E27" i="4"/>
  <c r="F27" i="4" s="1"/>
  <c r="F23" i="8" l="1"/>
  <c r="F21" i="8"/>
  <c r="F8" i="8"/>
  <c r="F12" i="8"/>
  <c r="F20" i="8"/>
  <c r="F10" i="8"/>
  <c r="F19" i="8"/>
  <c r="F9" i="8"/>
  <c r="G11" i="8"/>
  <c r="G24" i="8"/>
  <c r="G18" i="8"/>
  <c r="G15" i="8"/>
  <c r="G14" i="8"/>
  <c r="G22" i="8"/>
  <c r="G16" i="8"/>
  <c r="G17" i="8"/>
  <c r="G13" i="8"/>
  <c r="G23" i="8"/>
  <c r="G21" i="8"/>
  <c r="G8" i="8"/>
  <c r="G12" i="8"/>
  <c r="G20" i="8"/>
  <c r="G10" i="8"/>
  <c r="G19" i="8"/>
  <c r="G9" i="8"/>
  <c r="C25" i="8"/>
  <c r="D25" i="8"/>
  <c r="D4" i="4"/>
</calcChain>
</file>

<file path=xl/sharedStrings.xml><?xml version="1.0" encoding="utf-8"?>
<sst xmlns="http://schemas.openxmlformats.org/spreadsheetml/2006/main" count="283" uniqueCount="113">
  <si>
    <t>Target</t>
  </si>
  <si>
    <t>Total sales</t>
  </si>
  <si>
    <t>%</t>
  </si>
  <si>
    <t xml:space="preserve">work days </t>
  </si>
  <si>
    <t>actual day</t>
  </si>
  <si>
    <t>c_name</t>
  </si>
  <si>
    <t>اخرى</t>
  </si>
  <si>
    <t>كهربائيات سامكس</t>
  </si>
  <si>
    <t>بايركس معدن</t>
  </si>
  <si>
    <t>بايركس زجاج</t>
  </si>
  <si>
    <t>دورالكس</t>
  </si>
  <si>
    <t>بروميولي</t>
  </si>
  <si>
    <t>RCR</t>
  </si>
  <si>
    <t>بوهيمي</t>
  </si>
  <si>
    <t>ليمونارك</t>
  </si>
  <si>
    <t>نيوفلون</t>
  </si>
  <si>
    <t>فسلر</t>
  </si>
  <si>
    <t>بدريني</t>
  </si>
  <si>
    <t>ميديا</t>
  </si>
  <si>
    <t>عروض</t>
  </si>
  <si>
    <t>الشركة</t>
  </si>
  <si>
    <t>أيمن العموش</t>
  </si>
  <si>
    <t>هاشم حدادين</t>
  </si>
  <si>
    <t>انور عازر</t>
  </si>
  <si>
    <t>طارق أبو جودة</t>
  </si>
  <si>
    <t>انور</t>
  </si>
  <si>
    <t>وائل الاصبح</t>
  </si>
  <si>
    <t>منذر نصار</t>
  </si>
  <si>
    <t>أيمن سالم</t>
  </si>
  <si>
    <t>سليمان الصابر</t>
  </si>
  <si>
    <t>اسعد السيناوي</t>
  </si>
  <si>
    <t>يوسف ابو حامدة</t>
  </si>
  <si>
    <t>جميل</t>
  </si>
  <si>
    <t>محمد حجير</t>
  </si>
  <si>
    <t>هاني الغلاييني</t>
  </si>
  <si>
    <t>هيثم عبد الرحيم</t>
  </si>
  <si>
    <t>نضال الطويل</t>
  </si>
  <si>
    <t>ابو عامر</t>
  </si>
  <si>
    <t>قسم مبيعات الشركات</t>
  </si>
  <si>
    <t>عامر</t>
  </si>
  <si>
    <t>ماهر السلامين</t>
  </si>
  <si>
    <t>محمد فراس البرغوثي</t>
  </si>
  <si>
    <t>وسام الزعيم</t>
  </si>
  <si>
    <t>السلام</t>
  </si>
  <si>
    <t>ايمان شحادة</t>
  </si>
  <si>
    <t>حسن الغويري</t>
  </si>
  <si>
    <t>مكة مول 2</t>
  </si>
  <si>
    <t>وسيم حجازين</t>
  </si>
  <si>
    <t>مجمع جبر</t>
  </si>
  <si>
    <t>طارق الصفدي</t>
  </si>
  <si>
    <t>زياد شكري</t>
  </si>
  <si>
    <t>محمد العابد</t>
  </si>
  <si>
    <t>محمد أبو عمرة</t>
  </si>
  <si>
    <t>احمد سعادة</t>
  </si>
  <si>
    <t>حسين النجار</t>
  </si>
  <si>
    <t>عبــدون</t>
  </si>
  <si>
    <t>ابراهيم عقل</t>
  </si>
  <si>
    <t>لؤي عبد المهدي</t>
  </si>
  <si>
    <t>ايمن الجوهري</t>
  </si>
  <si>
    <t>محمد الطوالبة</t>
  </si>
  <si>
    <t>عيسى الرنتيسي</t>
  </si>
  <si>
    <t>الشميساني</t>
  </si>
  <si>
    <t>جميل ابو عودة</t>
  </si>
  <si>
    <t>other</t>
  </si>
  <si>
    <t>samix</t>
  </si>
  <si>
    <t>TARGET V</t>
  </si>
  <si>
    <t>SALES V</t>
  </si>
  <si>
    <t>Salesman</t>
  </si>
  <si>
    <t>Sales</t>
  </si>
  <si>
    <t/>
  </si>
  <si>
    <t>كيرف</t>
  </si>
  <si>
    <t>تركي</t>
  </si>
  <si>
    <t>الماني</t>
  </si>
  <si>
    <t>carve</t>
  </si>
  <si>
    <t>turky</t>
  </si>
  <si>
    <t>garman</t>
  </si>
  <si>
    <t>pyrex metal</t>
  </si>
  <si>
    <t>pyrex glass</t>
  </si>
  <si>
    <t>doralex</t>
  </si>
  <si>
    <t>promely</t>
  </si>
  <si>
    <t>poheme</t>
  </si>
  <si>
    <t>lemonark</t>
  </si>
  <si>
    <t>nyoflon</t>
  </si>
  <si>
    <t>felsar</t>
  </si>
  <si>
    <t>padrene</t>
  </si>
  <si>
    <t>midea</t>
  </si>
  <si>
    <t>offers</t>
  </si>
  <si>
    <t>total</t>
  </si>
  <si>
    <t>money</t>
  </si>
  <si>
    <t>DSR OF SNK COMPANY</t>
  </si>
  <si>
    <t>Total</t>
  </si>
  <si>
    <t>family</t>
  </si>
  <si>
    <t>TOTAL Target</t>
  </si>
  <si>
    <t>SALSE BY VALUE</t>
  </si>
  <si>
    <t>SALSE BY QUANTITY</t>
  </si>
  <si>
    <t xml:space="preserve">NAME 1 </t>
  </si>
  <si>
    <t xml:space="preserve">NAME 2 </t>
  </si>
  <si>
    <t>NAME 3</t>
  </si>
  <si>
    <t>NAME 4</t>
  </si>
  <si>
    <t>NAME 5</t>
  </si>
  <si>
    <t>NAME 6</t>
  </si>
  <si>
    <t>NAME 7</t>
  </si>
  <si>
    <t>NAME 8</t>
  </si>
  <si>
    <t>NAME 9</t>
  </si>
  <si>
    <t>NAME 10</t>
  </si>
  <si>
    <t>NAME 11</t>
  </si>
  <si>
    <t>NAME 12</t>
  </si>
  <si>
    <t>NAME 13</t>
  </si>
  <si>
    <t>NAME 14</t>
  </si>
  <si>
    <t>NAME 15</t>
  </si>
  <si>
    <t>NAME 16</t>
  </si>
  <si>
    <t>NAME 17</t>
  </si>
  <si>
    <t xml:space="preserve">كود لطباعه جميع الاسماء دفعة واحد او اختار محدد كما هو على نفس النموذج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</si>
</sst>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[Red]#,##0"/>
  </numFmts>
  <fonts count="12">
    <font>
      <sz val="9"/>
      <color theme="1"/>
      <name val="Cambria"/>
      <family val="2"/>
      <charset val="178"/>
    </font>
    <font>
      <sz val="10"/>
      <name val="Arial"/>
      <family val="2"/>
    </font>
    <font>
      <sz val="9"/>
      <color theme="1"/>
      <name val="Cambria"/>
      <family val="2"/>
      <charset val="178"/>
    </font>
    <font>
      <b/>
      <sz val="9"/>
      <color theme="1"/>
      <name val="Cambria"/>
      <family val="1"/>
    </font>
    <font>
      <b/>
      <i/>
      <sz val="9"/>
      <color theme="1"/>
      <name val="Cambria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0"/>
      <name val="Arial"/>
      <charset val="178"/>
    </font>
    <font>
      <b/>
      <sz val="18"/>
      <color rgb="FFFF0000"/>
      <name val="Cambria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10" fillId="0" borderId="0"/>
  </cellStyleXfs>
  <cellXfs count="77">
    <xf numFmtId="0" fontId="0" fillId="0" borderId="0" xfId="0"/>
    <xf numFmtId="0" fontId="0" fillId="0" borderId="1" xfId="0" applyBorder="1" applyAlignment="1">
      <alignment horizontal="center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NumberFormat="1"/>
    <xf numFmtId="0" fontId="0" fillId="0" borderId="0" xfId="0" applyFill="1"/>
    <xf numFmtId="0" fontId="0" fillId="0" borderId="0" xfId="0" applyNumberFormat="1" applyFill="1"/>
    <xf numFmtId="49" fontId="0" fillId="0" borderId="0" xfId="0" applyNumberFormat="1"/>
    <xf numFmtId="49" fontId="0" fillId="0" borderId="0" xfId="0" applyNumberFormat="1" applyFill="1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9" fontId="0" fillId="4" borderId="1" xfId="2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9" fontId="5" fillId="0" borderId="1" xfId="2" applyFont="1" applyBorder="1" applyAlignment="1">
      <alignment horizontal="center"/>
    </xf>
    <xf numFmtId="164" fontId="5" fillId="3" borderId="1" xfId="0" applyNumberFormat="1" applyFont="1" applyFill="1" applyBorder="1" applyAlignment="1">
      <alignment horizontal="center"/>
    </xf>
    <xf numFmtId="9" fontId="5" fillId="3" borderId="1" xfId="2" applyFont="1" applyFill="1" applyBorder="1" applyAlignment="1">
      <alignment horizontal="center"/>
    </xf>
    <xf numFmtId="164" fontId="5" fillId="4" borderId="1" xfId="0" applyNumberFormat="1" applyFont="1" applyFill="1" applyBorder="1" applyAlignment="1">
      <alignment horizontal="center"/>
    </xf>
    <xf numFmtId="9" fontId="5" fillId="4" borderId="1" xfId="2" applyFont="1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9" fontId="0" fillId="0" borderId="1" xfId="2" applyFont="1" applyBorder="1" applyAlignment="1">
      <alignment horizontal="center"/>
    </xf>
    <xf numFmtId="0" fontId="6" fillId="4" borderId="6" xfId="0" applyFont="1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6" fillId="0" borderId="16" xfId="0" applyFont="1" applyBorder="1" applyAlignment="1">
      <alignment horizontal="center"/>
    </xf>
    <xf numFmtId="9" fontId="0" fillId="0" borderId="17" xfId="2" applyFont="1" applyBorder="1" applyAlignment="1">
      <alignment horizontal="center"/>
    </xf>
    <xf numFmtId="0" fontId="6" fillId="4" borderId="16" xfId="0" applyFont="1" applyFill="1" applyBorder="1" applyAlignment="1">
      <alignment horizontal="center"/>
    </xf>
    <xf numFmtId="9" fontId="0" fillId="4" borderId="17" xfId="2" applyFont="1" applyFill="1" applyBorder="1" applyAlignment="1">
      <alignment horizontal="center"/>
    </xf>
    <xf numFmtId="0" fontId="6" fillId="4" borderId="18" xfId="0" applyFont="1" applyFill="1" applyBorder="1" applyAlignment="1">
      <alignment horizontal="center"/>
    </xf>
    <xf numFmtId="0" fontId="0" fillId="4" borderId="19" xfId="0" applyFill="1" applyBorder="1" applyAlignment="1">
      <alignment horizontal="center"/>
    </xf>
    <xf numFmtId="9" fontId="0" fillId="4" borderId="19" xfId="2" applyFont="1" applyFill="1" applyBorder="1" applyAlignment="1">
      <alignment horizontal="center"/>
    </xf>
    <xf numFmtId="0" fontId="0" fillId="3" borderId="23" xfId="0" applyFill="1" applyBorder="1" applyAlignment="1">
      <alignment horizontal="center" vertical="center"/>
    </xf>
    <xf numFmtId="0" fontId="0" fillId="0" borderId="24" xfId="0" applyBorder="1" applyAlignment="1">
      <alignment horizontal="center"/>
    </xf>
    <xf numFmtId="9" fontId="0" fillId="3" borderId="3" xfId="2" applyFont="1" applyFill="1" applyBorder="1" applyAlignment="1">
      <alignment horizontal="center"/>
    </xf>
    <xf numFmtId="9" fontId="0" fillId="3" borderId="28" xfId="2" applyFon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2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31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164" fontId="0" fillId="3" borderId="5" xfId="0" applyNumberFormat="1" applyFill="1" applyBorder="1" applyAlignment="1">
      <alignment horizontal="center"/>
    </xf>
    <xf numFmtId="164" fontId="0" fillId="3" borderId="26" xfId="0" applyNumberFormat="1" applyFill="1" applyBorder="1" applyAlignment="1">
      <alignment horizontal="center"/>
    </xf>
    <xf numFmtId="164" fontId="0" fillId="3" borderId="3" xfId="0" applyNumberFormat="1" applyFill="1" applyBorder="1" applyAlignment="1">
      <alignment horizontal="center"/>
    </xf>
    <xf numFmtId="164" fontId="0" fillId="3" borderId="28" xfId="0" applyNumberForma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0" fillId="3" borderId="30" xfId="0" applyFill="1" applyBorder="1" applyAlignment="1">
      <alignment horizontal="center" vertical="center"/>
    </xf>
    <xf numFmtId="0" fontId="0" fillId="3" borderId="32" xfId="0" applyFill="1" applyBorder="1" applyAlignment="1">
      <alignment horizontal="center" vertical="center"/>
    </xf>
    <xf numFmtId="0" fontId="0" fillId="4" borderId="20" xfId="0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0" fontId="0" fillId="4" borderId="22" xfId="0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8" fillId="6" borderId="12" xfId="0" applyFont="1" applyFill="1" applyBorder="1" applyAlignment="1">
      <alignment horizontal="center"/>
    </xf>
    <xf numFmtId="0" fontId="8" fillId="6" borderId="13" xfId="0" applyFont="1" applyFill="1" applyBorder="1" applyAlignment="1">
      <alignment horizontal="center"/>
    </xf>
    <xf numFmtId="0" fontId="9" fillId="6" borderId="11" xfId="0" applyFont="1" applyFill="1" applyBorder="1" applyAlignment="1">
      <alignment horizontal="center"/>
    </xf>
    <xf numFmtId="0" fontId="9" fillId="6" borderId="12" xfId="0" applyFont="1" applyFill="1" applyBorder="1" applyAlignment="1">
      <alignment horizontal="center"/>
    </xf>
    <xf numFmtId="0" fontId="9" fillId="6" borderId="13" xfId="0" applyFont="1" applyFill="1" applyBorder="1" applyAlignment="1">
      <alignment horizontal="center"/>
    </xf>
    <xf numFmtId="0" fontId="8" fillId="6" borderId="6" xfId="0" applyFont="1" applyFill="1" applyBorder="1" applyAlignment="1">
      <alignment horizontal="center"/>
    </xf>
    <xf numFmtId="0" fontId="8" fillId="6" borderId="7" xfId="0" applyFont="1" applyFill="1" applyBorder="1" applyAlignment="1">
      <alignment horizontal="center"/>
    </xf>
    <xf numFmtId="0" fontId="8" fillId="6" borderId="8" xfId="0" applyFont="1" applyFill="1" applyBorder="1" applyAlignment="1">
      <alignment horizontal="center"/>
    </xf>
    <xf numFmtId="0" fontId="7" fillId="6" borderId="14" xfId="0" applyFont="1" applyFill="1" applyBorder="1" applyAlignment="1">
      <alignment horizontal="center" vertical="center"/>
    </xf>
    <xf numFmtId="0" fontId="7" fillId="6" borderId="15" xfId="0" applyFont="1" applyFill="1" applyBorder="1" applyAlignment="1">
      <alignment horizontal="center" vertical="center"/>
    </xf>
    <xf numFmtId="0" fontId="11" fillId="7" borderId="0" xfId="0" applyFont="1" applyFill="1" applyAlignment="1">
      <alignment horizontal="center" vertical="center" wrapText="1"/>
    </xf>
  </cellXfs>
  <cellStyles count="4">
    <cellStyle name="Normal" xfId="0" builtinId="0"/>
    <cellStyle name="Normal 2" xfId="1"/>
    <cellStyle name="Normal 3" xfId="3"/>
    <cellStyle name="Percent" xfId="2" builtinId="5"/>
  </cellStyles>
  <dxfs count="99"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  <dxf>
      <fill>
        <gradientFill type="path">
          <stop position="0">
            <color theme="0"/>
          </stop>
          <stop position="1">
            <color rgb="FFFFFF00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DSR QNT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9</xdr:col>
      <xdr:colOff>171450</xdr:colOff>
      <xdr:row>5</xdr:row>
      <xdr:rowOff>123825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2686050" y="0"/>
          <a:ext cx="1571625" cy="895350"/>
        </a:xfrm>
        <a:prstGeom prst="roundRect">
          <a:avLst/>
        </a:prstGeom>
        <a:solidFill>
          <a:schemeClr val="bg2">
            <a:lumMod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600" b="1"/>
            <a:t>Go</a:t>
          </a:r>
          <a:r>
            <a:rPr lang="en-US" sz="1600" b="1" baseline="0"/>
            <a:t> to DSR QNT</a:t>
          </a:r>
          <a:endParaRPr lang="en-US" sz="16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0000"/>
  </sheetPr>
  <dimension ref="A1:BF27"/>
  <sheetViews>
    <sheetView showGridLines="0" workbookViewId="0">
      <pane xSplit="6" ySplit="9" topLeftCell="AL10" activePane="bottomRight" state="frozen"/>
      <selection pane="topRight" activeCell="E1" sqref="E1"/>
      <selection pane="bottomLeft" activeCell="A10" sqref="A10"/>
      <selection pane="bottomRight" activeCell="D31" sqref="D31"/>
    </sheetView>
  </sheetViews>
  <sheetFormatPr defaultRowHeight="12"/>
  <cols>
    <col min="1" max="1" width="3.28515625" style="9" customWidth="1"/>
    <col min="2" max="2" width="7.7109375" style="3" hidden="1" customWidth="1"/>
    <col min="3" max="3" width="20.140625" style="3" customWidth="1"/>
    <col min="4" max="5" width="8.42578125" style="3" customWidth="1"/>
    <col min="6" max="6" width="6.42578125" style="3" customWidth="1"/>
    <col min="7" max="7" width="8.42578125" style="3" bestFit="1" customWidth="1"/>
    <col min="8" max="8" width="7" style="3" bestFit="1" customWidth="1"/>
    <col min="9" max="9" width="5.5703125" style="3" bestFit="1" customWidth="1"/>
    <col min="10" max="10" width="8.42578125" style="3" bestFit="1" customWidth="1"/>
    <col min="11" max="11" width="7" style="3" bestFit="1" customWidth="1"/>
    <col min="12" max="12" width="4.5703125" style="3" customWidth="1"/>
    <col min="13" max="13" width="8.42578125" style="3" bestFit="1" customWidth="1"/>
    <col min="14" max="14" width="7" style="3" bestFit="1" customWidth="1"/>
    <col min="15" max="15" width="3.5703125" style="3" bestFit="1" customWidth="1"/>
    <col min="16" max="16" width="8.42578125" style="3" bestFit="1" customWidth="1"/>
    <col min="17" max="17" width="7" style="3" bestFit="1" customWidth="1"/>
    <col min="18" max="18" width="3.5703125" style="3" bestFit="1" customWidth="1"/>
    <col min="19" max="19" width="8.42578125" style="3" bestFit="1" customWidth="1"/>
    <col min="20" max="20" width="7" style="3" bestFit="1" customWidth="1"/>
    <col min="21" max="21" width="3.5703125" style="3" bestFit="1" customWidth="1"/>
    <col min="22" max="22" width="8.42578125" style="3" bestFit="1" customWidth="1"/>
    <col min="23" max="23" width="7" style="3" bestFit="1" customWidth="1"/>
    <col min="24" max="24" width="4.5703125" style="3" bestFit="1" customWidth="1"/>
    <col min="25" max="25" width="8.42578125" style="3" bestFit="1" customWidth="1"/>
    <col min="26" max="26" width="7" style="3" bestFit="1" customWidth="1"/>
    <col min="27" max="27" width="3.5703125" style="3" bestFit="1" customWidth="1"/>
    <col min="28" max="28" width="8.42578125" style="3" bestFit="1" customWidth="1"/>
    <col min="29" max="29" width="7" style="3" bestFit="1" customWidth="1"/>
    <col min="30" max="30" width="3.5703125" style="3" bestFit="1" customWidth="1"/>
    <col min="31" max="31" width="8.42578125" style="3" bestFit="1" customWidth="1"/>
    <col min="32" max="32" width="7" style="3" bestFit="1" customWidth="1"/>
    <col min="33" max="33" width="4.5703125" style="3" bestFit="1" customWidth="1"/>
    <col min="34" max="34" width="8.42578125" style="3" bestFit="1" customWidth="1"/>
    <col min="35" max="35" width="7" style="3" bestFit="1" customWidth="1"/>
    <col min="36" max="36" width="5.5703125" style="3" bestFit="1" customWidth="1"/>
    <col min="37" max="37" width="8.42578125" style="3" bestFit="1" customWidth="1"/>
    <col min="38" max="38" width="7" style="3" bestFit="1" customWidth="1"/>
    <col min="39" max="39" width="3.5703125" style="3" bestFit="1" customWidth="1"/>
    <col min="40" max="40" width="8.42578125" style="3" bestFit="1" customWidth="1"/>
    <col min="41" max="41" width="7" style="3" bestFit="1" customWidth="1"/>
    <col min="42" max="42" width="3.5703125" style="3" bestFit="1" customWidth="1"/>
    <col min="43" max="43" width="8.42578125" style="3" bestFit="1" customWidth="1"/>
    <col min="44" max="44" width="7" style="3" bestFit="1" customWidth="1"/>
    <col min="45" max="45" width="3.5703125" style="3" bestFit="1" customWidth="1"/>
    <col min="46" max="46" width="8.42578125" style="3" bestFit="1" customWidth="1"/>
    <col min="47" max="47" width="7" style="3" bestFit="1" customWidth="1"/>
    <col min="48" max="48" width="3.5703125" style="3" bestFit="1" customWidth="1"/>
    <col min="49" max="49" width="8.42578125" style="3" bestFit="1" customWidth="1"/>
    <col min="50" max="50" width="7" style="3" bestFit="1" customWidth="1"/>
    <col min="51" max="51" width="3.5703125" style="3" bestFit="1" customWidth="1"/>
    <col min="52" max="52" width="8.42578125" style="3" bestFit="1" customWidth="1"/>
    <col min="53" max="53" width="7" style="3" bestFit="1" customWidth="1"/>
    <col min="54" max="54" width="3.5703125" style="3" bestFit="1" customWidth="1"/>
    <col min="55" max="55" width="8.42578125" style="3" bestFit="1" customWidth="1"/>
    <col min="56" max="56" width="7" style="3" bestFit="1" customWidth="1"/>
    <col min="57" max="57" width="5.7109375" style="3" bestFit="1" customWidth="1"/>
    <col min="58" max="16384" width="9.140625" style="3"/>
  </cols>
  <sheetData>
    <row r="1" spans="1:58" ht="12.75" thickBot="1">
      <c r="B1" s="34"/>
      <c r="C1" s="42" t="s">
        <v>89</v>
      </c>
      <c r="D1" s="43"/>
      <c r="E1" s="43"/>
      <c r="F1" s="44"/>
    </row>
    <row r="2" spans="1:58">
      <c r="B2" s="51" t="s">
        <v>0</v>
      </c>
      <c r="C2" s="52"/>
      <c r="D2" s="53">
        <f>SUM(D10:D26)</f>
        <v>0</v>
      </c>
      <c r="E2" s="53"/>
      <c r="F2" s="54"/>
    </row>
    <row r="3" spans="1:58">
      <c r="B3" s="45" t="s">
        <v>1</v>
      </c>
      <c r="C3" s="46"/>
      <c r="D3" s="55">
        <f>SUM(E10:E26)</f>
        <v>0</v>
      </c>
      <c r="E3" s="55"/>
      <c r="F3" s="56"/>
    </row>
    <row r="4" spans="1:58">
      <c r="B4" s="45" t="s">
        <v>2</v>
      </c>
      <c r="C4" s="46"/>
      <c r="D4" s="35">
        <f>IFERROR(D3/D2,0)</f>
        <v>0</v>
      </c>
      <c r="E4" s="35"/>
      <c r="F4" s="36"/>
    </row>
    <row r="5" spans="1:58">
      <c r="B5" s="45" t="s">
        <v>3</v>
      </c>
      <c r="C5" s="46"/>
      <c r="D5" s="37">
        <v>26</v>
      </c>
      <c r="E5" s="37"/>
      <c r="F5" s="38"/>
    </row>
    <row r="6" spans="1:58">
      <c r="B6" s="45" t="s">
        <v>4</v>
      </c>
      <c r="C6" s="46"/>
      <c r="D6" s="37">
        <v>20</v>
      </c>
      <c r="E6" s="37"/>
      <c r="F6" s="38"/>
    </row>
    <row r="7" spans="1:58">
      <c r="B7" s="45" t="s">
        <v>2</v>
      </c>
      <c r="C7" s="46"/>
      <c r="D7" s="35">
        <f>D6/D5</f>
        <v>0.76923076923076927</v>
      </c>
      <c r="E7" s="35"/>
      <c r="F7" s="36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</row>
    <row r="8" spans="1:58">
      <c r="B8" s="47" t="s">
        <v>67</v>
      </c>
      <c r="C8" s="48"/>
      <c r="D8" s="48" t="s">
        <v>0</v>
      </c>
      <c r="E8" s="48" t="s">
        <v>68</v>
      </c>
      <c r="F8" s="60" t="s">
        <v>2</v>
      </c>
      <c r="G8" s="40" t="str">
        <f>S!N2</f>
        <v>lemonark</v>
      </c>
      <c r="H8" s="40"/>
      <c r="I8" s="41"/>
      <c r="J8" s="39" t="str">
        <f>S!O2</f>
        <v>nyoflon</v>
      </c>
      <c r="K8" s="40"/>
      <c r="L8" s="41"/>
      <c r="M8" s="39" t="str">
        <f>S!I2</f>
        <v>pyrex glass</v>
      </c>
      <c r="N8" s="40"/>
      <c r="O8" s="41"/>
      <c r="P8" s="39" t="str">
        <f>S!H2</f>
        <v>pyrex metal</v>
      </c>
      <c r="Q8" s="40"/>
      <c r="R8" s="41"/>
      <c r="S8" s="39" t="str">
        <f>S!E2</f>
        <v>garman</v>
      </c>
      <c r="T8" s="40"/>
      <c r="U8" s="41"/>
      <c r="V8" s="39" t="str">
        <f>S!D2</f>
        <v>turky</v>
      </c>
      <c r="W8" s="40"/>
      <c r="X8" s="41"/>
      <c r="Y8" s="39" t="str">
        <f>S!Q2</f>
        <v>padrene</v>
      </c>
      <c r="Z8" s="40"/>
      <c r="AA8" s="41"/>
      <c r="AB8" s="39" t="str">
        <f>S!L2</f>
        <v>RCR</v>
      </c>
      <c r="AC8" s="40"/>
      <c r="AD8" s="41"/>
      <c r="AE8" s="39" t="str">
        <f>S!K2</f>
        <v>promely</v>
      </c>
      <c r="AF8" s="40"/>
      <c r="AG8" s="41"/>
      <c r="AH8" s="39" t="str">
        <f>S!G2</f>
        <v>samix</v>
      </c>
      <c r="AI8" s="40"/>
      <c r="AJ8" s="41"/>
      <c r="AK8" s="39" t="str">
        <f>S!J2</f>
        <v>doralex</v>
      </c>
      <c r="AL8" s="40"/>
      <c r="AM8" s="41"/>
      <c r="AN8" s="39" t="str">
        <f>S!C2</f>
        <v>carve</v>
      </c>
      <c r="AO8" s="40"/>
      <c r="AP8" s="41"/>
      <c r="AQ8" s="57" t="str">
        <f>S!M2</f>
        <v>poheme</v>
      </c>
      <c r="AR8" s="58"/>
      <c r="AS8" s="59"/>
      <c r="AT8" s="57" t="str">
        <f>S!P2</f>
        <v>felsar</v>
      </c>
      <c r="AU8" s="58"/>
      <c r="AV8" s="59"/>
      <c r="AW8" s="57" t="str">
        <f>S!S2</f>
        <v>offers</v>
      </c>
      <c r="AX8" s="58"/>
      <c r="AY8" s="59"/>
      <c r="AZ8" s="57" t="str">
        <f>S!R2</f>
        <v>midea</v>
      </c>
      <c r="BA8" s="58"/>
      <c r="BB8" s="59"/>
      <c r="BC8" s="57" t="str">
        <f>S!F2</f>
        <v>other</v>
      </c>
      <c r="BD8" s="58"/>
      <c r="BE8" s="59"/>
    </row>
    <row r="9" spans="1:58" ht="10.5" customHeight="1" thickBot="1">
      <c r="B9" s="49"/>
      <c r="C9" s="50"/>
      <c r="D9" s="50"/>
      <c r="E9" s="50"/>
      <c r="F9" s="61"/>
      <c r="G9" s="33" t="s">
        <v>65</v>
      </c>
      <c r="H9" s="21" t="s">
        <v>66</v>
      </c>
      <c r="I9" s="21" t="s">
        <v>2</v>
      </c>
      <c r="J9" s="21" t="s">
        <v>65</v>
      </c>
      <c r="K9" s="21" t="s">
        <v>66</v>
      </c>
      <c r="L9" s="21" t="s">
        <v>2</v>
      </c>
      <c r="M9" s="21" t="s">
        <v>65</v>
      </c>
      <c r="N9" s="21" t="s">
        <v>66</v>
      </c>
      <c r="O9" s="21" t="s">
        <v>2</v>
      </c>
      <c r="P9" s="21" t="s">
        <v>65</v>
      </c>
      <c r="Q9" s="21" t="s">
        <v>66</v>
      </c>
      <c r="R9" s="21" t="s">
        <v>2</v>
      </c>
      <c r="S9" s="21" t="s">
        <v>65</v>
      </c>
      <c r="T9" s="21" t="s">
        <v>66</v>
      </c>
      <c r="U9" s="21" t="s">
        <v>2</v>
      </c>
      <c r="V9" s="21" t="s">
        <v>65</v>
      </c>
      <c r="W9" s="21" t="s">
        <v>66</v>
      </c>
      <c r="X9" s="21" t="s">
        <v>2</v>
      </c>
      <c r="Y9" s="21" t="s">
        <v>65</v>
      </c>
      <c r="Z9" s="21" t="s">
        <v>66</v>
      </c>
      <c r="AA9" s="21" t="s">
        <v>2</v>
      </c>
      <c r="AB9" s="21" t="s">
        <v>65</v>
      </c>
      <c r="AC9" s="21" t="s">
        <v>66</v>
      </c>
      <c r="AD9" s="21" t="s">
        <v>2</v>
      </c>
      <c r="AE9" s="21" t="s">
        <v>65</v>
      </c>
      <c r="AF9" s="21" t="s">
        <v>66</v>
      </c>
      <c r="AG9" s="21" t="s">
        <v>2</v>
      </c>
      <c r="AH9" s="21" t="s">
        <v>65</v>
      </c>
      <c r="AI9" s="21" t="s">
        <v>66</v>
      </c>
      <c r="AJ9" s="21" t="s">
        <v>2</v>
      </c>
      <c r="AK9" s="21" t="s">
        <v>65</v>
      </c>
      <c r="AL9" s="21" t="s">
        <v>66</v>
      </c>
      <c r="AM9" s="21" t="s">
        <v>2</v>
      </c>
      <c r="AN9" s="21" t="s">
        <v>65</v>
      </c>
      <c r="AO9" s="21" t="s">
        <v>66</v>
      </c>
      <c r="AP9" s="21" t="s">
        <v>2</v>
      </c>
      <c r="AQ9" s="12" t="s">
        <v>65</v>
      </c>
      <c r="AR9" s="12" t="s">
        <v>66</v>
      </c>
      <c r="AS9" s="11" t="s">
        <v>2</v>
      </c>
      <c r="AT9" s="11" t="s">
        <v>65</v>
      </c>
      <c r="AU9" s="11" t="s">
        <v>66</v>
      </c>
      <c r="AV9" s="11" t="s">
        <v>2</v>
      </c>
      <c r="AW9" s="11" t="s">
        <v>65</v>
      </c>
      <c r="AX9" s="11" t="s">
        <v>66</v>
      </c>
      <c r="AY9" s="11" t="s">
        <v>2</v>
      </c>
      <c r="AZ9" s="11" t="s">
        <v>65</v>
      </c>
      <c r="BA9" s="11" t="s">
        <v>66</v>
      </c>
      <c r="BB9" s="11" t="s">
        <v>2</v>
      </c>
      <c r="BC9" s="11" t="s">
        <v>65</v>
      </c>
      <c r="BD9" s="11" t="s">
        <v>66</v>
      </c>
      <c r="BE9" s="11" t="s">
        <v>2</v>
      </c>
    </row>
    <row r="10" spans="1:58">
      <c r="A10" s="9">
        <v>1</v>
      </c>
      <c r="B10" s="10" t="s">
        <v>20</v>
      </c>
      <c r="C10" s="1" t="s">
        <v>95</v>
      </c>
      <c r="D10" s="15"/>
      <c r="E10" s="15"/>
      <c r="F10" s="16"/>
      <c r="G10" s="15"/>
      <c r="H10" s="15"/>
      <c r="I10" s="16"/>
      <c r="J10" s="15"/>
      <c r="K10" s="15"/>
      <c r="L10" s="16"/>
      <c r="M10" s="15"/>
      <c r="N10" s="15"/>
      <c r="O10" s="16"/>
      <c r="P10" s="15"/>
      <c r="Q10" s="15"/>
      <c r="R10" s="16"/>
      <c r="S10" s="15"/>
      <c r="T10" s="15"/>
      <c r="U10" s="16"/>
      <c r="V10" s="15"/>
      <c r="W10" s="15"/>
      <c r="X10" s="16"/>
      <c r="Y10" s="15"/>
      <c r="Z10" s="15"/>
      <c r="AA10" s="16"/>
      <c r="AB10" s="15"/>
      <c r="AC10" s="15"/>
      <c r="AD10" s="16"/>
      <c r="AE10" s="15"/>
      <c r="AF10" s="15"/>
      <c r="AG10" s="16"/>
      <c r="AH10" s="15"/>
      <c r="AI10" s="15"/>
      <c r="AJ10" s="16"/>
      <c r="AK10" s="15"/>
      <c r="AL10" s="15"/>
      <c r="AM10" s="16"/>
      <c r="AN10" s="15"/>
      <c r="AO10" s="15"/>
      <c r="AP10" s="16"/>
      <c r="AQ10" s="15"/>
      <c r="AR10" s="15"/>
      <c r="AS10" s="16"/>
      <c r="AT10" s="15"/>
      <c r="AU10" s="15"/>
      <c r="AV10" s="16"/>
      <c r="AW10" s="15"/>
      <c r="AX10" s="15"/>
      <c r="AY10" s="16"/>
      <c r="AZ10" s="15"/>
      <c r="BA10" s="15"/>
      <c r="BB10" s="16"/>
      <c r="BC10" s="15"/>
      <c r="BD10" s="15"/>
      <c r="BE10" s="16"/>
    </row>
    <row r="11" spans="1:58">
      <c r="A11" s="9">
        <v>2</v>
      </c>
      <c r="B11" s="10" t="s">
        <v>21</v>
      </c>
      <c r="C11" s="11" t="s">
        <v>96</v>
      </c>
      <c r="D11" s="17"/>
      <c r="E11" s="17"/>
      <c r="F11" s="18"/>
      <c r="G11" s="17"/>
      <c r="H11" s="17"/>
      <c r="I11" s="18"/>
      <c r="J11" s="17"/>
      <c r="K11" s="17"/>
      <c r="L11" s="18"/>
      <c r="M11" s="17"/>
      <c r="N11" s="17"/>
      <c r="O11" s="18"/>
      <c r="P11" s="17"/>
      <c r="Q11" s="17"/>
      <c r="R11" s="18"/>
      <c r="S11" s="17"/>
      <c r="T11" s="17"/>
      <c r="U11" s="18"/>
      <c r="V11" s="17"/>
      <c r="W11" s="17"/>
      <c r="X11" s="18"/>
      <c r="Y11" s="17"/>
      <c r="Z11" s="17"/>
      <c r="AA11" s="18"/>
      <c r="AB11" s="17"/>
      <c r="AC11" s="17"/>
      <c r="AD11" s="18"/>
      <c r="AE11" s="17"/>
      <c r="AF11" s="17"/>
      <c r="AG11" s="18"/>
      <c r="AH11" s="17"/>
      <c r="AI11" s="17"/>
      <c r="AJ11" s="18"/>
      <c r="AK11" s="17"/>
      <c r="AL11" s="17"/>
      <c r="AM11" s="18"/>
      <c r="AN11" s="17"/>
      <c r="AO11" s="17"/>
      <c r="AP11" s="18"/>
      <c r="AQ11" s="17"/>
      <c r="AR11" s="17"/>
      <c r="AS11" s="18"/>
      <c r="AT11" s="17"/>
      <c r="AU11" s="17"/>
      <c r="AV11" s="18"/>
      <c r="AW11" s="17"/>
      <c r="AX11" s="17"/>
      <c r="AY11" s="18"/>
      <c r="AZ11" s="17"/>
      <c r="BA11" s="17"/>
      <c r="BB11" s="18"/>
      <c r="BC11" s="17"/>
      <c r="BD11" s="17"/>
      <c r="BE11" s="18"/>
    </row>
    <row r="12" spans="1:58">
      <c r="A12" s="9">
        <v>3</v>
      </c>
      <c r="B12" s="10" t="s">
        <v>23</v>
      </c>
      <c r="C12" s="1" t="s">
        <v>97</v>
      </c>
      <c r="D12" s="15"/>
      <c r="E12" s="15"/>
      <c r="F12" s="16"/>
      <c r="G12" s="15"/>
      <c r="H12" s="15"/>
      <c r="I12" s="16"/>
      <c r="J12" s="15"/>
      <c r="K12" s="15"/>
      <c r="L12" s="16"/>
      <c r="M12" s="15"/>
      <c r="N12" s="15"/>
      <c r="O12" s="16"/>
      <c r="P12" s="15"/>
      <c r="Q12" s="15"/>
      <c r="R12" s="16"/>
      <c r="S12" s="15"/>
      <c r="T12" s="15"/>
      <c r="U12" s="16"/>
      <c r="V12" s="15"/>
      <c r="W12" s="15"/>
      <c r="X12" s="16"/>
      <c r="Y12" s="15"/>
      <c r="Z12" s="15"/>
      <c r="AA12" s="16"/>
      <c r="AB12" s="15"/>
      <c r="AC12" s="15"/>
      <c r="AD12" s="16"/>
      <c r="AE12" s="15"/>
      <c r="AF12" s="15"/>
      <c r="AG12" s="16"/>
      <c r="AH12" s="15"/>
      <c r="AI12" s="15"/>
      <c r="AJ12" s="16"/>
      <c r="AK12" s="15"/>
      <c r="AL12" s="15"/>
      <c r="AM12" s="16"/>
      <c r="AN12" s="15"/>
      <c r="AO12" s="15"/>
      <c r="AP12" s="16"/>
      <c r="AQ12" s="15"/>
      <c r="AR12" s="15"/>
      <c r="AS12" s="16"/>
      <c r="AT12" s="15"/>
      <c r="AU12" s="15"/>
      <c r="AV12" s="16"/>
      <c r="AW12" s="15"/>
      <c r="AX12" s="15"/>
      <c r="AY12" s="16"/>
      <c r="AZ12" s="15"/>
      <c r="BA12" s="15"/>
      <c r="BB12" s="16"/>
      <c r="BC12" s="15"/>
      <c r="BD12" s="15"/>
      <c r="BE12" s="16"/>
    </row>
    <row r="13" spans="1:58">
      <c r="A13" s="9">
        <v>4</v>
      </c>
      <c r="B13" s="10" t="s">
        <v>27</v>
      </c>
      <c r="C13" s="11" t="s">
        <v>98</v>
      </c>
      <c r="D13" s="17"/>
      <c r="E13" s="17"/>
      <c r="F13" s="18"/>
      <c r="G13" s="17"/>
      <c r="H13" s="17"/>
      <c r="I13" s="18"/>
      <c r="J13" s="17"/>
      <c r="K13" s="17"/>
      <c r="L13" s="18"/>
      <c r="M13" s="17"/>
      <c r="N13" s="17"/>
      <c r="O13" s="18"/>
      <c r="P13" s="17"/>
      <c r="Q13" s="17"/>
      <c r="R13" s="18"/>
      <c r="S13" s="17"/>
      <c r="T13" s="17"/>
      <c r="U13" s="18"/>
      <c r="V13" s="17"/>
      <c r="W13" s="17"/>
      <c r="X13" s="18"/>
      <c r="Y13" s="17"/>
      <c r="Z13" s="17"/>
      <c r="AA13" s="18"/>
      <c r="AB13" s="17"/>
      <c r="AC13" s="17"/>
      <c r="AD13" s="18"/>
      <c r="AE13" s="17"/>
      <c r="AF13" s="17"/>
      <c r="AG13" s="18"/>
      <c r="AH13" s="17"/>
      <c r="AI13" s="17"/>
      <c r="AJ13" s="18"/>
      <c r="AK13" s="17"/>
      <c r="AL13" s="17"/>
      <c r="AM13" s="18"/>
      <c r="AN13" s="17"/>
      <c r="AO13" s="17"/>
      <c r="AP13" s="18"/>
      <c r="AQ13" s="17"/>
      <c r="AR13" s="17"/>
      <c r="AS13" s="18"/>
      <c r="AT13" s="17"/>
      <c r="AU13" s="17"/>
      <c r="AV13" s="18"/>
      <c r="AW13" s="17"/>
      <c r="AX13" s="17"/>
      <c r="AY13" s="18"/>
      <c r="AZ13" s="17"/>
      <c r="BA13" s="17"/>
      <c r="BB13" s="18"/>
      <c r="BC13" s="17"/>
      <c r="BD13" s="17"/>
      <c r="BE13" s="18"/>
    </row>
    <row r="14" spans="1:58">
      <c r="A14" s="9">
        <v>5</v>
      </c>
      <c r="B14" s="10" t="s">
        <v>29</v>
      </c>
      <c r="C14" s="1" t="s">
        <v>99</v>
      </c>
      <c r="D14" s="15"/>
      <c r="E14" s="15"/>
      <c r="F14" s="16"/>
      <c r="G14" s="15"/>
      <c r="H14" s="15"/>
      <c r="I14" s="16"/>
      <c r="J14" s="15"/>
      <c r="K14" s="15"/>
      <c r="L14" s="16"/>
      <c r="M14" s="15"/>
      <c r="N14" s="15"/>
      <c r="O14" s="16"/>
      <c r="P14" s="15"/>
      <c r="Q14" s="15"/>
      <c r="R14" s="16"/>
      <c r="S14" s="15"/>
      <c r="T14" s="15"/>
      <c r="U14" s="16"/>
      <c r="V14" s="15"/>
      <c r="W14" s="15"/>
      <c r="X14" s="16"/>
      <c r="Y14" s="15"/>
      <c r="Z14" s="15"/>
      <c r="AA14" s="16"/>
      <c r="AB14" s="15"/>
      <c r="AC14" s="15"/>
      <c r="AD14" s="16"/>
      <c r="AE14" s="15"/>
      <c r="AF14" s="15"/>
      <c r="AG14" s="16"/>
      <c r="AH14" s="15"/>
      <c r="AI14" s="15"/>
      <c r="AJ14" s="16"/>
      <c r="AK14" s="15"/>
      <c r="AL14" s="15"/>
      <c r="AM14" s="16"/>
      <c r="AN14" s="15"/>
      <c r="AO14" s="15"/>
      <c r="AP14" s="16"/>
      <c r="AQ14" s="15"/>
      <c r="AR14" s="15"/>
      <c r="AS14" s="16"/>
      <c r="AT14" s="15"/>
      <c r="AU14" s="15"/>
      <c r="AV14" s="16"/>
      <c r="AW14" s="15"/>
      <c r="AX14" s="15"/>
      <c r="AY14" s="16"/>
      <c r="AZ14" s="15"/>
      <c r="BA14" s="15"/>
      <c r="BB14" s="16"/>
      <c r="BC14" s="15"/>
      <c r="BD14" s="15"/>
      <c r="BE14" s="16"/>
    </row>
    <row r="15" spans="1:58">
      <c r="A15" s="9">
        <v>6</v>
      </c>
      <c r="B15" s="10" t="s">
        <v>31</v>
      </c>
      <c r="C15" s="11" t="s">
        <v>100</v>
      </c>
      <c r="D15" s="17"/>
      <c r="E15" s="17"/>
      <c r="F15" s="18"/>
      <c r="G15" s="17"/>
      <c r="H15" s="17"/>
      <c r="I15" s="18"/>
      <c r="J15" s="17"/>
      <c r="K15" s="17"/>
      <c r="L15" s="18"/>
      <c r="M15" s="17"/>
      <c r="N15" s="17"/>
      <c r="O15" s="18"/>
      <c r="P15" s="17"/>
      <c r="Q15" s="17"/>
      <c r="R15" s="18"/>
      <c r="S15" s="17"/>
      <c r="T15" s="17"/>
      <c r="U15" s="18"/>
      <c r="V15" s="17"/>
      <c r="W15" s="17"/>
      <c r="X15" s="18"/>
      <c r="Y15" s="17"/>
      <c r="Z15" s="17"/>
      <c r="AA15" s="18"/>
      <c r="AB15" s="17"/>
      <c r="AC15" s="17"/>
      <c r="AD15" s="18"/>
      <c r="AE15" s="17"/>
      <c r="AF15" s="17"/>
      <c r="AG15" s="18"/>
      <c r="AH15" s="17"/>
      <c r="AI15" s="17"/>
      <c r="AJ15" s="18"/>
      <c r="AK15" s="17"/>
      <c r="AL15" s="17"/>
      <c r="AM15" s="18"/>
      <c r="AN15" s="17"/>
      <c r="AO15" s="17"/>
      <c r="AP15" s="18"/>
      <c r="AQ15" s="17"/>
      <c r="AR15" s="17"/>
      <c r="AS15" s="18"/>
      <c r="AT15" s="17"/>
      <c r="AU15" s="17"/>
      <c r="AV15" s="18"/>
      <c r="AW15" s="17"/>
      <c r="AX15" s="17"/>
      <c r="AY15" s="18"/>
      <c r="AZ15" s="17"/>
      <c r="BA15" s="17"/>
      <c r="BB15" s="18"/>
      <c r="BC15" s="17"/>
      <c r="BD15" s="17"/>
      <c r="BE15" s="18"/>
    </row>
    <row r="16" spans="1:58">
      <c r="A16" s="9">
        <v>7</v>
      </c>
      <c r="B16" s="10" t="s">
        <v>33</v>
      </c>
      <c r="C16" s="1" t="s">
        <v>101</v>
      </c>
      <c r="D16" s="15"/>
      <c r="E16" s="15"/>
      <c r="F16" s="16"/>
      <c r="G16" s="15"/>
      <c r="H16" s="15"/>
      <c r="I16" s="16"/>
      <c r="J16" s="15"/>
      <c r="K16" s="15"/>
      <c r="L16" s="16"/>
      <c r="M16" s="15"/>
      <c r="N16" s="15"/>
      <c r="O16" s="16"/>
      <c r="P16" s="15"/>
      <c r="Q16" s="15"/>
      <c r="R16" s="16"/>
      <c r="S16" s="15"/>
      <c r="T16" s="15"/>
      <c r="U16" s="16"/>
      <c r="V16" s="15"/>
      <c r="W16" s="15"/>
      <c r="X16" s="16"/>
      <c r="Y16" s="15"/>
      <c r="Z16" s="15"/>
      <c r="AA16" s="16"/>
      <c r="AB16" s="15"/>
      <c r="AC16" s="15"/>
      <c r="AD16" s="16"/>
      <c r="AE16" s="15"/>
      <c r="AF16" s="15"/>
      <c r="AG16" s="16"/>
      <c r="AH16" s="15"/>
      <c r="AI16" s="15"/>
      <c r="AJ16" s="16"/>
      <c r="AK16" s="15"/>
      <c r="AL16" s="15"/>
      <c r="AM16" s="16"/>
      <c r="AN16" s="15"/>
      <c r="AO16" s="15"/>
      <c r="AP16" s="16"/>
      <c r="AQ16" s="15"/>
      <c r="AR16" s="15"/>
      <c r="AS16" s="16"/>
      <c r="AT16" s="15"/>
      <c r="AU16" s="15"/>
      <c r="AV16" s="16"/>
      <c r="AW16" s="15"/>
      <c r="AX16" s="15"/>
      <c r="AY16" s="16"/>
      <c r="AZ16" s="15"/>
      <c r="BA16" s="15"/>
      <c r="BB16" s="16"/>
      <c r="BC16" s="15"/>
      <c r="BD16" s="15"/>
      <c r="BE16" s="16"/>
    </row>
    <row r="17" spans="1:57">
      <c r="A17" s="9">
        <v>8</v>
      </c>
      <c r="B17" s="10" t="s">
        <v>37</v>
      </c>
      <c r="C17" s="11" t="s">
        <v>102</v>
      </c>
      <c r="D17" s="17"/>
      <c r="E17" s="17"/>
      <c r="F17" s="18"/>
      <c r="G17" s="17"/>
      <c r="H17" s="17"/>
      <c r="I17" s="18"/>
      <c r="J17" s="17"/>
      <c r="K17" s="17"/>
      <c r="L17" s="18"/>
      <c r="M17" s="17"/>
      <c r="N17" s="17"/>
      <c r="O17" s="18"/>
      <c r="P17" s="17"/>
      <c r="Q17" s="17"/>
      <c r="R17" s="18"/>
      <c r="S17" s="17"/>
      <c r="T17" s="17"/>
      <c r="U17" s="18"/>
      <c r="V17" s="17"/>
      <c r="W17" s="17"/>
      <c r="X17" s="18"/>
      <c r="Y17" s="17"/>
      <c r="Z17" s="17"/>
      <c r="AA17" s="18"/>
      <c r="AB17" s="17"/>
      <c r="AC17" s="17"/>
      <c r="AD17" s="18"/>
      <c r="AE17" s="17"/>
      <c r="AF17" s="17"/>
      <c r="AG17" s="18"/>
      <c r="AH17" s="17"/>
      <c r="AI17" s="17"/>
      <c r="AJ17" s="18"/>
      <c r="AK17" s="17"/>
      <c r="AL17" s="17"/>
      <c r="AM17" s="18"/>
      <c r="AN17" s="17"/>
      <c r="AO17" s="17"/>
      <c r="AP17" s="18"/>
      <c r="AQ17" s="17"/>
      <c r="AR17" s="17"/>
      <c r="AS17" s="18"/>
      <c r="AT17" s="17"/>
      <c r="AU17" s="17"/>
      <c r="AV17" s="18"/>
      <c r="AW17" s="17"/>
      <c r="AX17" s="17"/>
      <c r="AY17" s="18"/>
      <c r="AZ17" s="17"/>
      <c r="BA17" s="17"/>
      <c r="BB17" s="18"/>
      <c r="BC17" s="17"/>
      <c r="BD17" s="17"/>
      <c r="BE17" s="18"/>
    </row>
    <row r="18" spans="1:57">
      <c r="A18" s="9">
        <v>9</v>
      </c>
      <c r="B18" s="10" t="s">
        <v>42</v>
      </c>
      <c r="C18" s="1" t="s">
        <v>103</v>
      </c>
      <c r="D18" s="15"/>
      <c r="E18" s="15"/>
      <c r="F18" s="16"/>
      <c r="G18" s="15"/>
      <c r="H18" s="15"/>
      <c r="I18" s="16"/>
      <c r="J18" s="15"/>
      <c r="K18" s="15"/>
      <c r="L18" s="16"/>
      <c r="M18" s="15"/>
      <c r="N18" s="15"/>
      <c r="O18" s="16"/>
      <c r="P18" s="15"/>
      <c r="Q18" s="15"/>
      <c r="R18" s="16"/>
      <c r="S18" s="15"/>
      <c r="T18" s="15"/>
      <c r="U18" s="16"/>
      <c r="V18" s="15"/>
      <c r="W18" s="15"/>
      <c r="X18" s="16"/>
      <c r="Y18" s="15"/>
      <c r="Z18" s="15"/>
      <c r="AA18" s="16"/>
      <c r="AB18" s="15"/>
      <c r="AC18" s="15"/>
      <c r="AD18" s="16"/>
      <c r="AE18" s="15"/>
      <c r="AF18" s="15"/>
      <c r="AG18" s="16"/>
      <c r="AH18" s="15"/>
      <c r="AI18" s="15"/>
      <c r="AJ18" s="16"/>
      <c r="AK18" s="15"/>
      <c r="AL18" s="15"/>
      <c r="AM18" s="16"/>
      <c r="AN18" s="15"/>
      <c r="AO18" s="15"/>
      <c r="AP18" s="16"/>
      <c r="AQ18" s="15"/>
      <c r="AR18" s="15"/>
      <c r="AS18" s="16"/>
      <c r="AT18" s="15"/>
      <c r="AU18" s="15"/>
      <c r="AV18" s="16"/>
      <c r="AW18" s="15"/>
      <c r="AX18" s="15"/>
      <c r="AY18" s="16"/>
      <c r="AZ18" s="15"/>
      <c r="BA18" s="15"/>
      <c r="BB18" s="16"/>
      <c r="BC18" s="15"/>
      <c r="BD18" s="15"/>
      <c r="BE18" s="16"/>
    </row>
    <row r="19" spans="1:57">
      <c r="A19" s="9">
        <v>10</v>
      </c>
      <c r="B19" s="10" t="s">
        <v>43</v>
      </c>
      <c r="C19" s="11" t="s">
        <v>104</v>
      </c>
      <c r="D19" s="17"/>
      <c r="E19" s="17"/>
      <c r="F19" s="18"/>
      <c r="G19" s="17"/>
      <c r="H19" s="17"/>
      <c r="I19" s="18"/>
      <c r="J19" s="17"/>
      <c r="K19" s="17"/>
      <c r="L19" s="18"/>
      <c r="M19" s="17"/>
      <c r="N19" s="17"/>
      <c r="O19" s="18"/>
      <c r="P19" s="17"/>
      <c r="Q19" s="17"/>
      <c r="R19" s="18"/>
      <c r="S19" s="17"/>
      <c r="T19" s="17"/>
      <c r="U19" s="18"/>
      <c r="V19" s="17"/>
      <c r="W19" s="17"/>
      <c r="X19" s="18"/>
      <c r="Y19" s="17"/>
      <c r="Z19" s="17"/>
      <c r="AA19" s="18"/>
      <c r="AB19" s="17"/>
      <c r="AC19" s="17"/>
      <c r="AD19" s="18"/>
      <c r="AE19" s="17"/>
      <c r="AF19" s="17"/>
      <c r="AG19" s="18"/>
      <c r="AH19" s="17"/>
      <c r="AI19" s="17"/>
      <c r="AJ19" s="18"/>
      <c r="AK19" s="17"/>
      <c r="AL19" s="17"/>
      <c r="AM19" s="18"/>
      <c r="AN19" s="17"/>
      <c r="AO19" s="17"/>
      <c r="AP19" s="18"/>
      <c r="AQ19" s="17"/>
      <c r="AR19" s="17"/>
      <c r="AS19" s="18"/>
      <c r="AT19" s="17"/>
      <c r="AU19" s="17"/>
      <c r="AV19" s="18"/>
      <c r="AW19" s="17"/>
      <c r="AX19" s="17"/>
      <c r="AY19" s="18"/>
      <c r="AZ19" s="17"/>
      <c r="BA19" s="17"/>
      <c r="BB19" s="18"/>
      <c r="BC19" s="17"/>
      <c r="BD19" s="17"/>
      <c r="BE19" s="18"/>
    </row>
    <row r="20" spans="1:57">
      <c r="A20" s="9">
        <v>11</v>
      </c>
      <c r="B20" s="10" t="s">
        <v>44</v>
      </c>
      <c r="C20" s="1" t="s">
        <v>105</v>
      </c>
      <c r="D20" s="15"/>
      <c r="E20" s="15"/>
      <c r="F20" s="16"/>
      <c r="G20" s="15"/>
      <c r="H20" s="15"/>
      <c r="I20" s="16"/>
      <c r="J20" s="15"/>
      <c r="K20" s="15"/>
      <c r="L20" s="16"/>
      <c r="M20" s="15"/>
      <c r="N20" s="15"/>
      <c r="O20" s="16"/>
      <c r="P20" s="15"/>
      <c r="Q20" s="15"/>
      <c r="R20" s="16"/>
      <c r="S20" s="15"/>
      <c r="T20" s="15"/>
      <c r="U20" s="16"/>
      <c r="V20" s="15"/>
      <c r="W20" s="15"/>
      <c r="X20" s="16"/>
      <c r="Y20" s="15"/>
      <c r="Z20" s="15"/>
      <c r="AA20" s="16"/>
      <c r="AB20" s="15"/>
      <c r="AC20" s="15"/>
      <c r="AD20" s="16"/>
      <c r="AE20" s="15"/>
      <c r="AF20" s="15"/>
      <c r="AG20" s="16"/>
      <c r="AH20" s="15"/>
      <c r="AI20" s="15"/>
      <c r="AJ20" s="16"/>
      <c r="AK20" s="15"/>
      <c r="AL20" s="15"/>
      <c r="AM20" s="16"/>
      <c r="AN20" s="15"/>
      <c r="AO20" s="15"/>
      <c r="AP20" s="16"/>
      <c r="AQ20" s="15"/>
      <c r="AR20" s="15"/>
      <c r="AS20" s="16"/>
      <c r="AT20" s="15"/>
      <c r="AU20" s="15"/>
      <c r="AV20" s="16"/>
      <c r="AW20" s="15"/>
      <c r="AX20" s="15"/>
      <c r="AY20" s="16"/>
      <c r="AZ20" s="15"/>
      <c r="BA20" s="15"/>
      <c r="BB20" s="16"/>
      <c r="BC20" s="15"/>
      <c r="BD20" s="15"/>
      <c r="BE20" s="16"/>
    </row>
    <row r="21" spans="1:57">
      <c r="A21" s="9">
        <v>12</v>
      </c>
      <c r="B21" s="10" t="s">
        <v>46</v>
      </c>
      <c r="C21" s="11" t="s">
        <v>106</v>
      </c>
      <c r="D21" s="17"/>
      <c r="E21" s="17"/>
      <c r="F21" s="18"/>
      <c r="G21" s="17"/>
      <c r="H21" s="17"/>
      <c r="I21" s="18"/>
      <c r="J21" s="17"/>
      <c r="K21" s="17"/>
      <c r="L21" s="18"/>
      <c r="M21" s="17"/>
      <c r="N21" s="17"/>
      <c r="O21" s="18"/>
      <c r="P21" s="17"/>
      <c r="Q21" s="17"/>
      <c r="R21" s="18"/>
      <c r="S21" s="17"/>
      <c r="T21" s="17"/>
      <c r="U21" s="18"/>
      <c r="V21" s="17"/>
      <c r="W21" s="17"/>
      <c r="X21" s="18"/>
      <c r="Y21" s="17"/>
      <c r="Z21" s="17"/>
      <c r="AA21" s="18"/>
      <c r="AB21" s="17"/>
      <c r="AC21" s="17"/>
      <c r="AD21" s="18"/>
      <c r="AE21" s="17"/>
      <c r="AF21" s="17"/>
      <c r="AG21" s="18"/>
      <c r="AH21" s="17"/>
      <c r="AI21" s="17"/>
      <c r="AJ21" s="18"/>
      <c r="AK21" s="17"/>
      <c r="AL21" s="17"/>
      <c r="AM21" s="18"/>
      <c r="AN21" s="17"/>
      <c r="AO21" s="17"/>
      <c r="AP21" s="18"/>
      <c r="AQ21" s="17"/>
      <c r="AR21" s="17"/>
      <c r="AS21" s="18"/>
      <c r="AT21" s="17"/>
      <c r="AU21" s="17"/>
      <c r="AV21" s="18"/>
      <c r="AW21" s="17"/>
      <c r="AX21" s="17"/>
      <c r="AY21" s="18"/>
      <c r="AZ21" s="17"/>
      <c r="BA21" s="17"/>
      <c r="BB21" s="18"/>
      <c r="BC21" s="17"/>
      <c r="BD21" s="17"/>
      <c r="BE21" s="18"/>
    </row>
    <row r="22" spans="1:57">
      <c r="A22" s="9">
        <v>13</v>
      </c>
      <c r="B22" s="10" t="s">
        <v>55</v>
      </c>
      <c r="C22" s="1" t="s">
        <v>107</v>
      </c>
      <c r="D22" s="15"/>
      <c r="E22" s="15"/>
      <c r="F22" s="16"/>
      <c r="G22" s="15"/>
      <c r="H22" s="15"/>
      <c r="I22" s="16"/>
      <c r="J22" s="15"/>
      <c r="K22" s="15"/>
      <c r="L22" s="16"/>
      <c r="M22" s="15"/>
      <c r="N22" s="15"/>
      <c r="O22" s="16"/>
      <c r="P22" s="15"/>
      <c r="Q22" s="15"/>
      <c r="R22" s="16"/>
      <c r="S22" s="15"/>
      <c r="T22" s="15"/>
      <c r="U22" s="16"/>
      <c r="V22" s="15"/>
      <c r="W22" s="15"/>
      <c r="X22" s="16"/>
      <c r="Y22" s="15"/>
      <c r="Z22" s="15"/>
      <c r="AA22" s="16"/>
      <c r="AB22" s="15"/>
      <c r="AC22" s="15"/>
      <c r="AD22" s="16"/>
      <c r="AE22" s="15"/>
      <c r="AF22" s="15"/>
      <c r="AG22" s="16"/>
      <c r="AH22" s="15"/>
      <c r="AI22" s="15"/>
      <c r="AJ22" s="16"/>
      <c r="AK22" s="15"/>
      <c r="AL22" s="15"/>
      <c r="AM22" s="16"/>
      <c r="AN22" s="15"/>
      <c r="AO22" s="15"/>
      <c r="AP22" s="16"/>
      <c r="AQ22" s="15"/>
      <c r="AR22" s="15"/>
      <c r="AS22" s="16"/>
      <c r="AT22" s="15"/>
      <c r="AU22" s="15"/>
      <c r="AV22" s="16"/>
      <c r="AW22" s="15"/>
      <c r="AX22" s="15"/>
      <c r="AY22" s="16"/>
      <c r="AZ22" s="15"/>
      <c r="BA22" s="15"/>
      <c r="BB22" s="16"/>
      <c r="BC22" s="15"/>
      <c r="BD22" s="15"/>
      <c r="BE22" s="16"/>
    </row>
    <row r="23" spans="1:57">
      <c r="A23" s="9">
        <v>14</v>
      </c>
      <c r="B23" s="10" t="s">
        <v>58</v>
      </c>
      <c r="C23" s="11" t="s">
        <v>108</v>
      </c>
      <c r="D23" s="17"/>
      <c r="E23" s="17"/>
      <c r="F23" s="18"/>
      <c r="G23" s="17"/>
      <c r="H23" s="17"/>
      <c r="I23" s="18"/>
      <c r="J23" s="17"/>
      <c r="K23" s="17"/>
      <c r="L23" s="18"/>
      <c r="M23" s="17"/>
      <c r="N23" s="17"/>
      <c r="O23" s="18"/>
      <c r="P23" s="17"/>
      <c r="Q23" s="17"/>
      <c r="R23" s="18"/>
      <c r="S23" s="17"/>
      <c r="T23" s="17"/>
      <c r="U23" s="18"/>
      <c r="V23" s="17"/>
      <c r="W23" s="17"/>
      <c r="X23" s="18"/>
      <c r="Y23" s="17"/>
      <c r="Z23" s="17"/>
      <c r="AA23" s="18"/>
      <c r="AB23" s="17"/>
      <c r="AC23" s="17"/>
      <c r="AD23" s="18"/>
      <c r="AE23" s="17"/>
      <c r="AF23" s="17"/>
      <c r="AG23" s="18"/>
      <c r="AH23" s="17"/>
      <c r="AI23" s="17"/>
      <c r="AJ23" s="18"/>
      <c r="AK23" s="17"/>
      <c r="AL23" s="17"/>
      <c r="AM23" s="18"/>
      <c r="AN23" s="17"/>
      <c r="AO23" s="17"/>
      <c r="AP23" s="18"/>
      <c r="AQ23" s="17"/>
      <c r="AR23" s="17"/>
      <c r="AS23" s="18"/>
      <c r="AT23" s="17"/>
      <c r="AU23" s="17"/>
      <c r="AV23" s="18"/>
      <c r="AW23" s="17"/>
      <c r="AX23" s="17"/>
      <c r="AY23" s="18"/>
      <c r="AZ23" s="17"/>
      <c r="BA23" s="17"/>
      <c r="BB23" s="18"/>
      <c r="BC23" s="17"/>
      <c r="BD23" s="17"/>
      <c r="BE23" s="18"/>
    </row>
    <row r="24" spans="1:57">
      <c r="A24" s="9">
        <v>15</v>
      </c>
      <c r="B24" s="10" t="s">
        <v>60</v>
      </c>
      <c r="C24" s="1" t="s">
        <v>109</v>
      </c>
      <c r="D24" s="15"/>
      <c r="E24" s="15"/>
      <c r="F24" s="16"/>
      <c r="G24" s="15"/>
      <c r="H24" s="15"/>
      <c r="I24" s="16"/>
      <c r="J24" s="15"/>
      <c r="K24" s="15"/>
      <c r="L24" s="16"/>
      <c r="M24" s="15"/>
      <c r="N24" s="15"/>
      <c r="O24" s="16"/>
      <c r="P24" s="15"/>
      <c r="Q24" s="15"/>
      <c r="R24" s="16"/>
      <c r="S24" s="15"/>
      <c r="T24" s="15"/>
      <c r="U24" s="16"/>
      <c r="V24" s="15"/>
      <c r="W24" s="15"/>
      <c r="X24" s="16"/>
      <c r="Y24" s="15"/>
      <c r="Z24" s="15"/>
      <c r="AA24" s="16"/>
      <c r="AB24" s="15"/>
      <c r="AC24" s="15"/>
      <c r="AD24" s="16"/>
      <c r="AE24" s="15"/>
      <c r="AF24" s="15"/>
      <c r="AG24" s="16"/>
      <c r="AH24" s="15"/>
      <c r="AI24" s="15"/>
      <c r="AJ24" s="16"/>
      <c r="AK24" s="15"/>
      <c r="AL24" s="15"/>
      <c r="AM24" s="16"/>
      <c r="AN24" s="15"/>
      <c r="AO24" s="15"/>
      <c r="AP24" s="16"/>
      <c r="AQ24" s="15"/>
      <c r="AR24" s="15"/>
      <c r="AS24" s="16"/>
      <c r="AT24" s="15"/>
      <c r="AU24" s="15"/>
      <c r="AV24" s="16"/>
      <c r="AW24" s="15"/>
      <c r="AX24" s="15"/>
      <c r="AY24" s="16"/>
      <c r="AZ24" s="15"/>
      <c r="BA24" s="15"/>
      <c r="BB24" s="16"/>
      <c r="BC24" s="15"/>
      <c r="BD24" s="15"/>
      <c r="BE24" s="16"/>
    </row>
    <row r="25" spans="1:57">
      <c r="A25" s="9">
        <v>16</v>
      </c>
      <c r="B25" s="10" t="s">
        <v>61</v>
      </c>
      <c r="C25" s="11" t="s">
        <v>110</v>
      </c>
      <c r="D25" s="17"/>
      <c r="E25" s="17"/>
      <c r="F25" s="18"/>
      <c r="G25" s="17"/>
      <c r="H25" s="17"/>
      <c r="I25" s="18"/>
      <c r="J25" s="17"/>
      <c r="K25" s="17"/>
      <c r="L25" s="18"/>
      <c r="M25" s="17"/>
      <c r="N25" s="17"/>
      <c r="O25" s="18"/>
      <c r="P25" s="17"/>
      <c r="Q25" s="17"/>
      <c r="R25" s="18"/>
      <c r="S25" s="17"/>
      <c r="T25" s="17"/>
      <c r="U25" s="18"/>
      <c r="V25" s="17"/>
      <c r="W25" s="17"/>
      <c r="X25" s="18"/>
      <c r="Y25" s="17"/>
      <c r="Z25" s="17"/>
      <c r="AA25" s="18"/>
      <c r="AB25" s="17"/>
      <c r="AC25" s="17"/>
      <c r="AD25" s="18"/>
      <c r="AE25" s="17"/>
      <c r="AF25" s="17"/>
      <c r="AG25" s="18"/>
      <c r="AH25" s="17"/>
      <c r="AI25" s="17"/>
      <c r="AJ25" s="18"/>
      <c r="AK25" s="17"/>
      <c r="AL25" s="17"/>
      <c r="AM25" s="18"/>
      <c r="AN25" s="17"/>
      <c r="AO25" s="17"/>
      <c r="AP25" s="18"/>
      <c r="AQ25" s="17"/>
      <c r="AR25" s="17"/>
      <c r="AS25" s="18"/>
      <c r="AT25" s="17"/>
      <c r="AU25" s="17"/>
      <c r="AV25" s="18"/>
      <c r="AW25" s="17"/>
      <c r="AX25" s="17"/>
      <c r="AY25" s="18"/>
      <c r="AZ25" s="17"/>
      <c r="BA25" s="17"/>
      <c r="BB25" s="18"/>
      <c r="BC25" s="17"/>
      <c r="BD25" s="17"/>
      <c r="BE25" s="18"/>
    </row>
    <row r="26" spans="1:57" s="9" customFormat="1">
      <c r="A26" s="9">
        <v>17</v>
      </c>
      <c r="B26" s="10" t="s">
        <v>57</v>
      </c>
      <c r="C26" s="1" t="s">
        <v>111</v>
      </c>
      <c r="D26" s="15"/>
      <c r="E26" s="15"/>
      <c r="F26" s="16"/>
      <c r="G26" s="15"/>
      <c r="H26" s="15"/>
      <c r="I26" s="16"/>
      <c r="J26" s="15"/>
      <c r="K26" s="15"/>
      <c r="L26" s="16"/>
      <c r="M26" s="15"/>
      <c r="N26" s="15"/>
      <c r="O26" s="16"/>
      <c r="P26" s="15"/>
      <c r="Q26" s="15"/>
      <c r="R26" s="16"/>
      <c r="S26" s="15"/>
      <c r="T26" s="15"/>
      <c r="U26" s="16"/>
      <c r="V26" s="15"/>
      <c r="W26" s="15"/>
      <c r="X26" s="16"/>
      <c r="Y26" s="15"/>
      <c r="Z26" s="15"/>
      <c r="AA26" s="16"/>
      <c r="AB26" s="15"/>
      <c r="AC26" s="15"/>
      <c r="AD26" s="16"/>
      <c r="AE26" s="15"/>
      <c r="AF26" s="15"/>
      <c r="AG26" s="16"/>
      <c r="AH26" s="15"/>
      <c r="AI26" s="15"/>
      <c r="AJ26" s="16"/>
      <c r="AK26" s="15"/>
      <c r="AL26" s="15"/>
      <c r="AM26" s="16"/>
      <c r="AN26" s="15"/>
      <c r="AO26" s="15"/>
      <c r="AP26" s="16"/>
      <c r="AQ26" s="15"/>
      <c r="AR26" s="15"/>
      <c r="AS26" s="16"/>
      <c r="AT26" s="15"/>
      <c r="AU26" s="15"/>
      <c r="AV26" s="16"/>
      <c r="AW26" s="15"/>
      <c r="AX26" s="15"/>
      <c r="AY26" s="16"/>
      <c r="AZ26" s="15"/>
      <c r="BA26" s="15"/>
      <c r="BB26" s="16"/>
      <c r="BC26" s="15"/>
      <c r="BD26" s="15"/>
      <c r="BE26" s="16"/>
    </row>
    <row r="27" spans="1:57">
      <c r="A27" s="9">
        <v>18</v>
      </c>
      <c r="C27" s="14" t="s">
        <v>90</v>
      </c>
      <c r="D27" s="19">
        <f>SUM(D10:D26)</f>
        <v>0</v>
      </c>
      <c r="E27" s="19">
        <f>SUM(E10:E26)</f>
        <v>0</v>
      </c>
      <c r="F27" s="20">
        <f>IFERROR(E27/D27,0)</f>
        <v>0</v>
      </c>
      <c r="G27" s="19">
        <f>SUM(G10:G25)</f>
        <v>0</v>
      </c>
      <c r="H27" s="19">
        <f>SUM(H10:H25)</f>
        <v>0</v>
      </c>
      <c r="I27" s="20">
        <f t="shared" ref="I27" si="0">IFERROR(H27/G27,0)</f>
        <v>0</v>
      </c>
      <c r="J27" s="19">
        <f>SUM(J10:J25)</f>
        <v>0</v>
      </c>
      <c r="K27" s="19">
        <f>SUM(K10:K25)</f>
        <v>0</v>
      </c>
      <c r="L27" s="20">
        <f t="shared" ref="L27" si="1">IFERROR(K27/J27,0)</f>
        <v>0</v>
      </c>
      <c r="M27" s="19">
        <f>SUM(M10:M25)</f>
        <v>0</v>
      </c>
      <c r="N27" s="19">
        <f>SUM(N10:N25)</f>
        <v>0</v>
      </c>
      <c r="O27" s="20">
        <f t="shared" ref="O27" si="2">IFERROR(N27/M27,0)</f>
        <v>0</v>
      </c>
      <c r="P27" s="19">
        <f>SUM(P10:P25)</f>
        <v>0</v>
      </c>
      <c r="Q27" s="19">
        <f>SUM(Q10:Q25)</f>
        <v>0</v>
      </c>
      <c r="R27" s="20">
        <f t="shared" ref="R27" si="3">IFERROR(Q27/P27,0)</f>
        <v>0</v>
      </c>
      <c r="S27" s="19">
        <f>SUM(S10:S25)</f>
        <v>0</v>
      </c>
      <c r="T27" s="19">
        <f>SUM(T10:T25)</f>
        <v>0</v>
      </c>
      <c r="U27" s="20">
        <f t="shared" ref="U27" si="4">IFERROR(T27/S27,0)</f>
        <v>0</v>
      </c>
      <c r="V27" s="19">
        <f>SUM(V10:V25)</f>
        <v>0</v>
      </c>
      <c r="W27" s="19">
        <f>SUM(W10:W25)</f>
        <v>0</v>
      </c>
      <c r="X27" s="20">
        <f t="shared" ref="X27" si="5">IFERROR(W27/V27,0)</f>
        <v>0</v>
      </c>
      <c r="Y27" s="19">
        <f>SUM(Y10:Y25)</f>
        <v>0</v>
      </c>
      <c r="Z27" s="19">
        <f>SUM(Z10:Z25)</f>
        <v>0</v>
      </c>
      <c r="AA27" s="20">
        <f t="shared" ref="AA27" si="6">IFERROR(Z27/Y27,0)</f>
        <v>0</v>
      </c>
      <c r="AB27" s="19">
        <f>SUM(AB10:AB25)</f>
        <v>0</v>
      </c>
      <c r="AC27" s="19">
        <f>SUM(AC10:AC25)</f>
        <v>0</v>
      </c>
      <c r="AD27" s="20">
        <f t="shared" ref="AD27" si="7">IFERROR(AC27/AB27,0)</f>
        <v>0</v>
      </c>
      <c r="AE27" s="19">
        <f>SUM(AE10:AE25)</f>
        <v>0</v>
      </c>
      <c r="AF27" s="19">
        <f>SUM(AF10:AF25)</f>
        <v>0</v>
      </c>
      <c r="AG27" s="20">
        <f t="shared" ref="AG27" si="8">IFERROR(AF27/AE27,0)</f>
        <v>0</v>
      </c>
      <c r="AH27" s="19">
        <f>SUM(AH10:AH25)</f>
        <v>0</v>
      </c>
      <c r="AI27" s="19">
        <f>SUM(AI10:AI25)</f>
        <v>0</v>
      </c>
      <c r="AJ27" s="20">
        <f t="shared" ref="AJ27" si="9">IFERROR(AI27/AH27,0)</f>
        <v>0</v>
      </c>
      <c r="AK27" s="19">
        <f>SUM(AK10:AK25)</f>
        <v>0</v>
      </c>
      <c r="AL27" s="19">
        <f>SUM(AL10:AL25)</f>
        <v>0</v>
      </c>
      <c r="AM27" s="20">
        <f t="shared" ref="AM27" si="10">IFERROR(AL27/AK27,0)</f>
        <v>0</v>
      </c>
      <c r="AN27" s="19">
        <f>SUM(AN10:AN25)</f>
        <v>0</v>
      </c>
      <c r="AO27" s="19">
        <f>SUM(AO10:AO25)</f>
        <v>0</v>
      </c>
      <c r="AP27" s="20">
        <f t="shared" ref="AP27" si="11">IFERROR(AO27/AN27,0)</f>
        <v>0</v>
      </c>
      <c r="AQ27" s="19">
        <f>SUM(AQ10:AQ25)</f>
        <v>0</v>
      </c>
      <c r="AR27" s="19">
        <f>SUM(AR10:AR25)</f>
        <v>0</v>
      </c>
      <c r="AS27" s="20">
        <f t="shared" ref="AS27" si="12">IFERROR(AR27/AQ27,0)</f>
        <v>0</v>
      </c>
      <c r="AT27" s="19">
        <f>SUM(AT10:AT25)</f>
        <v>0</v>
      </c>
      <c r="AU27" s="19">
        <f>SUM(AU10:AU25)</f>
        <v>0</v>
      </c>
      <c r="AV27" s="20">
        <f t="shared" ref="AV27" si="13">IFERROR(AU27/AT27,0)</f>
        <v>0</v>
      </c>
      <c r="AW27" s="19">
        <f>SUM(AW10:AW25)</f>
        <v>0</v>
      </c>
      <c r="AX27" s="19">
        <f>SUM(AX10:AX25)</f>
        <v>0</v>
      </c>
      <c r="AY27" s="20">
        <f t="shared" ref="AY27" si="14">IFERROR(AX27/AW27,0)</f>
        <v>0</v>
      </c>
      <c r="AZ27" s="19">
        <f>SUM(AZ10:AZ25)</f>
        <v>0</v>
      </c>
      <c r="BA27" s="19">
        <f>SUM(BA10:BA25)</f>
        <v>0</v>
      </c>
      <c r="BB27" s="20">
        <f t="shared" ref="BB27" si="15">IFERROR(BA27/AZ27,0)</f>
        <v>0</v>
      </c>
      <c r="BC27" s="19">
        <f>SUM(BC10:BC25)</f>
        <v>0</v>
      </c>
      <c r="BD27" s="19">
        <f>SUM(BD10:BD25)</f>
        <v>0</v>
      </c>
      <c r="BE27" s="20">
        <f t="shared" ref="BE27" si="16">IFERROR(BD27/BC27,0)</f>
        <v>0</v>
      </c>
    </row>
  </sheetData>
  <mergeCells count="34">
    <mergeCell ref="BC8:BE8"/>
    <mergeCell ref="D8:D9"/>
    <mergeCell ref="E8:E9"/>
    <mergeCell ref="F8:F9"/>
    <mergeCell ref="AN8:AP8"/>
    <mergeCell ref="AQ8:AS8"/>
    <mergeCell ref="AT8:AV8"/>
    <mergeCell ref="AW8:AY8"/>
    <mergeCell ref="AZ8:BB8"/>
    <mergeCell ref="AK8:AM8"/>
    <mergeCell ref="G8:I8"/>
    <mergeCell ref="J8:L8"/>
    <mergeCell ref="V8:X8"/>
    <mergeCell ref="C1:F1"/>
    <mergeCell ref="AE8:AG8"/>
    <mergeCell ref="AH8:AJ8"/>
    <mergeCell ref="D6:F6"/>
    <mergeCell ref="D7:F7"/>
    <mergeCell ref="Y8:AA8"/>
    <mergeCell ref="AB8:AD8"/>
    <mergeCell ref="B7:C7"/>
    <mergeCell ref="B8:C9"/>
    <mergeCell ref="B2:C2"/>
    <mergeCell ref="B3:C3"/>
    <mergeCell ref="B4:C4"/>
    <mergeCell ref="B5:C5"/>
    <mergeCell ref="B6:C6"/>
    <mergeCell ref="D2:F2"/>
    <mergeCell ref="D3:F3"/>
    <mergeCell ref="D4:F4"/>
    <mergeCell ref="D5:F5"/>
    <mergeCell ref="M8:O8"/>
    <mergeCell ref="P8:R8"/>
    <mergeCell ref="S8:U8"/>
  </mergeCells>
  <conditionalFormatting sqref="D4 I14:I25 L14:L25 O14:O25 R14:R25 U14:U25 X14:X25 AA14:AA25 AD14:AD25 AG14:AG25 AJ14:AJ25 AM14:AM25 AP14:AP25 AS14:AS25 AV14:AV25 AY14:AY25 BB14:BB25 BE14:BE25 F14:F25">
    <cfRule type="cellIs" dxfId="98" priority="110" operator="greaterThan">
      <formula>$D$7</formula>
    </cfRule>
  </conditionalFormatting>
  <conditionalFormatting sqref="I10">
    <cfRule type="cellIs" dxfId="97" priority="109" operator="greaterThan">
      <formula>$D$7</formula>
    </cfRule>
  </conditionalFormatting>
  <conditionalFormatting sqref="I11">
    <cfRule type="cellIs" dxfId="96" priority="108" operator="greaterThan">
      <formula>$D$7</formula>
    </cfRule>
  </conditionalFormatting>
  <conditionalFormatting sqref="L10">
    <cfRule type="cellIs" dxfId="95" priority="107" operator="greaterThan">
      <formula>$D$7</formula>
    </cfRule>
  </conditionalFormatting>
  <conditionalFormatting sqref="L11">
    <cfRule type="cellIs" dxfId="94" priority="106" operator="greaterThan">
      <formula>$D$7</formula>
    </cfRule>
  </conditionalFormatting>
  <conditionalFormatting sqref="O10">
    <cfRule type="cellIs" dxfId="93" priority="105" operator="greaterThan">
      <formula>$D$7</formula>
    </cfRule>
  </conditionalFormatting>
  <conditionalFormatting sqref="O11">
    <cfRule type="cellIs" dxfId="92" priority="104" operator="greaterThan">
      <formula>$D$7</formula>
    </cfRule>
  </conditionalFormatting>
  <conditionalFormatting sqref="R10">
    <cfRule type="cellIs" dxfId="91" priority="103" operator="greaterThan">
      <formula>$D$7</formula>
    </cfRule>
  </conditionalFormatting>
  <conditionalFormatting sqref="R11">
    <cfRule type="cellIs" dxfId="90" priority="102" operator="greaterThan">
      <formula>$D$7</formula>
    </cfRule>
  </conditionalFormatting>
  <conditionalFormatting sqref="U10">
    <cfRule type="cellIs" dxfId="89" priority="101" operator="greaterThan">
      <formula>$D$7</formula>
    </cfRule>
  </conditionalFormatting>
  <conditionalFormatting sqref="U11">
    <cfRule type="cellIs" dxfId="88" priority="100" operator="greaterThan">
      <formula>$D$7</formula>
    </cfRule>
  </conditionalFormatting>
  <conditionalFormatting sqref="X10">
    <cfRule type="cellIs" dxfId="87" priority="99" operator="greaterThan">
      <formula>$D$7</formula>
    </cfRule>
  </conditionalFormatting>
  <conditionalFormatting sqref="X11">
    <cfRule type="cellIs" dxfId="86" priority="98" operator="greaterThan">
      <formula>$D$7</formula>
    </cfRule>
  </conditionalFormatting>
  <conditionalFormatting sqref="AA10">
    <cfRule type="cellIs" dxfId="85" priority="97" operator="greaterThan">
      <formula>$D$7</formula>
    </cfRule>
  </conditionalFormatting>
  <conditionalFormatting sqref="AA11">
    <cfRule type="cellIs" dxfId="84" priority="96" operator="greaterThan">
      <formula>$D$7</formula>
    </cfRule>
  </conditionalFormatting>
  <conditionalFormatting sqref="AD10">
    <cfRule type="cellIs" dxfId="83" priority="95" operator="greaterThan">
      <formula>$D$7</formula>
    </cfRule>
  </conditionalFormatting>
  <conditionalFormatting sqref="AD11">
    <cfRule type="cellIs" dxfId="82" priority="94" operator="greaterThan">
      <formula>$D$7</formula>
    </cfRule>
  </conditionalFormatting>
  <conditionalFormatting sqref="AG10">
    <cfRule type="cellIs" dxfId="81" priority="93" operator="greaterThan">
      <formula>$D$7</formula>
    </cfRule>
  </conditionalFormatting>
  <conditionalFormatting sqref="AG11">
    <cfRule type="cellIs" dxfId="80" priority="92" operator="greaterThan">
      <formula>$D$7</formula>
    </cfRule>
  </conditionalFormatting>
  <conditionalFormatting sqref="AJ10">
    <cfRule type="cellIs" dxfId="79" priority="91" operator="greaterThan">
      <formula>$D$7</formula>
    </cfRule>
  </conditionalFormatting>
  <conditionalFormatting sqref="AJ11">
    <cfRule type="cellIs" dxfId="78" priority="90" operator="greaterThan">
      <formula>$D$7</formula>
    </cfRule>
  </conditionalFormatting>
  <conditionalFormatting sqref="AM10">
    <cfRule type="cellIs" dxfId="77" priority="89" operator="greaterThan">
      <formula>$D$7</formula>
    </cfRule>
  </conditionalFormatting>
  <conditionalFormatting sqref="AM11">
    <cfRule type="cellIs" dxfId="76" priority="88" operator="greaterThan">
      <formula>$D$7</formula>
    </cfRule>
  </conditionalFormatting>
  <conditionalFormatting sqref="AP10">
    <cfRule type="cellIs" dxfId="75" priority="87" operator="greaterThan">
      <formula>$D$7</formula>
    </cfRule>
  </conditionalFormatting>
  <conditionalFormatting sqref="AP11">
    <cfRule type="cellIs" dxfId="74" priority="86" operator="greaterThan">
      <formula>$D$7</formula>
    </cfRule>
  </conditionalFormatting>
  <conditionalFormatting sqref="AS10">
    <cfRule type="cellIs" dxfId="73" priority="85" operator="greaterThan">
      <formula>$D$7</formula>
    </cfRule>
  </conditionalFormatting>
  <conditionalFormatting sqref="AS11">
    <cfRule type="cellIs" dxfId="72" priority="84" operator="greaterThan">
      <formula>$D$7</formula>
    </cfRule>
  </conditionalFormatting>
  <conditionalFormatting sqref="AV10">
    <cfRule type="cellIs" dxfId="71" priority="83" operator="greaterThan">
      <formula>$D$7</formula>
    </cfRule>
  </conditionalFormatting>
  <conditionalFormatting sqref="AV11">
    <cfRule type="cellIs" dxfId="70" priority="82" operator="greaterThan">
      <formula>$D$7</formula>
    </cfRule>
  </conditionalFormatting>
  <conditionalFormatting sqref="AY10">
    <cfRule type="cellIs" dxfId="69" priority="81" operator="greaterThan">
      <formula>$D$7</formula>
    </cfRule>
  </conditionalFormatting>
  <conditionalFormatting sqref="AY11">
    <cfRule type="cellIs" dxfId="68" priority="80" operator="greaterThan">
      <formula>$D$7</formula>
    </cfRule>
  </conditionalFormatting>
  <conditionalFormatting sqref="BB10">
    <cfRule type="cellIs" dxfId="67" priority="79" operator="greaterThan">
      <formula>$D$7</formula>
    </cfRule>
  </conditionalFormatting>
  <conditionalFormatting sqref="BB11">
    <cfRule type="cellIs" dxfId="66" priority="78" operator="greaterThan">
      <formula>$D$7</formula>
    </cfRule>
  </conditionalFormatting>
  <conditionalFormatting sqref="BE10">
    <cfRule type="cellIs" dxfId="65" priority="77" operator="greaterThan">
      <formula>$D$7</formula>
    </cfRule>
  </conditionalFormatting>
  <conditionalFormatting sqref="BE11">
    <cfRule type="cellIs" dxfId="64" priority="76" operator="greaterThan">
      <formula>$D$7</formula>
    </cfRule>
  </conditionalFormatting>
  <conditionalFormatting sqref="I12">
    <cfRule type="cellIs" dxfId="63" priority="75" operator="greaterThan">
      <formula>$D$7</formula>
    </cfRule>
  </conditionalFormatting>
  <conditionalFormatting sqref="I13">
    <cfRule type="cellIs" dxfId="62" priority="74" operator="greaterThan">
      <formula>$D$7</formula>
    </cfRule>
  </conditionalFormatting>
  <conditionalFormatting sqref="L12">
    <cfRule type="cellIs" dxfId="61" priority="73" operator="greaterThan">
      <formula>$D$7</formula>
    </cfRule>
  </conditionalFormatting>
  <conditionalFormatting sqref="L13">
    <cfRule type="cellIs" dxfId="60" priority="72" operator="greaterThan">
      <formula>$D$7</formula>
    </cfRule>
  </conditionalFormatting>
  <conditionalFormatting sqref="O12">
    <cfRule type="cellIs" dxfId="59" priority="71" operator="greaterThan">
      <formula>$D$7</formula>
    </cfRule>
  </conditionalFormatting>
  <conditionalFormatting sqref="O13">
    <cfRule type="cellIs" dxfId="58" priority="70" operator="greaterThan">
      <formula>$D$7</formula>
    </cfRule>
  </conditionalFormatting>
  <conditionalFormatting sqref="R12">
    <cfRule type="cellIs" dxfId="57" priority="69" operator="greaterThan">
      <formula>$D$7</formula>
    </cfRule>
  </conditionalFormatting>
  <conditionalFormatting sqref="R13">
    <cfRule type="cellIs" dxfId="56" priority="68" operator="greaterThan">
      <formula>$D$7</formula>
    </cfRule>
  </conditionalFormatting>
  <conditionalFormatting sqref="U12">
    <cfRule type="cellIs" dxfId="55" priority="67" operator="greaterThan">
      <formula>$D$7</formula>
    </cfRule>
  </conditionalFormatting>
  <conditionalFormatting sqref="U13">
    <cfRule type="cellIs" dxfId="54" priority="66" operator="greaterThan">
      <formula>$D$7</formula>
    </cfRule>
  </conditionalFormatting>
  <conditionalFormatting sqref="X12">
    <cfRule type="cellIs" dxfId="53" priority="65" operator="greaterThan">
      <formula>$D$7</formula>
    </cfRule>
  </conditionalFormatting>
  <conditionalFormatting sqref="X13">
    <cfRule type="cellIs" dxfId="52" priority="64" operator="greaterThan">
      <formula>$D$7</formula>
    </cfRule>
  </conditionalFormatting>
  <conditionalFormatting sqref="AA12">
    <cfRule type="cellIs" dxfId="51" priority="63" operator="greaterThan">
      <formula>$D$7</formula>
    </cfRule>
  </conditionalFormatting>
  <conditionalFormatting sqref="AA13">
    <cfRule type="cellIs" dxfId="50" priority="62" operator="greaterThan">
      <formula>$D$7</formula>
    </cfRule>
  </conditionalFormatting>
  <conditionalFormatting sqref="AD12">
    <cfRule type="cellIs" dxfId="49" priority="61" operator="greaterThan">
      <formula>$D$7</formula>
    </cfRule>
  </conditionalFormatting>
  <conditionalFormatting sqref="AD13">
    <cfRule type="cellIs" dxfId="48" priority="60" operator="greaterThan">
      <formula>$D$7</formula>
    </cfRule>
  </conditionalFormatting>
  <conditionalFormatting sqref="AG12">
    <cfRule type="cellIs" dxfId="47" priority="59" operator="greaterThan">
      <formula>$D$7</formula>
    </cfRule>
  </conditionalFormatting>
  <conditionalFormatting sqref="AG13">
    <cfRule type="cellIs" dxfId="46" priority="58" operator="greaterThan">
      <formula>$D$7</formula>
    </cfRule>
  </conditionalFormatting>
  <conditionalFormatting sqref="AJ12">
    <cfRule type="cellIs" dxfId="45" priority="57" operator="greaterThan">
      <formula>$D$7</formula>
    </cfRule>
  </conditionalFormatting>
  <conditionalFormatting sqref="AJ13">
    <cfRule type="cellIs" dxfId="44" priority="56" operator="greaterThan">
      <formula>$D$7</formula>
    </cfRule>
  </conditionalFormatting>
  <conditionalFormatting sqref="AM12">
    <cfRule type="cellIs" dxfId="43" priority="55" operator="greaterThan">
      <formula>$D$7</formula>
    </cfRule>
  </conditionalFormatting>
  <conditionalFormatting sqref="AM13">
    <cfRule type="cellIs" dxfId="42" priority="54" operator="greaterThan">
      <formula>$D$7</formula>
    </cfRule>
  </conditionalFormatting>
  <conditionalFormatting sqref="AP12">
    <cfRule type="cellIs" dxfId="41" priority="53" operator="greaterThan">
      <formula>$D$7</formula>
    </cfRule>
  </conditionalFormatting>
  <conditionalFormatting sqref="AP13">
    <cfRule type="cellIs" dxfId="40" priority="52" operator="greaterThan">
      <formula>$D$7</formula>
    </cfRule>
  </conditionalFormatting>
  <conditionalFormatting sqref="AS12">
    <cfRule type="cellIs" dxfId="39" priority="51" operator="greaterThan">
      <formula>$D$7</formula>
    </cfRule>
  </conditionalFormatting>
  <conditionalFormatting sqref="AS13">
    <cfRule type="cellIs" dxfId="38" priority="50" operator="greaterThan">
      <formula>$D$7</formula>
    </cfRule>
  </conditionalFormatting>
  <conditionalFormatting sqref="AV12">
    <cfRule type="cellIs" dxfId="37" priority="49" operator="greaterThan">
      <formula>$D$7</formula>
    </cfRule>
  </conditionalFormatting>
  <conditionalFormatting sqref="AV13">
    <cfRule type="cellIs" dxfId="36" priority="48" operator="greaterThan">
      <formula>$D$7</formula>
    </cfRule>
  </conditionalFormatting>
  <conditionalFormatting sqref="AY12">
    <cfRule type="cellIs" dxfId="35" priority="47" operator="greaterThan">
      <formula>$D$7</formula>
    </cfRule>
  </conditionalFormatting>
  <conditionalFormatting sqref="AY13">
    <cfRule type="cellIs" dxfId="34" priority="46" operator="greaterThan">
      <formula>$D$7</formula>
    </cfRule>
  </conditionalFormatting>
  <conditionalFormatting sqref="BB12">
    <cfRule type="cellIs" dxfId="33" priority="45" operator="greaterThan">
      <formula>$D$7</formula>
    </cfRule>
  </conditionalFormatting>
  <conditionalFormatting sqref="BB13">
    <cfRule type="cellIs" dxfId="32" priority="44" operator="greaterThan">
      <formula>$D$7</formula>
    </cfRule>
  </conditionalFormatting>
  <conditionalFormatting sqref="BE12">
    <cfRule type="cellIs" dxfId="31" priority="43" operator="greaterThan">
      <formula>$D$7</formula>
    </cfRule>
  </conditionalFormatting>
  <conditionalFormatting sqref="BE13">
    <cfRule type="cellIs" dxfId="30" priority="42" operator="greaterThan">
      <formula>$D$7</formula>
    </cfRule>
  </conditionalFormatting>
  <conditionalFormatting sqref="F10">
    <cfRule type="cellIs" dxfId="29" priority="41" operator="greaterThan">
      <formula>$D$7</formula>
    </cfRule>
  </conditionalFormatting>
  <conditionalFormatting sqref="F11">
    <cfRule type="cellIs" dxfId="28" priority="40" operator="greaterThan">
      <formula>$D$7</formula>
    </cfRule>
  </conditionalFormatting>
  <conditionalFormatting sqref="F12">
    <cfRule type="cellIs" dxfId="27" priority="39" operator="greaterThan">
      <formula>$D$7</formula>
    </cfRule>
  </conditionalFormatting>
  <conditionalFormatting sqref="F13">
    <cfRule type="cellIs" dxfId="26" priority="38" operator="greaterThan">
      <formula>$D$7</formula>
    </cfRule>
  </conditionalFormatting>
  <conditionalFormatting sqref="L26">
    <cfRule type="cellIs" dxfId="25" priority="18" operator="greaterThan">
      <formula>$D$7</formula>
    </cfRule>
  </conditionalFormatting>
  <conditionalFormatting sqref="O26">
    <cfRule type="cellIs" dxfId="24" priority="17" operator="greaterThan">
      <formula>$D$7</formula>
    </cfRule>
  </conditionalFormatting>
  <conditionalFormatting sqref="R26">
    <cfRule type="cellIs" dxfId="23" priority="16" operator="greaterThan">
      <formula>$D$7</formula>
    </cfRule>
  </conditionalFormatting>
  <conditionalFormatting sqref="U26">
    <cfRule type="cellIs" dxfId="22" priority="15" operator="greaterThan">
      <formula>$D$7</formula>
    </cfRule>
  </conditionalFormatting>
  <conditionalFormatting sqref="X26">
    <cfRule type="cellIs" dxfId="21" priority="14" operator="greaterThan">
      <formula>$D$7</formula>
    </cfRule>
  </conditionalFormatting>
  <conditionalFormatting sqref="AA26">
    <cfRule type="cellIs" dxfId="20" priority="13" operator="greaterThan">
      <formula>$D$7</formula>
    </cfRule>
  </conditionalFormatting>
  <conditionalFormatting sqref="AD26">
    <cfRule type="cellIs" dxfId="19" priority="12" operator="greaterThan">
      <formula>$D$7</formula>
    </cfRule>
  </conditionalFormatting>
  <conditionalFormatting sqref="AG26">
    <cfRule type="cellIs" dxfId="18" priority="11" operator="greaterThan">
      <formula>$D$7</formula>
    </cfRule>
  </conditionalFormatting>
  <conditionalFormatting sqref="AJ26">
    <cfRule type="cellIs" dxfId="17" priority="10" operator="greaterThan">
      <formula>$D$7</formula>
    </cfRule>
  </conditionalFormatting>
  <conditionalFormatting sqref="AM26">
    <cfRule type="cellIs" dxfId="16" priority="9" operator="greaterThan">
      <formula>$D$7</formula>
    </cfRule>
  </conditionalFormatting>
  <conditionalFormatting sqref="AP26">
    <cfRule type="cellIs" dxfId="15" priority="8" operator="greaterThan">
      <formula>$D$7</formula>
    </cfRule>
  </conditionalFormatting>
  <conditionalFormatting sqref="AS26">
    <cfRule type="cellIs" dxfId="14" priority="7" operator="greaterThan">
      <formula>$D$7</formula>
    </cfRule>
  </conditionalFormatting>
  <conditionalFormatting sqref="AV26">
    <cfRule type="cellIs" dxfId="13" priority="6" operator="greaterThan">
      <formula>$D$7</formula>
    </cfRule>
  </conditionalFormatting>
  <conditionalFormatting sqref="AY26">
    <cfRule type="cellIs" dxfId="12" priority="5" operator="greaterThan">
      <formula>$D$7</formula>
    </cfRule>
  </conditionalFormatting>
  <conditionalFormatting sqref="BB26">
    <cfRule type="cellIs" dxfId="11" priority="4" operator="greaterThan">
      <formula>$D$7</formula>
    </cfRule>
  </conditionalFormatting>
  <conditionalFormatting sqref="BE26">
    <cfRule type="cellIs" dxfId="10" priority="3" operator="greaterThan">
      <formula>$D$7</formula>
    </cfRule>
  </conditionalFormatting>
  <conditionalFormatting sqref="F26">
    <cfRule type="cellIs" dxfId="9" priority="1" operator="greaterThan">
      <formula>$D$7</formula>
    </cfRule>
  </conditionalFormatting>
  <conditionalFormatting sqref="I26">
    <cfRule type="cellIs" dxfId="8" priority="19" operator="greaterThan">
      <formula>$D$7</formula>
    </cfRule>
  </conditionalFormatting>
  <pageMargins left="0.7" right="0.7" top="0.75" bottom="0.75" header="0.3" footer="0.3"/>
  <pageSetup paperSize="9" orientation="portrait" r:id="rId1"/>
  <ignoredErrors>
    <ignoredError sqref="AX27:AY27 BA27:BE27" formula="1"/>
    <ignoredError sqref="AZ27 F27:AW27" formula="1" formulaRange="1"/>
    <ignoredError sqref="B27:C27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U47"/>
  <sheetViews>
    <sheetView workbookViewId="0">
      <pane xSplit="2" ySplit="3" topLeftCell="C4" activePane="bottomRight" state="frozen"/>
      <selection activeCell="E3" sqref="E3"/>
      <selection pane="topRight" activeCell="E3" sqref="E3"/>
      <selection pane="bottomLeft" activeCell="E3" sqref="E3"/>
      <selection pane="bottomRight" activeCell="V13" sqref="V13"/>
    </sheetView>
  </sheetViews>
  <sheetFormatPr defaultRowHeight="12"/>
  <cols>
    <col min="1" max="1" width="14.7109375" bestFit="1" customWidth="1"/>
    <col min="2" max="2" width="11.7109375" bestFit="1" customWidth="1"/>
    <col min="3" max="4" width="5" bestFit="1" customWidth="1"/>
    <col min="5" max="5" width="6.7109375" bestFit="1" customWidth="1"/>
    <col min="6" max="6" width="5" bestFit="1" customWidth="1"/>
    <col min="7" max="7" width="10.28515625" bestFit="1" customWidth="1"/>
    <col min="8" max="8" width="9.85546875" bestFit="1" customWidth="1"/>
    <col min="9" max="9" width="9.28515625" bestFit="1" customWidth="1"/>
    <col min="10" max="10" width="6.5703125" bestFit="1" customWidth="1"/>
    <col min="11" max="11" width="7.140625" bestFit="1" customWidth="1"/>
    <col min="12" max="12" width="4" bestFit="1" customWidth="1"/>
    <col min="13" max="13" width="7" bestFit="1" customWidth="1"/>
    <col min="14" max="14" width="8" bestFit="1" customWidth="1"/>
    <col min="15" max="15" width="6.5703125" bestFit="1" customWidth="1"/>
    <col min="16" max="16" width="5.140625" bestFit="1" customWidth="1"/>
    <col min="17" max="17" width="7.28515625" bestFit="1" customWidth="1"/>
    <col min="18" max="19" width="5" bestFit="1" customWidth="1"/>
    <col min="20" max="20" width="7" bestFit="1" customWidth="1"/>
  </cols>
  <sheetData>
    <row r="1" spans="1:21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</row>
    <row r="2" spans="1:21">
      <c r="B2" t="s">
        <v>5</v>
      </c>
      <c r="C2" t="s">
        <v>73</v>
      </c>
      <c r="D2" t="s">
        <v>74</v>
      </c>
      <c r="E2" t="s">
        <v>75</v>
      </c>
      <c r="F2" t="s">
        <v>63</v>
      </c>
      <c r="G2" t="s">
        <v>64</v>
      </c>
      <c r="H2" t="s">
        <v>76</v>
      </c>
      <c r="I2" t="s">
        <v>77</v>
      </c>
      <c r="J2" t="s">
        <v>78</v>
      </c>
      <c r="K2" t="s">
        <v>79</v>
      </c>
      <c r="L2" t="s">
        <v>12</v>
      </c>
      <c r="M2" t="s">
        <v>80</v>
      </c>
      <c r="N2" t="s">
        <v>81</v>
      </c>
      <c r="O2" t="s">
        <v>82</v>
      </c>
      <c r="P2" t="s">
        <v>83</v>
      </c>
      <c r="Q2" t="s">
        <v>84</v>
      </c>
      <c r="R2" t="s">
        <v>85</v>
      </c>
      <c r="S2" t="s">
        <v>86</v>
      </c>
      <c r="T2" s="2" t="s">
        <v>87</v>
      </c>
      <c r="U2" t="s">
        <v>88</v>
      </c>
    </row>
    <row r="3" spans="1:21">
      <c r="A3">
        <v>0</v>
      </c>
      <c r="B3" t="s">
        <v>69</v>
      </c>
      <c r="C3" s="5" t="s">
        <v>70</v>
      </c>
      <c r="D3" s="5" t="s">
        <v>71</v>
      </c>
      <c r="E3" s="5" t="s">
        <v>72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t="s">
        <v>18</v>
      </c>
      <c r="S3" t="s">
        <v>19</v>
      </c>
      <c r="T3" s="2"/>
    </row>
    <row r="4" spans="1:21">
      <c r="A4" s="2" t="str">
        <f>'DSR SALES '!C10</f>
        <v xml:space="preserve">NAME 1 </v>
      </c>
      <c r="B4" s="7" t="s">
        <v>20</v>
      </c>
      <c r="C4" s="6">
        <v>71</v>
      </c>
      <c r="D4" s="6">
        <v>16</v>
      </c>
      <c r="E4" s="5">
        <v>2</v>
      </c>
      <c r="F4" s="6">
        <v>392</v>
      </c>
      <c r="G4" s="6">
        <v>23430</v>
      </c>
      <c r="H4" s="6">
        <v>10</v>
      </c>
      <c r="I4" s="6">
        <v>38</v>
      </c>
      <c r="J4" s="6">
        <v>5</v>
      </c>
      <c r="K4" s="6">
        <v>2</v>
      </c>
      <c r="L4" s="6">
        <v>13</v>
      </c>
      <c r="M4" s="6">
        <v>0</v>
      </c>
      <c r="N4" s="6">
        <v>1</v>
      </c>
      <c r="O4" s="6">
        <v>11</v>
      </c>
      <c r="P4" s="6">
        <v>0</v>
      </c>
      <c r="Q4" s="6">
        <v>13</v>
      </c>
      <c r="R4" s="4">
        <v>2737</v>
      </c>
      <c r="S4" s="4">
        <v>0</v>
      </c>
      <c r="T4" s="2">
        <f>SUBTOTAL(9,C4:S4)</f>
        <v>26741</v>
      </c>
    </row>
    <row r="5" spans="1:21">
      <c r="A5" s="2" t="str">
        <f>'DSR SALES '!C11</f>
        <v xml:space="preserve">NAME 2 </v>
      </c>
      <c r="B5" s="7" t="s">
        <v>21</v>
      </c>
      <c r="C5" s="5">
        <v>113</v>
      </c>
      <c r="D5" s="6">
        <v>1258</v>
      </c>
      <c r="E5" s="5">
        <v>965</v>
      </c>
      <c r="F5" s="6">
        <v>2278</v>
      </c>
      <c r="G5" s="6">
        <v>-50</v>
      </c>
      <c r="H5" s="6">
        <v>-25</v>
      </c>
      <c r="I5" s="6">
        <v>1223</v>
      </c>
      <c r="J5" s="6">
        <v>888</v>
      </c>
      <c r="K5" s="6">
        <v>1242</v>
      </c>
      <c r="L5" s="6">
        <v>258</v>
      </c>
      <c r="M5" s="6">
        <v>0</v>
      </c>
      <c r="N5" s="6">
        <v>10671</v>
      </c>
      <c r="O5" s="6">
        <v>4005</v>
      </c>
      <c r="P5" s="6">
        <v>0</v>
      </c>
      <c r="Q5" s="6">
        <v>356</v>
      </c>
      <c r="R5" s="6">
        <v>0</v>
      </c>
      <c r="S5" s="6">
        <v>0</v>
      </c>
      <c r="T5" s="2">
        <f>SUBTOTAL(9,C5:S5)</f>
        <v>23182</v>
      </c>
    </row>
    <row r="6" spans="1:21">
      <c r="A6">
        <v>3</v>
      </c>
      <c r="B6" s="7" t="s">
        <v>22</v>
      </c>
      <c r="C6" s="5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2"/>
    </row>
    <row r="7" spans="1:21">
      <c r="A7" s="2" t="str">
        <f>'DSR SALES '!C12</f>
        <v>NAME 3</v>
      </c>
      <c r="B7" s="7" t="s">
        <v>23</v>
      </c>
      <c r="C7" s="5">
        <v>0</v>
      </c>
      <c r="D7" s="6">
        <v>0</v>
      </c>
      <c r="E7" s="6">
        <v>0</v>
      </c>
      <c r="F7" s="6">
        <v>3617</v>
      </c>
      <c r="G7" s="6">
        <v>90212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-46</v>
      </c>
      <c r="O7" s="6">
        <v>0</v>
      </c>
      <c r="P7" s="6">
        <v>0</v>
      </c>
      <c r="Q7" s="6">
        <v>0</v>
      </c>
      <c r="R7" s="4">
        <v>11088</v>
      </c>
      <c r="S7" s="4">
        <v>12194</v>
      </c>
      <c r="T7" s="2">
        <f>SUBTOTAL(9,C7:S7)</f>
        <v>117065</v>
      </c>
    </row>
    <row r="8" spans="1:21">
      <c r="A8">
        <v>5</v>
      </c>
      <c r="B8" s="7" t="s">
        <v>24</v>
      </c>
      <c r="C8" s="5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2"/>
    </row>
    <row r="9" spans="1:21">
      <c r="A9">
        <v>6</v>
      </c>
      <c r="B9" s="7" t="s">
        <v>25</v>
      </c>
      <c r="C9" s="5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2"/>
    </row>
    <row r="10" spans="1:21">
      <c r="A10">
        <v>7</v>
      </c>
      <c r="B10" s="7" t="s">
        <v>26</v>
      </c>
      <c r="C10" s="5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2"/>
    </row>
    <row r="11" spans="1:21">
      <c r="A11" s="2" t="str">
        <f>'DSR SALES '!C13</f>
        <v>NAME 4</v>
      </c>
      <c r="B11" s="7" t="s">
        <v>27</v>
      </c>
      <c r="C11" s="5">
        <v>0</v>
      </c>
      <c r="D11" s="6">
        <v>0</v>
      </c>
      <c r="E11" s="6">
        <v>0</v>
      </c>
      <c r="F11" s="5">
        <v>1610</v>
      </c>
      <c r="G11" s="6">
        <v>76982</v>
      </c>
      <c r="H11" s="6">
        <v>0</v>
      </c>
      <c r="I11" s="6">
        <v>0</v>
      </c>
      <c r="J11" s="6">
        <v>0</v>
      </c>
      <c r="K11" s="6">
        <v>0</v>
      </c>
      <c r="L11" s="6">
        <v>13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4">
        <v>4940</v>
      </c>
      <c r="S11" s="4">
        <v>-389</v>
      </c>
      <c r="T11" s="2">
        <f t="shared" ref="T11:T25" si="0">SUBTOTAL(9,C11:S11)</f>
        <v>83156</v>
      </c>
    </row>
    <row r="12" spans="1:21">
      <c r="A12">
        <v>9</v>
      </c>
      <c r="B12" s="7" t="s">
        <v>28</v>
      </c>
      <c r="C12" s="5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2">
        <f t="shared" si="0"/>
        <v>0</v>
      </c>
    </row>
    <row r="13" spans="1:21">
      <c r="A13" s="2" t="str">
        <f>'DSR SALES '!C14</f>
        <v>NAME 5</v>
      </c>
      <c r="B13" s="7" t="s">
        <v>29</v>
      </c>
      <c r="C13" s="5">
        <v>0</v>
      </c>
      <c r="D13" s="6">
        <v>19</v>
      </c>
      <c r="E13" s="6">
        <v>0</v>
      </c>
      <c r="F13" s="6">
        <v>1079</v>
      </c>
      <c r="G13" s="6">
        <v>62737</v>
      </c>
      <c r="H13" s="6">
        <v>0</v>
      </c>
      <c r="I13" s="6">
        <v>20</v>
      </c>
      <c r="J13" s="6">
        <v>0</v>
      </c>
      <c r="K13" s="6">
        <v>0</v>
      </c>
      <c r="L13" s="6">
        <v>0</v>
      </c>
      <c r="M13" s="6">
        <v>0</v>
      </c>
      <c r="N13" s="6">
        <v>40</v>
      </c>
      <c r="O13" s="6">
        <v>55</v>
      </c>
      <c r="P13" s="6">
        <v>0</v>
      </c>
      <c r="Q13" s="6">
        <v>13</v>
      </c>
      <c r="R13" s="4">
        <v>1564</v>
      </c>
      <c r="S13" s="6">
        <v>0</v>
      </c>
      <c r="T13" s="2">
        <f t="shared" si="0"/>
        <v>65527</v>
      </c>
    </row>
    <row r="14" spans="1:21">
      <c r="A14">
        <v>11</v>
      </c>
      <c r="B14" s="7" t="s">
        <v>30</v>
      </c>
      <c r="C14" s="5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2">
        <f t="shared" si="0"/>
        <v>0</v>
      </c>
    </row>
    <row r="15" spans="1:21">
      <c r="A15" t="str">
        <f>'DSR SALES '!C15</f>
        <v>NAME 6</v>
      </c>
      <c r="B15" s="7" t="s">
        <v>31</v>
      </c>
      <c r="C15" s="5">
        <v>0</v>
      </c>
      <c r="D15" s="6">
        <v>0</v>
      </c>
      <c r="E15" s="6">
        <v>0</v>
      </c>
      <c r="F15" s="6">
        <v>6577</v>
      </c>
      <c r="G15" s="6">
        <v>193752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4">
        <v>12990</v>
      </c>
      <c r="S15" s="4">
        <v>409</v>
      </c>
      <c r="T15" s="2">
        <f t="shared" si="0"/>
        <v>213728</v>
      </c>
    </row>
    <row r="16" spans="1:21">
      <c r="A16">
        <v>13</v>
      </c>
      <c r="B16" s="7" t="s">
        <v>32</v>
      </c>
      <c r="C16" s="5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2">
        <f t="shared" si="0"/>
        <v>0</v>
      </c>
    </row>
    <row r="17" spans="1:20">
      <c r="A17" t="str">
        <f>'DSR SALES '!C16</f>
        <v>NAME 7</v>
      </c>
      <c r="B17" s="7" t="s">
        <v>33</v>
      </c>
      <c r="C17" s="6">
        <v>4800</v>
      </c>
      <c r="D17" s="6">
        <v>6981</v>
      </c>
      <c r="E17" s="6">
        <v>2125</v>
      </c>
      <c r="F17" s="6">
        <v>17715</v>
      </c>
      <c r="G17" s="6">
        <v>43546</v>
      </c>
      <c r="H17" s="6">
        <v>595</v>
      </c>
      <c r="I17" s="6">
        <v>1403</v>
      </c>
      <c r="J17" s="6">
        <v>4351</v>
      </c>
      <c r="K17" s="6">
        <v>5759</v>
      </c>
      <c r="L17" s="6">
        <v>5998</v>
      </c>
      <c r="M17" s="6">
        <v>0</v>
      </c>
      <c r="N17" s="6">
        <v>17846</v>
      </c>
      <c r="O17" s="6">
        <v>13412</v>
      </c>
      <c r="P17" s="6">
        <v>0</v>
      </c>
      <c r="Q17" s="6">
        <v>1730</v>
      </c>
      <c r="R17" s="6">
        <v>434</v>
      </c>
      <c r="S17" s="6">
        <v>0</v>
      </c>
      <c r="T17" s="2">
        <f t="shared" si="0"/>
        <v>126695</v>
      </c>
    </row>
    <row r="18" spans="1:20">
      <c r="A18">
        <v>15</v>
      </c>
      <c r="B18" s="7" t="s">
        <v>34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2">
        <f t="shared" si="0"/>
        <v>0</v>
      </c>
    </row>
    <row r="19" spans="1:20">
      <c r="A19">
        <v>16</v>
      </c>
      <c r="B19" s="7" t="s">
        <v>35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2">
        <f t="shared" si="0"/>
        <v>0</v>
      </c>
    </row>
    <row r="20" spans="1:20">
      <c r="A20">
        <v>17</v>
      </c>
      <c r="B20" s="7" t="s">
        <v>36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2">
        <f t="shared" si="0"/>
        <v>0</v>
      </c>
    </row>
    <row r="21" spans="1:20">
      <c r="A21" t="str">
        <f>'DSR SALES '!C17</f>
        <v>NAME 8</v>
      </c>
      <c r="B21" s="7" t="s">
        <v>37</v>
      </c>
      <c r="C21" s="6">
        <v>0</v>
      </c>
      <c r="D21" s="6">
        <v>0</v>
      </c>
      <c r="E21" s="6">
        <v>0</v>
      </c>
      <c r="F21" s="6">
        <v>4950</v>
      </c>
      <c r="G21" s="6">
        <v>6635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668</v>
      </c>
      <c r="P21" s="6">
        <v>0</v>
      </c>
      <c r="Q21" s="6">
        <v>0</v>
      </c>
      <c r="R21" s="6">
        <v>0</v>
      </c>
      <c r="S21" s="6">
        <v>0</v>
      </c>
      <c r="T21" s="2">
        <f t="shared" si="0"/>
        <v>12253</v>
      </c>
    </row>
    <row r="22" spans="1:20">
      <c r="A22">
        <v>19</v>
      </c>
      <c r="B22" s="7" t="s">
        <v>38</v>
      </c>
      <c r="C22" s="6">
        <v>0</v>
      </c>
      <c r="D22" s="6">
        <v>0</v>
      </c>
      <c r="E22" s="6">
        <v>0</v>
      </c>
      <c r="F22" s="6">
        <v>0</v>
      </c>
      <c r="G22" s="6">
        <v>-2237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2">
        <f t="shared" si="0"/>
        <v>-2237</v>
      </c>
    </row>
    <row r="23" spans="1:20">
      <c r="A23">
        <v>20</v>
      </c>
      <c r="B23" s="7" t="s">
        <v>39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2">
        <f t="shared" si="0"/>
        <v>0</v>
      </c>
    </row>
    <row r="24" spans="1:20">
      <c r="A24">
        <v>21</v>
      </c>
      <c r="B24" s="7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2">
        <f t="shared" si="0"/>
        <v>0</v>
      </c>
    </row>
    <row r="25" spans="1:20">
      <c r="A25">
        <v>22</v>
      </c>
      <c r="B25" s="7" t="s">
        <v>41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2">
        <f t="shared" si="0"/>
        <v>0</v>
      </c>
    </row>
    <row r="26" spans="1:20">
      <c r="A26" t="str">
        <f>'DSR SALES '!C18</f>
        <v>NAME 9</v>
      </c>
      <c r="B26" s="7" t="s">
        <v>42</v>
      </c>
      <c r="C26" s="6">
        <v>244</v>
      </c>
      <c r="D26" s="6">
        <v>494</v>
      </c>
      <c r="E26" s="6">
        <v>35</v>
      </c>
      <c r="F26" s="6">
        <v>495</v>
      </c>
      <c r="G26" s="6">
        <v>3317</v>
      </c>
      <c r="H26" s="6">
        <v>160</v>
      </c>
      <c r="I26" s="6">
        <v>0</v>
      </c>
      <c r="J26" s="6">
        <v>363</v>
      </c>
      <c r="K26" s="6">
        <v>594</v>
      </c>
      <c r="L26" s="6">
        <v>0</v>
      </c>
      <c r="M26" s="6">
        <v>0</v>
      </c>
      <c r="N26" s="6">
        <v>2262</v>
      </c>
      <c r="O26" s="6">
        <v>-67</v>
      </c>
      <c r="P26" s="6">
        <v>0</v>
      </c>
      <c r="Q26" s="6">
        <v>115</v>
      </c>
      <c r="R26" s="4">
        <v>79</v>
      </c>
      <c r="S26" s="6">
        <v>0</v>
      </c>
      <c r="T26" s="2">
        <f t="shared" ref="T26:T29" si="1">SUBTOTAL(9,C26:S26)</f>
        <v>8091</v>
      </c>
    </row>
    <row r="27" spans="1:20">
      <c r="A27" t="str">
        <f>'DSR SALES '!C19</f>
        <v>NAME 10</v>
      </c>
      <c r="B27" s="7" t="s">
        <v>43</v>
      </c>
      <c r="C27" s="6">
        <v>0</v>
      </c>
      <c r="D27" s="6">
        <v>0</v>
      </c>
      <c r="E27" s="6">
        <v>0</v>
      </c>
      <c r="F27" s="6">
        <v>744</v>
      </c>
      <c r="G27" s="6">
        <v>22826</v>
      </c>
      <c r="H27" s="6">
        <v>0</v>
      </c>
      <c r="I27" s="6">
        <v>8</v>
      </c>
      <c r="J27" s="6">
        <v>3</v>
      </c>
      <c r="K27" s="6">
        <v>0</v>
      </c>
      <c r="L27" s="6">
        <v>0</v>
      </c>
      <c r="M27" s="6">
        <v>0</v>
      </c>
      <c r="N27" s="6">
        <v>0</v>
      </c>
      <c r="O27" s="6">
        <v>383</v>
      </c>
      <c r="P27" s="6">
        <v>0</v>
      </c>
      <c r="Q27" s="6">
        <v>12</v>
      </c>
      <c r="R27" s="4">
        <v>734</v>
      </c>
      <c r="S27" s="6">
        <v>0</v>
      </c>
      <c r="T27" s="2">
        <f t="shared" si="1"/>
        <v>24710</v>
      </c>
    </row>
    <row r="28" spans="1:20">
      <c r="A28" t="str">
        <f>'DSR SALES '!C20</f>
        <v>NAME 11</v>
      </c>
      <c r="B28" s="7" t="s">
        <v>44</v>
      </c>
      <c r="C28" s="6">
        <v>16</v>
      </c>
      <c r="D28" s="6">
        <v>205</v>
      </c>
      <c r="E28" s="6">
        <v>335</v>
      </c>
      <c r="F28" s="6">
        <v>1778</v>
      </c>
      <c r="G28" s="6">
        <v>283</v>
      </c>
      <c r="H28" s="6">
        <v>2199</v>
      </c>
      <c r="I28" s="6">
        <v>3397</v>
      </c>
      <c r="J28" s="6">
        <v>103</v>
      </c>
      <c r="K28" s="6">
        <v>1850</v>
      </c>
      <c r="L28" s="6">
        <v>1191</v>
      </c>
      <c r="M28" s="6">
        <v>0</v>
      </c>
      <c r="N28" s="6">
        <v>5840</v>
      </c>
      <c r="O28" s="6">
        <v>2892</v>
      </c>
      <c r="P28" s="6">
        <v>0</v>
      </c>
      <c r="Q28" s="6">
        <v>790</v>
      </c>
      <c r="R28" s="6">
        <v>0</v>
      </c>
      <c r="S28" s="6">
        <v>0</v>
      </c>
      <c r="T28" s="2">
        <f t="shared" si="1"/>
        <v>20879</v>
      </c>
    </row>
    <row r="29" spans="1:20">
      <c r="A29">
        <v>26</v>
      </c>
      <c r="B29" s="7" t="s">
        <v>45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2">
        <f t="shared" si="1"/>
        <v>0</v>
      </c>
    </row>
    <row r="30" spans="1:20">
      <c r="A30" t="str">
        <f>'DSR SALES '!C21</f>
        <v>NAME 12</v>
      </c>
      <c r="B30" s="7" t="s">
        <v>46</v>
      </c>
      <c r="C30" s="6">
        <v>315</v>
      </c>
      <c r="D30" s="6">
        <v>167</v>
      </c>
      <c r="E30" s="6">
        <v>22</v>
      </c>
      <c r="F30" s="6">
        <v>4501</v>
      </c>
      <c r="G30" s="6">
        <v>0</v>
      </c>
      <c r="H30" s="6">
        <v>328</v>
      </c>
      <c r="I30" s="6">
        <v>150</v>
      </c>
      <c r="J30" s="6">
        <v>23</v>
      </c>
      <c r="K30" s="6">
        <v>130</v>
      </c>
      <c r="L30" s="6">
        <v>1868</v>
      </c>
      <c r="M30" s="6">
        <v>3101</v>
      </c>
      <c r="N30" s="6">
        <v>25</v>
      </c>
      <c r="O30" s="6">
        <v>84</v>
      </c>
      <c r="P30" s="6">
        <v>0</v>
      </c>
      <c r="Q30" s="6">
        <v>207</v>
      </c>
      <c r="R30" s="6">
        <v>0</v>
      </c>
      <c r="S30" s="6">
        <v>0</v>
      </c>
      <c r="T30" s="2">
        <f t="shared" ref="T30:T40" si="2">SUBTOTAL(9,C30:S30)</f>
        <v>10921</v>
      </c>
    </row>
    <row r="31" spans="1:20">
      <c r="A31">
        <v>28</v>
      </c>
      <c r="B31" s="7" t="s">
        <v>47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2">
        <f t="shared" si="2"/>
        <v>0</v>
      </c>
    </row>
    <row r="32" spans="1:20">
      <c r="A32">
        <v>29</v>
      </c>
      <c r="B32" s="7" t="s">
        <v>48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2">
        <f t="shared" si="2"/>
        <v>0</v>
      </c>
    </row>
    <row r="33" spans="1:20">
      <c r="A33">
        <v>30</v>
      </c>
      <c r="B33" s="7" t="s">
        <v>49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2">
        <f t="shared" si="2"/>
        <v>0</v>
      </c>
    </row>
    <row r="34" spans="1:20">
      <c r="A34">
        <v>31</v>
      </c>
      <c r="B34" s="7" t="s">
        <v>50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2">
        <f t="shared" si="2"/>
        <v>0</v>
      </c>
    </row>
    <row r="35" spans="1:20">
      <c r="A35">
        <v>32</v>
      </c>
      <c r="B35" s="7" t="s">
        <v>51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2">
        <f t="shared" si="2"/>
        <v>0</v>
      </c>
    </row>
    <row r="36" spans="1:20">
      <c r="A36">
        <v>33</v>
      </c>
      <c r="B36" s="7" t="s">
        <v>52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2">
        <f t="shared" si="2"/>
        <v>0</v>
      </c>
    </row>
    <row r="37" spans="1:20">
      <c r="A37">
        <v>34</v>
      </c>
      <c r="B37" s="7" t="s">
        <v>53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2">
        <f t="shared" si="2"/>
        <v>0</v>
      </c>
    </row>
    <row r="38" spans="1:20">
      <c r="A38">
        <v>35</v>
      </c>
      <c r="B38" s="7" t="s">
        <v>54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2">
        <f t="shared" si="2"/>
        <v>0</v>
      </c>
    </row>
    <row r="39" spans="1:20">
      <c r="A39" t="str">
        <f>'DSR SALES '!C22</f>
        <v>NAME 13</v>
      </c>
      <c r="B39" s="7" t="s">
        <v>55</v>
      </c>
      <c r="C39" s="6">
        <v>79</v>
      </c>
      <c r="D39" s="6">
        <v>25</v>
      </c>
      <c r="E39" s="6">
        <v>0</v>
      </c>
      <c r="F39" s="6">
        <v>23160</v>
      </c>
      <c r="G39" s="6">
        <v>0</v>
      </c>
      <c r="H39" s="6">
        <v>1077</v>
      </c>
      <c r="I39" s="6">
        <v>163</v>
      </c>
      <c r="J39" s="6">
        <v>0</v>
      </c>
      <c r="K39" s="6">
        <v>223</v>
      </c>
      <c r="L39" s="6">
        <v>2020</v>
      </c>
      <c r="M39" s="6">
        <v>2301</v>
      </c>
      <c r="N39" s="6">
        <v>117</v>
      </c>
      <c r="O39" s="6">
        <v>0</v>
      </c>
      <c r="P39" s="6">
        <v>0</v>
      </c>
      <c r="Q39" s="6">
        <v>379</v>
      </c>
      <c r="R39" s="6">
        <v>0</v>
      </c>
      <c r="S39" s="6">
        <v>0</v>
      </c>
      <c r="T39" s="2">
        <f t="shared" si="2"/>
        <v>29544</v>
      </c>
    </row>
    <row r="40" spans="1:20">
      <c r="A40">
        <v>40</v>
      </c>
      <c r="B40" s="7" t="s">
        <v>56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2">
        <f t="shared" si="2"/>
        <v>0</v>
      </c>
    </row>
    <row r="41" spans="1:20">
      <c r="A41" t="str">
        <f>'DSR SALES '!C26</f>
        <v>NAME 17</v>
      </c>
      <c r="B41" s="7" t="s">
        <v>57</v>
      </c>
      <c r="C41" s="6">
        <v>0</v>
      </c>
      <c r="D41" s="6">
        <v>0</v>
      </c>
      <c r="E41" s="6">
        <v>0</v>
      </c>
      <c r="F41" s="6">
        <v>766</v>
      </c>
      <c r="G41" s="6">
        <v>6265</v>
      </c>
      <c r="H41" s="6">
        <v>21</v>
      </c>
      <c r="I41" s="6">
        <v>0</v>
      </c>
      <c r="J41" s="6">
        <v>68</v>
      </c>
      <c r="K41" s="6">
        <v>176</v>
      </c>
      <c r="L41" s="6">
        <v>41</v>
      </c>
      <c r="M41" s="6">
        <v>0</v>
      </c>
      <c r="N41" s="6">
        <v>6</v>
      </c>
      <c r="O41" s="6">
        <v>10</v>
      </c>
      <c r="P41" s="6">
        <v>0</v>
      </c>
      <c r="Q41" s="6">
        <v>3</v>
      </c>
      <c r="R41" s="6">
        <v>0</v>
      </c>
      <c r="S41" s="6">
        <v>0</v>
      </c>
      <c r="T41" s="2">
        <f t="shared" ref="T41:T46" si="3">SUBTOTAL(9,C41:S41)</f>
        <v>7356</v>
      </c>
    </row>
    <row r="42" spans="1:20">
      <c r="A42" t="str">
        <f>'DSR SALES '!C23</f>
        <v>NAME 14</v>
      </c>
      <c r="B42" s="7" t="s">
        <v>58</v>
      </c>
      <c r="C42" s="6">
        <v>0</v>
      </c>
      <c r="D42" s="6">
        <v>0</v>
      </c>
      <c r="E42" s="6">
        <v>0</v>
      </c>
      <c r="F42" s="6">
        <v>4479</v>
      </c>
      <c r="G42" s="6">
        <v>84863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4">
        <v>14327</v>
      </c>
      <c r="S42" s="6">
        <v>0</v>
      </c>
      <c r="T42" s="2">
        <f t="shared" si="3"/>
        <v>103669</v>
      </c>
    </row>
    <row r="43" spans="1:20">
      <c r="A43" s="5"/>
      <c r="B43" s="8" t="s">
        <v>59</v>
      </c>
      <c r="C43" s="6">
        <v>0</v>
      </c>
      <c r="D43" s="6">
        <v>0</v>
      </c>
      <c r="E43" s="6">
        <v>0</v>
      </c>
      <c r="F43" s="6">
        <v>3397</v>
      </c>
      <c r="G43" s="6">
        <v>10345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4">
        <v>3379</v>
      </c>
      <c r="S43" s="6">
        <v>0</v>
      </c>
      <c r="T43" s="2">
        <f t="shared" si="3"/>
        <v>17121</v>
      </c>
    </row>
    <row r="44" spans="1:20">
      <c r="A44" t="str">
        <f>'DSR SALES '!C24</f>
        <v>NAME 15</v>
      </c>
      <c r="B44" s="7" t="s">
        <v>60</v>
      </c>
      <c r="C44" s="6">
        <v>3027</v>
      </c>
      <c r="D44" s="6">
        <v>1863</v>
      </c>
      <c r="E44" s="6">
        <v>337</v>
      </c>
      <c r="F44" s="6">
        <v>4736</v>
      </c>
      <c r="G44" s="6">
        <v>11080</v>
      </c>
      <c r="H44" s="6">
        <v>8</v>
      </c>
      <c r="I44" s="6">
        <v>47</v>
      </c>
      <c r="J44" s="6">
        <v>617</v>
      </c>
      <c r="K44" s="6">
        <v>1997</v>
      </c>
      <c r="L44" s="6">
        <v>199</v>
      </c>
      <c r="M44" s="6">
        <v>0</v>
      </c>
      <c r="N44" s="6">
        <v>2887</v>
      </c>
      <c r="O44" s="6">
        <v>1524</v>
      </c>
      <c r="P44" s="6">
        <v>0</v>
      </c>
      <c r="Q44" s="6">
        <v>217</v>
      </c>
      <c r="R44" s="6">
        <v>0</v>
      </c>
      <c r="S44" s="6">
        <v>0</v>
      </c>
      <c r="T44" s="2">
        <f t="shared" si="3"/>
        <v>28539</v>
      </c>
    </row>
    <row r="45" spans="1:20">
      <c r="A45" t="str">
        <f>'DSR SALES '!C25</f>
        <v>NAME 16</v>
      </c>
      <c r="B45" s="7" t="s">
        <v>61</v>
      </c>
      <c r="C45" s="6">
        <v>0</v>
      </c>
      <c r="D45" s="6">
        <v>0</v>
      </c>
      <c r="E45" s="6">
        <v>0</v>
      </c>
      <c r="F45" s="6">
        <v>76</v>
      </c>
      <c r="G45" s="6">
        <v>2757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142</v>
      </c>
      <c r="S45" s="6">
        <v>0</v>
      </c>
      <c r="T45" s="2">
        <f t="shared" si="3"/>
        <v>2975</v>
      </c>
    </row>
    <row r="46" spans="1:20">
      <c r="A46">
        <v>101</v>
      </c>
      <c r="B46" s="7" t="s">
        <v>62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2">
        <f t="shared" si="3"/>
        <v>0</v>
      </c>
    </row>
    <row r="47" spans="1:20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</sheetData>
  <autoFilter ref="T1:T52"/>
  <pageMargins left="0.70866141732283472" right="0.70866141732283472" top="0.74803149606299213" bottom="0.74803149606299213" header="0.31496062992125984" footer="0.31496062992125984"/>
  <pageSetup paperSize="9" scale="1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T46"/>
  <sheetViews>
    <sheetView topLeftCell="A19" workbookViewId="0">
      <selection activeCell="I7" sqref="I7"/>
    </sheetView>
  </sheetViews>
  <sheetFormatPr defaultRowHeight="12"/>
  <cols>
    <col min="1" max="1" width="18.140625" bestFit="1" customWidth="1"/>
    <col min="2" max="2" width="11.7109375" bestFit="1" customWidth="1"/>
    <col min="3" max="4" width="5" bestFit="1" customWidth="1"/>
    <col min="5" max="5" width="6.7109375" bestFit="1" customWidth="1"/>
    <col min="6" max="6" width="6" bestFit="1" customWidth="1"/>
    <col min="7" max="7" width="10.28515625" bestFit="1" customWidth="1"/>
    <col min="8" max="8" width="9.85546875" bestFit="1" customWidth="1"/>
    <col min="9" max="9" width="9.28515625" bestFit="1" customWidth="1"/>
    <col min="10" max="10" width="6.5703125" bestFit="1" customWidth="1"/>
    <col min="11" max="11" width="7.140625" bestFit="1" customWidth="1"/>
    <col min="12" max="12" width="4" bestFit="1" customWidth="1"/>
    <col min="13" max="13" width="7" bestFit="1" customWidth="1"/>
    <col min="14" max="14" width="8" bestFit="1" customWidth="1"/>
    <col min="15" max="15" width="6.5703125" bestFit="1" customWidth="1"/>
    <col min="16" max="16" width="5.140625" bestFit="1" customWidth="1"/>
    <col min="17" max="17" width="7.28515625" bestFit="1" customWidth="1"/>
    <col min="18" max="18" width="5.5703125" bestFit="1" customWidth="1"/>
    <col min="19" max="19" width="5.28515625" bestFit="1" customWidth="1"/>
  </cols>
  <sheetData>
    <row r="1" spans="1:20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</row>
    <row r="2" spans="1:20">
      <c r="C2" t="s">
        <v>73</v>
      </c>
      <c r="D2" t="s">
        <v>74</v>
      </c>
      <c r="E2" t="s">
        <v>75</v>
      </c>
      <c r="F2" t="s">
        <v>63</v>
      </c>
      <c r="G2" t="s">
        <v>64</v>
      </c>
      <c r="H2" t="s">
        <v>76</v>
      </c>
      <c r="I2" t="s">
        <v>77</v>
      </c>
      <c r="J2" t="s">
        <v>78</v>
      </c>
      <c r="K2" t="s">
        <v>79</v>
      </c>
      <c r="L2" t="s">
        <v>12</v>
      </c>
      <c r="M2" t="s">
        <v>80</v>
      </c>
      <c r="N2" t="s">
        <v>81</v>
      </c>
      <c r="O2" t="s">
        <v>82</v>
      </c>
      <c r="P2" t="s">
        <v>83</v>
      </c>
      <c r="Q2" t="s">
        <v>84</v>
      </c>
      <c r="R2" t="s">
        <v>85</v>
      </c>
      <c r="S2" t="s">
        <v>86</v>
      </c>
    </row>
    <row r="3" spans="1:20">
      <c r="A3">
        <v>0</v>
      </c>
      <c r="C3" t="s">
        <v>70</v>
      </c>
      <c r="D3" t="s">
        <v>71</v>
      </c>
      <c r="E3" t="s">
        <v>72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  <c r="O3" t="s">
        <v>15</v>
      </c>
      <c r="P3" t="s">
        <v>16</v>
      </c>
      <c r="Q3" t="s">
        <v>17</v>
      </c>
      <c r="R3" t="s">
        <v>18</v>
      </c>
      <c r="S3" t="s">
        <v>19</v>
      </c>
    </row>
    <row r="4" spans="1:20">
      <c r="A4" t="str">
        <f>IF(B4=S!B4,S!A4,0)</f>
        <v xml:space="preserve">NAME 1 </v>
      </c>
      <c r="B4" t="s">
        <v>20</v>
      </c>
      <c r="C4">
        <v>17</v>
      </c>
      <c r="D4">
        <v>1</v>
      </c>
      <c r="E4">
        <v>5</v>
      </c>
      <c r="F4">
        <v>34</v>
      </c>
      <c r="G4">
        <v>220</v>
      </c>
      <c r="H4">
        <v>1</v>
      </c>
      <c r="I4">
        <v>6</v>
      </c>
      <c r="J4">
        <v>24</v>
      </c>
      <c r="K4">
        <v>1</v>
      </c>
      <c r="L4">
        <v>1</v>
      </c>
      <c r="M4">
        <v>0</v>
      </c>
      <c r="N4">
        <v>6</v>
      </c>
      <c r="O4">
        <v>3</v>
      </c>
      <c r="P4">
        <v>0</v>
      </c>
      <c r="Q4">
        <v>4</v>
      </c>
      <c r="R4">
        <v>31</v>
      </c>
      <c r="S4">
        <v>0</v>
      </c>
      <c r="T4">
        <f>SUM(C4:S4)</f>
        <v>354</v>
      </c>
    </row>
    <row r="5" spans="1:20">
      <c r="A5" t="str">
        <f>IF(B5=S!B5,S!A5,0)</f>
        <v xml:space="preserve">NAME 2 </v>
      </c>
      <c r="B5" t="s">
        <v>21</v>
      </c>
      <c r="C5">
        <v>30</v>
      </c>
      <c r="D5">
        <v>326</v>
      </c>
      <c r="E5">
        <v>196</v>
      </c>
      <c r="F5">
        <v>1286</v>
      </c>
      <c r="G5">
        <v>3</v>
      </c>
      <c r="H5">
        <v>95</v>
      </c>
      <c r="I5">
        <v>175</v>
      </c>
      <c r="J5">
        <v>2168</v>
      </c>
      <c r="K5">
        <v>631</v>
      </c>
      <c r="L5">
        <v>20</v>
      </c>
      <c r="M5">
        <v>0</v>
      </c>
      <c r="N5">
        <v>4853</v>
      </c>
      <c r="O5">
        <v>501</v>
      </c>
      <c r="P5">
        <v>0</v>
      </c>
      <c r="Q5">
        <v>107</v>
      </c>
      <c r="R5">
        <v>0</v>
      </c>
      <c r="S5">
        <v>0</v>
      </c>
      <c r="T5">
        <f t="shared" ref="T5:T46" si="0">SUM(C5:S5)</f>
        <v>10391</v>
      </c>
    </row>
    <row r="6" spans="1:20">
      <c r="A6">
        <f>IF(B6=S!B6,S!A6,0)</f>
        <v>3</v>
      </c>
      <c r="B6" t="s">
        <v>22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f t="shared" si="0"/>
        <v>0</v>
      </c>
    </row>
    <row r="7" spans="1:20">
      <c r="A7" t="str">
        <f>IF(B7=S!B7,S!A7,0)</f>
        <v>NAME 3</v>
      </c>
      <c r="B7" t="s">
        <v>23</v>
      </c>
      <c r="C7">
        <v>0</v>
      </c>
      <c r="D7">
        <v>0</v>
      </c>
      <c r="E7">
        <v>0</v>
      </c>
      <c r="F7">
        <v>566</v>
      </c>
      <c r="G7">
        <v>3031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20</v>
      </c>
      <c r="O7">
        <v>0</v>
      </c>
      <c r="P7">
        <v>0</v>
      </c>
      <c r="Q7">
        <v>0</v>
      </c>
      <c r="R7">
        <v>120</v>
      </c>
      <c r="S7">
        <v>389</v>
      </c>
      <c r="T7">
        <f t="shared" si="0"/>
        <v>4126</v>
      </c>
    </row>
    <row r="8" spans="1:20">
      <c r="A8">
        <f>IF(B8=S!B8,S!A8,0)</f>
        <v>5</v>
      </c>
      <c r="B8" t="s">
        <v>24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f t="shared" si="0"/>
        <v>0</v>
      </c>
    </row>
    <row r="9" spans="1:20">
      <c r="A9">
        <f>IF(B9=S!B9,S!A9,0)</f>
        <v>6</v>
      </c>
      <c r="B9" t="s">
        <v>25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f t="shared" si="0"/>
        <v>0</v>
      </c>
    </row>
    <row r="10" spans="1:20">
      <c r="A10">
        <f>IF(B10=S!B10,S!A10,0)</f>
        <v>7</v>
      </c>
      <c r="B10" t="s">
        <v>26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f t="shared" si="0"/>
        <v>0</v>
      </c>
    </row>
    <row r="11" spans="1:20">
      <c r="A11" t="str">
        <f>IF(B11=S!B11,S!A11,0)</f>
        <v>NAME 4</v>
      </c>
      <c r="B11" t="s">
        <v>27</v>
      </c>
      <c r="C11">
        <v>0</v>
      </c>
      <c r="D11">
        <v>0</v>
      </c>
      <c r="E11">
        <v>0</v>
      </c>
      <c r="F11">
        <v>94</v>
      </c>
      <c r="G11">
        <v>1361</v>
      </c>
      <c r="H11">
        <v>0</v>
      </c>
      <c r="I11">
        <v>0</v>
      </c>
      <c r="J11">
        <v>0</v>
      </c>
      <c r="K11">
        <v>0</v>
      </c>
      <c r="L11">
        <v>1</v>
      </c>
      <c r="M11">
        <v>0</v>
      </c>
      <c r="N11">
        <v>0</v>
      </c>
      <c r="O11">
        <v>0</v>
      </c>
      <c r="P11">
        <v>0</v>
      </c>
      <c r="Q11">
        <v>0</v>
      </c>
      <c r="R11">
        <v>39</v>
      </c>
      <c r="S11">
        <v>1</v>
      </c>
      <c r="T11">
        <f t="shared" si="0"/>
        <v>1496</v>
      </c>
    </row>
    <row r="12" spans="1:20">
      <c r="A12">
        <f>IF(B12=S!B12,S!A12,0)</f>
        <v>9</v>
      </c>
      <c r="B12" t="s">
        <v>28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f t="shared" si="0"/>
        <v>0</v>
      </c>
    </row>
    <row r="13" spans="1:20">
      <c r="A13" t="str">
        <f>IF(B13=S!B13,S!A13,0)</f>
        <v>NAME 5</v>
      </c>
      <c r="B13" t="s">
        <v>29</v>
      </c>
      <c r="C13">
        <v>0</v>
      </c>
      <c r="D13">
        <v>4</v>
      </c>
      <c r="E13">
        <v>0</v>
      </c>
      <c r="F13">
        <v>63</v>
      </c>
      <c r="G13">
        <v>1725</v>
      </c>
      <c r="H13">
        <v>0</v>
      </c>
      <c r="I13">
        <v>3</v>
      </c>
      <c r="J13">
        <v>0</v>
      </c>
      <c r="K13">
        <v>0</v>
      </c>
      <c r="L13">
        <v>0</v>
      </c>
      <c r="M13">
        <v>0</v>
      </c>
      <c r="N13">
        <v>7</v>
      </c>
      <c r="O13">
        <v>8</v>
      </c>
      <c r="P13">
        <v>0</v>
      </c>
      <c r="Q13">
        <v>5</v>
      </c>
      <c r="R13">
        <v>12</v>
      </c>
      <c r="S13">
        <v>0</v>
      </c>
      <c r="T13">
        <f t="shared" si="0"/>
        <v>1827</v>
      </c>
    </row>
    <row r="14" spans="1:20">
      <c r="A14">
        <f>IF(B14=S!B14,S!A14,0)</f>
        <v>11</v>
      </c>
      <c r="B14" t="s">
        <v>30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f t="shared" si="0"/>
        <v>0</v>
      </c>
    </row>
    <row r="15" spans="1:20">
      <c r="A15" t="str">
        <f>IF(B15=S!B15,S!A15,0)</f>
        <v>NAME 6</v>
      </c>
      <c r="B15" t="s">
        <v>31</v>
      </c>
      <c r="C15">
        <v>0</v>
      </c>
      <c r="D15">
        <v>0</v>
      </c>
      <c r="E15">
        <v>0</v>
      </c>
      <c r="F15">
        <v>532</v>
      </c>
      <c r="G15">
        <v>2765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110</v>
      </c>
      <c r="S15">
        <v>1</v>
      </c>
      <c r="T15">
        <f t="shared" si="0"/>
        <v>3408</v>
      </c>
    </row>
    <row r="16" spans="1:20">
      <c r="A16">
        <f>IF(B16=S!B16,S!A16,0)</f>
        <v>13</v>
      </c>
      <c r="B16" t="s">
        <v>32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f t="shared" si="0"/>
        <v>0</v>
      </c>
    </row>
    <row r="17" spans="1:20">
      <c r="A17" t="str">
        <f>IF(B17=S!B17,S!A17,0)</f>
        <v>NAME 7</v>
      </c>
      <c r="B17" t="s">
        <v>33</v>
      </c>
      <c r="C17">
        <v>3864</v>
      </c>
      <c r="D17">
        <v>1053</v>
      </c>
      <c r="E17">
        <v>899</v>
      </c>
      <c r="F17">
        <v>13475</v>
      </c>
      <c r="G17">
        <v>2196</v>
      </c>
      <c r="H17">
        <v>174</v>
      </c>
      <c r="I17">
        <v>193</v>
      </c>
      <c r="J17">
        <v>5995</v>
      </c>
      <c r="K17">
        <v>1925</v>
      </c>
      <c r="L17">
        <v>418</v>
      </c>
      <c r="M17">
        <v>0</v>
      </c>
      <c r="N17">
        <v>5735</v>
      </c>
      <c r="O17">
        <v>2467</v>
      </c>
      <c r="P17">
        <v>0</v>
      </c>
      <c r="Q17">
        <v>846</v>
      </c>
      <c r="R17">
        <v>3</v>
      </c>
      <c r="S17">
        <v>0</v>
      </c>
      <c r="T17">
        <f t="shared" si="0"/>
        <v>39243</v>
      </c>
    </row>
    <row r="18" spans="1:20">
      <c r="A18">
        <f>IF(B18=S!B18,S!A18,0)</f>
        <v>15</v>
      </c>
      <c r="B18" t="s">
        <v>34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f t="shared" si="0"/>
        <v>0</v>
      </c>
    </row>
    <row r="19" spans="1:20">
      <c r="A19">
        <f>IF(B19=S!B19,S!A19,0)</f>
        <v>16</v>
      </c>
      <c r="B19" t="s">
        <v>35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f t="shared" si="0"/>
        <v>0</v>
      </c>
    </row>
    <row r="20" spans="1:20">
      <c r="A20">
        <f>IF(B20=S!B20,S!A20,0)</f>
        <v>17</v>
      </c>
      <c r="B20" t="s">
        <v>36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f t="shared" si="0"/>
        <v>0</v>
      </c>
    </row>
    <row r="21" spans="1:20">
      <c r="A21" t="str">
        <f>IF(B21=S!B21,S!A21,0)</f>
        <v>NAME 8</v>
      </c>
      <c r="B21" t="s">
        <v>37</v>
      </c>
      <c r="C21">
        <v>0</v>
      </c>
      <c r="D21">
        <v>0</v>
      </c>
      <c r="E21">
        <v>0</v>
      </c>
      <c r="F21">
        <v>900</v>
      </c>
      <c r="G21">
        <v>501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1685</v>
      </c>
      <c r="P21">
        <v>0</v>
      </c>
      <c r="Q21">
        <v>0</v>
      </c>
      <c r="R21">
        <v>0</v>
      </c>
      <c r="S21">
        <v>0</v>
      </c>
      <c r="T21">
        <f t="shared" si="0"/>
        <v>3086</v>
      </c>
    </row>
    <row r="22" spans="1:20">
      <c r="A22">
        <f>IF(B22=S!B22,S!A22,0)</f>
        <v>19</v>
      </c>
      <c r="B22" t="s">
        <v>38</v>
      </c>
      <c r="C22">
        <v>0</v>
      </c>
      <c r="D22">
        <v>0</v>
      </c>
      <c r="E22">
        <v>0</v>
      </c>
      <c r="F22">
        <v>0</v>
      </c>
      <c r="G22">
        <v>16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f t="shared" si="0"/>
        <v>16</v>
      </c>
    </row>
    <row r="23" spans="1:20">
      <c r="A23">
        <f>IF(B23=S!B23,S!A23,0)</f>
        <v>20</v>
      </c>
      <c r="B23" t="s">
        <v>39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f t="shared" si="0"/>
        <v>0</v>
      </c>
    </row>
    <row r="24" spans="1:20">
      <c r="A24">
        <f>IF(B24=S!B24,S!A24,0)</f>
        <v>21</v>
      </c>
      <c r="B24" t="s">
        <v>40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f t="shared" si="0"/>
        <v>0</v>
      </c>
    </row>
    <row r="25" spans="1:20">
      <c r="A25">
        <f>IF(B25=S!B25,S!A25,0)</f>
        <v>22</v>
      </c>
      <c r="B25" t="s">
        <v>41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f t="shared" si="0"/>
        <v>0</v>
      </c>
    </row>
    <row r="26" spans="1:20">
      <c r="A26" t="str">
        <f>IF(B26=S!B26,S!A26,0)</f>
        <v>NAME 9</v>
      </c>
      <c r="B26" t="s">
        <v>42</v>
      </c>
      <c r="C26">
        <v>113</v>
      </c>
      <c r="D26">
        <v>61</v>
      </c>
      <c r="E26">
        <v>12</v>
      </c>
      <c r="F26">
        <v>386</v>
      </c>
      <c r="G26">
        <v>513</v>
      </c>
      <c r="H26">
        <v>24</v>
      </c>
      <c r="I26">
        <v>0</v>
      </c>
      <c r="J26">
        <v>516</v>
      </c>
      <c r="K26">
        <v>223</v>
      </c>
      <c r="L26">
        <v>0</v>
      </c>
      <c r="M26">
        <v>0</v>
      </c>
      <c r="N26">
        <v>932</v>
      </c>
      <c r="O26">
        <v>6</v>
      </c>
      <c r="P26">
        <v>0</v>
      </c>
      <c r="Q26">
        <v>42</v>
      </c>
      <c r="R26">
        <v>1</v>
      </c>
      <c r="S26">
        <v>0</v>
      </c>
      <c r="T26">
        <f t="shared" si="0"/>
        <v>2829</v>
      </c>
    </row>
    <row r="27" spans="1:20">
      <c r="A27" t="str">
        <f>IF(B27=S!B27,S!A27,0)</f>
        <v>NAME 10</v>
      </c>
      <c r="B27" t="s">
        <v>43</v>
      </c>
      <c r="C27">
        <v>0</v>
      </c>
      <c r="D27">
        <v>0</v>
      </c>
      <c r="E27">
        <v>0</v>
      </c>
      <c r="F27">
        <v>15</v>
      </c>
      <c r="G27">
        <v>165</v>
      </c>
      <c r="H27">
        <v>0</v>
      </c>
      <c r="I27">
        <v>1</v>
      </c>
      <c r="J27">
        <v>1</v>
      </c>
      <c r="K27">
        <v>0</v>
      </c>
      <c r="L27">
        <v>0</v>
      </c>
      <c r="M27">
        <v>0</v>
      </c>
      <c r="N27">
        <v>0</v>
      </c>
      <c r="O27">
        <v>44</v>
      </c>
      <c r="P27">
        <v>0</v>
      </c>
      <c r="Q27">
        <v>6</v>
      </c>
      <c r="R27">
        <v>6</v>
      </c>
      <c r="S27">
        <v>0</v>
      </c>
      <c r="T27">
        <f t="shared" si="0"/>
        <v>238</v>
      </c>
    </row>
    <row r="28" spans="1:20">
      <c r="A28" t="str">
        <f>IF(B28=S!B28,S!A28,0)</f>
        <v>NAME 11</v>
      </c>
      <c r="B28" t="s">
        <v>44</v>
      </c>
      <c r="C28">
        <v>12</v>
      </c>
      <c r="D28">
        <v>25</v>
      </c>
      <c r="E28">
        <v>64</v>
      </c>
      <c r="F28">
        <v>1297</v>
      </c>
      <c r="G28">
        <v>15</v>
      </c>
      <c r="H28">
        <v>184</v>
      </c>
      <c r="I28">
        <v>464</v>
      </c>
      <c r="J28">
        <v>196</v>
      </c>
      <c r="K28">
        <v>377</v>
      </c>
      <c r="L28">
        <v>191</v>
      </c>
      <c r="M28">
        <v>0</v>
      </c>
      <c r="N28">
        <v>3215</v>
      </c>
      <c r="O28">
        <v>329</v>
      </c>
      <c r="P28">
        <v>0</v>
      </c>
      <c r="Q28">
        <v>314</v>
      </c>
      <c r="R28">
        <v>0</v>
      </c>
      <c r="S28">
        <v>0</v>
      </c>
      <c r="T28">
        <f t="shared" si="0"/>
        <v>6683</v>
      </c>
    </row>
    <row r="29" spans="1:20">
      <c r="A29">
        <f>IF(B29=S!B29,S!A29,0)</f>
        <v>26</v>
      </c>
      <c r="B29" t="s">
        <v>45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f t="shared" si="0"/>
        <v>0</v>
      </c>
    </row>
    <row r="30" spans="1:20">
      <c r="A30" t="str">
        <f>IF(B30=S!B30,S!A30,0)</f>
        <v>NAME 12</v>
      </c>
      <c r="B30" t="s">
        <v>46</v>
      </c>
      <c r="C30">
        <v>58</v>
      </c>
      <c r="D30">
        <v>19</v>
      </c>
      <c r="E30">
        <v>3</v>
      </c>
      <c r="F30">
        <v>362</v>
      </c>
      <c r="G30">
        <v>0</v>
      </c>
      <c r="H30">
        <v>28</v>
      </c>
      <c r="I30">
        <v>25</v>
      </c>
      <c r="J30">
        <v>16</v>
      </c>
      <c r="K30">
        <v>59</v>
      </c>
      <c r="L30">
        <v>108</v>
      </c>
      <c r="M30">
        <v>129</v>
      </c>
      <c r="N30">
        <v>8</v>
      </c>
      <c r="O30">
        <v>8</v>
      </c>
      <c r="P30">
        <v>0</v>
      </c>
      <c r="Q30">
        <v>41</v>
      </c>
      <c r="R30">
        <v>0</v>
      </c>
      <c r="S30">
        <v>0</v>
      </c>
      <c r="T30">
        <f t="shared" si="0"/>
        <v>864</v>
      </c>
    </row>
    <row r="31" spans="1:20">
      <c r="A31">
        <f>IF(B31=S!B31,S!A31,0)</f>
        <v>28</v>
      </c>
      <c r="B31" t="s">
        <v>47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f t="shared" si="0"/>
        <v>0</v>
      </c>
    </row>
    <row r="32" spans="1:20">
      <c r="A32">
        <f>IF(B32=S!B32,S!A32,0)</f>
        <v>29</v>
      </c>
      <c r="B32" t="s">
        <v>48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f t="shared" si="0"/>
        <v>0</v>
      </c>
    </row>
    <row r="33" spans="1:20">
      <c r="A33">
        <f>IF(B33=S!B33,S!A33,0)</f>
        <v>30</v>
      </c>
      <c r="B33" t="s">
        <v>49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f t="shared" si="0"/>
        <v>0</v>
      </c>
    </row>
    <row r="34" spans="1:20">
      <c r="A34">
        <f>IF(B34=S!B34,S!A34,0)</f>
        <v>31</v>
      </c>
      <c r="B34" t="s">
        <v>50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f t="shared" si="0"/>
        <v>0</v>
      </c>
    </row>
    <row r="35" spans="1:20">
      <c r="A35">
        <f>IF(B35=S!B35,S!A35,0)</f>
        <v>32</v>
      </c>
      <c r="B35" t="s">
        <v>51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f t="shared" si="0"/>
        <v>0</v>
      </c>
    </row>
    <row r="36" spans="1:20">
      <c r="A36">
        <f>IF(B36=S!B36,S!A36,0)</f>
        <v>33</v>
      </c>
      <c r="B36" t="s">
        <v>52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f t="shared" si="0"/>
        <v>0</v>
      </c>
    </row>
    <row r="37" spans="1:20">
      <c r="A37">
        <f>IF(B37=S!B37,S!A37,0)</f>
        <v>34</v>
      </c>
      <c r="B37" t="s">
        <v>53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f t="shared" si="0"/>
        <v>0</v>
      </c>
    </row>
    <row r="38" spans="1:20">
      <c r="A38">
        <f>IF(B38=S!B38,S!A38,0)</f>
        <v>35</v>
      </c>
      <c r="B38" t="s">
        <v>54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f t="shared" si="0"/>
        <v>0</v>
      </c>
    </row>
    <row r="39" spans="1:20">
      <c r="A39" t="str">
        <f>IF(B39=S!B39,S!A39,0)</f>
        <v>NAME 13</v>
      </c>
      <c r="B39" t="s">
        <v>55</v>
      </c>
      <c r="C39">
        <v>20</v>
      </c>
      <c r="D39">
        <v>4</v>
      </c>
      <c r="E39">
        <v>0</v>
      </c>
      <c r="F39">
        <v>1293</v>
      </c>
      <c r="G39">
        <v>0</v>
      </c>
      <c r="H39">
        <v>56</v>
      </c>
      <c r="I39">
        <v>28</v>
      </c>
      <c r="J39">
        <v>0</v>
      </c>
      <c r="K39">
        <v>128</v>
      </c>
      <c r="L39">
        <v>198</v>
      </c>
      <c r="M39">
        <v>109</v>
      </c>
      <c r="N39">
        <v>19</v>
      </c>
      <c r="O39">
        <v>0</v>
      </c>
      <c r="P39">
        <v>0</v>
      </c>
      <c r="Q39">
        <v>79</v>
      </c>
      <c r="R39">
        <v>0</v>
      </c>
      <c r="S39">
        <v>0</v>
      </c>
      <c r="T39">
        <f t="shared" si="0"/>
        <v>1934</v>
      </c>
    </row>
    <row r="40" spans="1:20">
      <c r="A40">
        <f>IF(B40=S!B40,S!A40,0)</f>
        <v>40</v>
      </c>
      <c r="B40" t="s">
        <v>56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f t="shared" si="0"/>
        <v>0</v>
      </c>
    </row>
    <row r="41" spans="1:20">
      <c r="A41" t="str">
        <f>IF(B41=S!B41,S!A41,0)</f>
        <v>NAME 17</v>
      </c>
      <c r="B41" t="s">
        <v>57</v>
      </c>
      <c r="C41">
        <v>0</v>
      </c>
      <c r="D41">
        <v>0</v>
      </c>
      <c r="E41">
        <v>0</v>
      </c>
      <c r="F41">
        <v>59</v>
      </c>
      <c r="G41">
        <v>105</v>
      </c>
      <c r="H41">
        <v>4</v>
      </c>
      <c r="I41">
        <v>0</v>
      </c>
      <c r="J41">
        <v>60</v>
      </c>
      <c r="K41">
        <v>38</v>
      </c>
      <c r="L41">
        <v>3</v>
      </c>
      <c r="M41">
        <v>0</v>
      </c>
      <c r="N41">
        <v>1</v>
      </c>
      <c r="O41">
        <v>3</v>
      </c>
      <c r="P41">
        <v>0</v>
      </c>
      <c r="Q41">
        <v>1</v>
      </c>
      <c r="R41">
        <v>0</v>
      </c>
      <c r="S41">
        <v>0</v>
      </c>
      <c r="T41">
        <f t="shared" si="0"/>
        <v>274</v>
      </c>
    </row>
    <row r="42" spans="1:20">
      <c r="A42" t="str">
        <f>IF(B42=S!B42,S!A42,0)</f>
        <v>NAME 14</v>
      </c>
      <c r="B42" t="s">
        <v>58</v>
      </c>
      <c r="C42">
        <v>0</v>
      </c>
      <c r="D42">
        <v>0</v>
      </c>
      <c r="E42">
        <v>0</v>
      </c>
      <c r="F42">
        <v>137</v>
      </c>
      <c r="G42">
        <v>965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99</v>
      </c>
      <c r="S42">
        <v>0</v>
      </c>
      <c r="T42">
        <f t="shared" si="0"/>
        <v>1201</v>
      </c>
    </row>
    <row r="43" spans="1:20">
      <c r="A43">
        <f>IF(B43=S!B43,S!A43,0)</f>
        <v>0</v>
      </c>
      <c r="B43" t="s">
        <v>59</v>
      </c>
      <c r="C43">
        <v>0</v>
      </c>
      <c r="D43">
        <v>0</v>
      </c>
      <c r="E43">
        <v>0</v>
      </c>
      <c r="F43">
        <v>6</v>
      </c>
      <c r="G43">
        <v>107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11</v>
      </c>
      <c r="S43">
        <v>0</v>
      </c>
      <c r="T43">
        <f t="shared" si="0"/>
        <v>124</v>
      </c>
    </row>
    <row r="44" spans="1:20">
      <c r="A44" t="str">
        <f>IF(B44=S!B44,S!A44,0)</f>
        <v>NAME 15</v>
      </c>
      <c r="B44" t="s">
        <v>60</v>
      </c>
      <c r="C44">
        <v>1477</v>
      </c>
      <c r="D44">
        <v>323</v>
      </c>
      <c r="E44">
        <v>62</v>
      </c>
      <c r="F44">
        <v>2187</v>
      </c>
      <c r="G44">
        <v>381</v>
      </c>
      <c r="H44">
        <v>2</v>
      </c>
      <c r="I44">
        <v>7</v>
      </c>
      <c r="J44">
        <v>1235</v>
      </c>
      <c r="K44">
        <v>574</v>
      </c>
      <c r="L44">
        <v>10</v>
      </c>
      <c r="M44">
        <v>0</v>
      </c>
      <c r="N44">
        <v>1223</v>
      </c>
      <c r="O44">
        <v>187</v>
      </c>
      <c r="P44">
        <v>0</v>
      </c>
      <c r="Q44">
        <v>111</v>
      </c>
      <c r="R44">
        <v>0</v>
      </c>
      <c r="S44">
        <v>0</v>
      </c>
      <c r="T44">
        <f t="shared" si="0"/>
        <v>7779</v>
      </c>
    </row>
    <row r="45" spans="1:20">
      <c r="A45" t="str">
        <f>IF(B45=S!B45,S!A45,0)</f>
        <v>NAME 16</v>
      </c>
      <c r="B45" t="s">
        <v>61</v>
      </c>
      <c r="C45">
        <v>0</v>
      </c>
      <c r="D45">
        <v>0</v>
      </c>
      <c r="E45">
        <v>0</v>
      </c>
      <c r="F45">
        <v>1</v>
      </c>
      <c r="G45">
        <v>81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1</v>
      </c>
      <c r="S45">
        <v>0</v>
      </c>
      <c r="T45">
        <f t="shared" si="0"/>
        <v>83</v>
      </c>
    </row>
    <row r="46" spans="1:20">
      <c r="B46" t="s">
        <v>62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f t="shared" si="0"/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0000"/>
  </sheetPr>
  <dimension ref="A2:N25"/>
  <sheetViews>
    <sheetView showGridLines="0" tabSelected="1" workbookViewId="0">
      <selection activeCell="J11" sqref="J11"/>
    </sheetView>
  </sheetViews>
  <sheetFormatPr defaultRowHeight="12"/>
  <cols>
    <col min="1" max="1" width="18.140625" style="9" customWidth="1"/>
    <col min="2" max="2" width="13.5703125" style="9" bestFit="1" customWidth="1"/>
    <col min="3" max="16384" width="9.140625" style="9"/>
  </cols>
  <sheetData>
    <row r="2" spans="1:14">
      <c r="I2" s="76" t="s">
        <v>112</v>
      </c>
      <c r="J2" s="76"/>
      <c r="K2" s="76"/>
      <c r="L2" s="76"/>
      <c r="M2" s="76"/>
      <c r="N2" s="76"/>
    </row>
    <row r="3" spans="1:14">
      <c r="I3" s="76"/>
      <c r="J3" s="76"/>
      <c r="K3" s="76"/>
      <c r="L3" s="76"/>
      <c r="M3" s="76"/>
      <c r="N3" s="76"/>
    </row>
    <row r="4" spans="1:14" ht="12.75" thickBot="1">
      <c r="I4" s="76"/>
      <c r="J4" s="76"/>
      <c r="K4" s="76"/>
      <c r="L4" s="76"/>
      <c r="M4" s="76"/>
      <c r="N4" s="76"/>
    </row>
    <row r="5" spans="1:14" ht="12.75" thickBot="1">
      <c r="A5" s="74">
        <v>2</v>
      </c>
      <c r="B5" s="71" t="s">
        <v>93</v>
      </c>
      <c r="C5" s="72"/>
      <c r="D5" s="73"/>
      <c r="E5" s="65" t="s">
        <v>94</v>
      </c>
      <c r="F5" s="66"/>
      <c r="G5" s="67"/>
      <c r="I5" s="76"/>
      <c r="J5" s="76"/>
      <c r="K5" s="76"/>
      <c r="L5" s="76"/>
      <c r="M5" s="76"/>
      <c r="N5" s="76"/>
    </row>
    <row r="6" spans="1:14" ht="12.75" thickBot="1">
      <c r="A6" s="75"/>
      <c r="B6" s="68" t="str">
        <f>VLOOKUP(A5,'DSR SALES '!$A$10:$C$27,3,FALSE)</f>
        <v xml:space="preserve">NAME 2 </v>
      </c>
      <c r="C6" s="69"/>
      <c r="D6" s="69"/>
      <c r="E6" s="69"/>
      <c r="F6" s="69"/>
      <c r="G6" s="70"/>
      <c r="I6" s="76"/>
      <c r="J6" s="76"/>
      <c r="K6" s="76"/>
      <c r="L6" s="76"/>
      <c r="M6" s="76"/>
      <c r="N6" s="76"/>
    </row>
    <row r="7" spans="1:14" ht="12.75" thickBot="1">
      <c r="A7" s="23" t="s">
        <v>91</v>
      </c>
      <c r="B7" s="24" t="s">
        <v>0</v>
      </c>
      <c r="C7" s="24" t="s">
        <v>68</v>
      </c>
      <c r="D7" s="24" t="s">
        <v>2</v>
      </c>
      <c r="E7" s="24" t="s">
        <v>0</v>
      </c>
      <c r="F7" s="24" t="s">
        <v>68</v>
      </c>
      <c r="G7" s="25" t="s">
        <v>2</v>
      </c>
      <c r="I7" s="76"/>
      <c r="J7" s="76"/>
      <c r="K7" s="76"/>
      <c r="L7" s="76"/>
      <c r="M7" s="76"/>
      <c r="N7" s="76"/>
    </row>
    <row r="8" spans="1:14">
      <c r="A8" s="26" t="s">
        <v>73</v>
      </c>
      <c r="B8" s="1">
        <f>VLOOKUP($A$5,'DSR SALES '!$A$2:$BE$27,40,FALSE)</f>
        <v>0</v>
      </c>
      <c r="C8" s="1">
        <f>VLOOKUP($A$5,'DSR SALES '!$A$2:$BE$27,41,FALSE)</f>
        <v>0</v>
      </c>
      <c r="D8" s="22">
        <f>VLOOKUP($A$5,'DSR SALES '!$A$2:$BE$27,42,FALSE)</f>
        <v>0</v>
      </c>
      <c r="E8" s="1" t="e">
        <f>VLOOKUP($A$5,#REF!,40,FALSE)</f>
        <v>#REF!</v>
      </c>
      <c r="F8" s="1" t="e">
        <f>VLOOKUP($A$5,#REF!,41,FALSE)</f>
        <v>#REF!</v>
      </c>
      <c r="G8" s="27" t="e">
        <f>VLOOKUP($A$5,#REF!,42,FALSE)</f>
        <v>#REF!</v>
      </c>
      <c r="I8" s="76"/>
      <c r="J8" s="76"/>
      <c r="K8" s="76"/>
      <c r="L8" s="76"/>
      <c r="M8" s="76"/>
      <c r="N8" s="76"/>
    </row>
    <row r="9" spans="1:14">
      <c r="A9" s="28" t="s">
        <v>74</v>
      </c>
      <c r="B9" s="14">
        <f>VLOOKUP($A$5,'DSR SALES '!$A$2:$BE$27,22,FALSE)</f>
        <v>0</v>
      </c>
      <c r="C9" s="14">
        <f>VLOOKUP($A$5,'DSR SALES '!$A$2:$BE$27,23,FALSE)</f>
        <v>0</v>
      </c>
      <c r="D9" s="13">
        <f>VLOOKUP($A$5,'DSR SALES '!$A$2:$BE$27,24,FALSE)</f>
        <v>0</v>
      </c>
      <c r="E9" s="14" t="e">
        <f>VLOOKUP($A$5,#REF!,22,FALSE)</f>
        <v>#REF!</v>
      </c>
      <c r="F9" s="14" t="e">
        <f>VLOOKUP($A$5,#REF!,23,FALSE)</f>
        <v>#REF!</v>
      </c>
      <c r="G9" s="29" t="e">
        <f>VLOOKUP($A$5,#REF!,24,FALSE)</f>
        <v>#REF!</v>
      </c>
    </row>
    <row r="10" spans="1:14">
      <c r="A10" s="26" t="s">
        <v>75</v>
      </c>
      <c r="B10" s="1">
        <f>VLOOKUP($A$5,'DSR SALES '!$A$2:$BE$27,19,FALSE)</f>
        <v>0</v>
      </c>
      <c r="C10" s="1">
        <f>VLOOKUP($A$5,'DSR SALES '!$A$2:$BE$27,20,FALSE)</f>
        <v>0</v>
      </c>
      <c r="D10" s="22">
        <f>VLOOKUP($A$5,'DSR SALES '!$A$2:$BE$27,21,FALSE)</f>
        <v>0</v>
      </c>
      <c r="E10" s="1" t="e">
        <f>VLOOKUP($A$5,#REF!,19,FALSE)</f>
        <v>#REF!</v>
      </c>
      <c r="F10" s="1" t="e">
        <f>VLOOKUP($A$5,#REF!,20,FALSE)</f>
        <v>#REF!</v>
      </c>
      <c r="G10" s="27" t="e">
        <f>VLOOKUP($A$5,#REF!,21,FALSE)</f>
        <v>#REF!</v>
      </c>
    </row>
    <row r="11" spans="1:14">
      <c r="A11" s="28" t="s">
        <v>63</v>
      </c>
      <c r="B11" s="14">
        <f>VLOOKUP($A$5,'DSR SALES '!$A$2:$BE$27,55,FALSE)</f>
        <v>0</v>
      </c>
      <c r="C11" s="14">
        <f>VLOOKUP($A$5,'DSR SALES '!$A$2:$BE$27,56,FALSE)</f>
        <v>0</v>
      </c>
      <c r="D11" s="13">
        <f>VLOOKUP($A$5,'DSR SALES '!$A$2:$BE$27,57,FALSE)</f>
        <v>0</v>
      </c>
      <c r="E11" s="14" t="e">
        <f>VLOOKUP($A$5,#REF!,55,FALSE)</f>
        <v>#REF!</v>
      </c>
      <c r="F11" s="14" t="e">
        <f>VLOOKUP($A$5,#REF!,56,FALSE)</f>
        <v>#REF!</v>
      </c>
      <c r="G11" s="29" t="e">
        <f>VLOOKUP($A$5,#REF!,57,FALSE)</f>
        <v>#REF!</v>
      </c>
    </row>
    <row r="12" spans="1:14">
      <c r="A12" s="26" t="s">
        <v>64</v>
      </c>
      <c r="B12" s="1">
        <f>VLOOKUP($A$5,'DSR SALES '!$A$2:$BE$27,34,FALSE)</f>
        <v>0</v>
      </c>
      <c r="C12" s="1">
        <f>VLOOKUP($A$5,'DSR SALES '!$A$2:$BE$27,35,FALSE)</f>
        <v>0</v>
      </c>
      <c r="D12" s="22">
        <f>VLOOKUP($A$5,'DSR SALES '!$A$2:$BE$27,36,FALSE)</f>
        <v>0</v>
      </c>
      <c r="E12" s="1" t="e">
        <f>VLOOKUP($A$5,#REF!,34,FALSE)</f>
        <v>#REF!</v>
      </c>
      <c r="F12" s="1" t="e">
        <f>VLOOKUP($A$5,#REF!,35,FALSE)</f>
        <v>#REF!</v>
      </c>
      <c r="G12" s="27" t="e">
        <f>VLOOKUP($A$5,#REF!,36,FALSE)</f>
        <v>#REF!</v>
      </c>
    </row>
    <row r="13" spans="1:14">
      <c r="A13" s="28" t="s">
        <v>76</v>
      </c>
      <c r="B13" s="14">
        <f>VLOOKUP($A$5,'DSR SALES '!$A$2:$BE$27,16,FALSE)</f>
        <v>0</v>
      </c>
      <c r="C13" s="14">
        <f>VLOOKUP($A$5,'DSR SALES '!$A$2:$BE$27,17,FALSE)</f>
        <v>0</v>
      </c>
      <c r="D13" s="13">
        <f>VLOOKUP($A$5,'DSR SALES '!$A$2:$BE$27,18,FALSE)</f>
        <v>0</v>
      </c>
      <c r="E13" s="14" t="e">
        <f>VLOOKUP($A$5,#REF!,16,FALSE)</f>
        <v>#REF!</v>
      </c>
      <c r="F13" s="14" t="e">
        <f>VLOOKUP($A$5,#REF!,17,FALSE)</f>
        <v>#REF!</v>
      </c>
      <c r="G13" s="29" t="e">
        <f>VLOOKUP($A$5,#REF!,18,FALSE)</f>
        <v>#REF!</v>
      </c>
    </row>
    <row r="14" spans="1:14">
      <c r="A14" s="26" t="s">
        <v>77</v>
      </c>
      <c r="B14" s="1">
        <f>VLOOKUP($A$5,'DSR SALES '!$A$2:$BE$27,13,FALSE)</f>
        <v>0</v>
      </c>
      <c r="C14" s="1">
        <f>VLOOKUP($A$5,'DSR SALES '!$A$2:$BE$27,14,FALSE)</f>
        <v>0</v>
      </c>
      <c r="D14" s="22">
        <f>VLOOKUP($A$5,'DSR SALES '!$A$2:$BE$27,15,FALSE)</f>
        <v>0</v>
      </c>
      <c r="E14" s="1" t="e">
        <f>VLOOKUP($A$5,#REF!,13,FALSE)</f>
        <v>#REF!</v>
      </c>
      <c r="F14" s="1" t="e">
        <f>VLOOKUP($A$5,#REF!,14,FALSE)</f>
        <v>#REF!</v>
      </c>
      <c r="G14" s="27" t="e">
        <f>VLOOKUP($A$5,#REF!,15,FALSE)</f>
        <v>#REF!</v>
      </c>
    </row>
    <row r="15" spans="1:14">
      <c r="A15" s="28" t="s">
        <v>78</v>
      </c>
      <c r="B15" s="14">
        <f>VLOOKUP($A$5,'DSR SALES '!$A$2:$BE$27,37,FALSE)</f>
        <v>0</v>
      </c>
      <c r="C15" s="14">
        <f>VLOOKUP($A$5,'DSR SALES '!$A$2:$BE$27,38,FALSE)</f>
        <v>0</v>
      </c>
      <c r="D15" s="13">
        <f>VLOOKUP($A$5,'DSR SALES '!$A$2:$BE$27,39,FALSE)</f>
        <v>0</v>
      </c>
      <c r="E15" s="14" t="e">
        <f>VLOOKUP($A$5,#REF!,37,FALSE)</f>
        <v>#REF!</v>
      </c>
      <c r="F15" s="14" t="e">
        <f>VLOOKUP($A$5,#REF!,38,FALSE)</f>
        <v>#REF!</v>
      </c>
      <c r="G15" s="29" t="e">
        <f>VLOOKUP($A$5,#REF!,39,FALSE)</f>
        <v>#REF!</v>
      </c>
    </row>
    <row r="16" spans="1:14">
      <c r="A16" s="26" t="s">
        <v>79</v>
      </c>
      <c r="B16" s="1">
        <f>VLOOKUP($A$5,'DSR SALES '!$A$2:$BE$27,31,FALSE)</f>
        <v>0</v>
      </c>
      <c r="C16" s="1">
        <f>VLOOKUP($A$5,'DSR SALES '!$A$2:$BE$27,32,FALSE)</f>
        <v>0</v>
      </c>
      <c r="D16" s="22">
        <f>VLOOKUP($A$5,'DSR SALES '!$A$2:$BE$27,33,FALSE)</f>
        <v>0</v>
      </c>
      <c r="E16" s="1" t="e">
        <f>VLOOKUP($A$5,#REF!,31,FALSE)</f>
        <v>#REF!</v>
      </c>
      <c r="F16" s="1" t="e">
        <f>VLOOKUP($A$5,#REF!,32,FALSE)</f>
        <v>#REF!</v>
      </c>
      <c r="G16" s="27" t="e">
        <f>VLOOKUP($A$5,#REF!,33,FALSE)</f>
        <v>#REF!</v>
      </c>
    </row>
    <row r="17" spans="1:7">
      <c r="A17" s="28" t="s">
        <v>12</v>
      </c>
      <c r="B17" s="14">
        <f>VLOOKUP($A$5,'DSR SALES '!$A$2:$BE$27,28,FALSE)</f>
        <v>0</v>
      </c>
      <c r="C17" s="14">
        <f>VLOOKUP($A$5,'DSR SALES '!$A$2:$BE$27,29,FALSE)</f>
        <v>0</v>
      </c>
      <c r="D17" s="13">
        <f>VLOOKUP($A$5,'DSR SALES '!$A$2:$BE$27,30,FALSE)</f>
        <v>0</v>
      </c>
      <c r="E17" s="14" t="e">
        <f>VLOOKUP($A$5,#REF!,28,FALSE)</f>
        <v>#REF!</v>
      </c>
      <c r="F17" s="14" t="e">
        <f>VLOOKUP($A$5,#REF!,29,FALSE)</f>
        <v>#REF!</v>
      </c>
      <c r="G17" s="29" t="e">
        <f>VLOOKUP($A$5,#REF!,30,FALSE)</f>
        <v>#REF!</v>
      </c>
    </row>
    <row r="18" spans="1:7">
      <c r="A18" s="26" t="s">
        <v>80</v>
      </c>
      <c r="B18" s="1">
        <f>VLOOKUP($A$5,'DSR SALES '!$A$2:$BE$27,43,FALSE)</f>
        <v>0</v>
      </c>
      <c r="C18" s="1">
        <f>VLOOKUP($A$5,'DSR SALES '!$A$2:$BE$27,44,FALSE)</f>
        <v>0</v>
      </c>
      <c r="D18" s="22">
        <f>VLOOKUP($A$5,'DSR SALES '!$A$2:$BE$27,45,FALSE)</f>
        <v>0</v>
      </c>
      <c r="E18" s="1" t="e">
        <f>VLOOKUP($A$5,#REF!,43,FALSE)</f>
        <v>#REF!</v>
      </c>
      <c r="F18" s="1" t="e">
        <f>VLOOKUP($A$5,#REF!,44,FALSE)</f>
        <v>#REF!</v>
      </c>
      <c r="G18" s="27" t="e">
        <f>VLOOKUP($A$5,#REF!,45,FALSE)</f>
        <v>#REF!</v>
      </c>
    </row>
    <row r="19" spans="1:7">
      <c r="A19" s="28" t="s">
        <v>81</v>
      </c>
      <c r="B19" s="14">
        <f>VLOOKUP($A$5,'DSR SALES '!$A$2:$BE$27,7,FALSE)</f>
        <v>0</v>
      </c>
      <c r="C19" s="14">
        <f>VLOOKUP($A$5,'DSR SALES '!$A$2:$BE$27,8,FALSE)</f>
        <v>0</v>
      </c>
      <c r="D19" s="13">
        <f>VLOOKUP($A$5,'DSR SALES '!$A$2:$BE$27,9,FALSE)</f>
        <v>0</v>
      </c>
      <c r="E19" s="14" t="e">
        <f>VLOOKUP($A$5,#REF!,7,FALSE)</f>
        <v>#REF!</v>
      </c>
      <c r="F19" s="14" t="e">
        <f>VLOOKUP($A$5,#REF!,8,FALSE)</f>
        <v>#REF!</v>
      </c>
      <c r="G19" s="29" t="e">
        <f>VLOOKUP($A$5,#REF!,9,FALSE)</f>
        <v>#REF!</v>
      </c>
    </row>
    <row r="20" spans="1:7">
      <c r="A20" s="26" t="s">
        <v>82</v>
      </c>
      <c r="B20" s="1">
        <f>VLOOKUP($A$5,'DSR SALES '!$A$2:$BE$27,10,FALSE)</f>
        <v>0</v>
      </c>
      <c r="C20" s="1">
        <f>VLOOKUP($A$5,'DSR SALES '!$A$2:$BE$27,11,FALSE)</f>
        <v>0</v>
      </c>
      <c r="D20" s="22">
        <f>VLOOKUP($A$5,'DSR SALES '!$A$2:$BE$27,12,FALSE)</f>
        <v>0</v>
      </c>
      <c r="E20" s="1" t="e">
        <f>VLOOKUP($A$5,#REF!,10,FALSE)</f>
        <v>#REF!</v>
      </c>
      <c r="F20" s="1" t="e">
        <f>VLOOKUP($A$5,#REF!,11,FALSE)</f>
        <v>#REF!</v>
      </c>
      <c r="G20" s="27" t="e">
        <f>VLOOKUP($A$5,#REF!,12,FALSE)</f>
        <v>#REF!</v>
      </c>
    </row>
    <row r="21" spans="1:7">
      <c r="A21" s="28" t="s">
        <v>83</v>
      </c>
      <c r="B21" s="14">
        <f>VLOOKUP($A$5,'DSR SALES '!$A$2:$BE$27,46,FALSE)</f>
        <v>0</v>
      </c>
      <c r="C21" s="14">
        <f>VLOOKUP($A$5,'DSR SALES '!$A$2:$BE$27,47,FALSE)</f>
        <v>0</v>
      </c>
      <c r="D21" s="13">
        <f>VLOOKUP($A$5,'DSR SALES '!$A$2:$BE$27,48,FALSE)</f>
        <v>0</v>
      </c>
      <c r="E21" s="14" t="e">
        <f>VLOOKUP($A$5,#REF!,46,FALSE)</f>
        <v>#REF!</v>
      </c>
      <c r="F21" s="14" t="e">
        <f>VLOOKUP($A$5,#REF!,47,FALSE)</f>
        <v>#REF!</v>
      </c>
      <c r="G21" s="29" t="e">
        <f>VLOOKUP($A$5,#REF!,48,FALSE)</f>
        <v>#REF!</v>
      </c>
    </row>
    <row r="22" spans="1:7">
      <c r="A22" s="26" t="s">
        <v>84</v>
      </c>
      <c r="B22" s="1">
        <f>VLOOKUP($A$5,'DSR SALES '!$A$2:$BE$27,25,FALSE)</f>
        <v>0</v>
      </c>
      <c r="C22" s="1">
        <f>VLOOKUP($A$5,'DSR SALES '!$A$2:$BE$27,26,FALSE)</f>
        <v>0</v>
      </c>
      <c r="D22" s="22">
        <f>VLOOKUP($A$5,'DSR SALES '!$A$2:$BE$27,27,FALSE)</f>
        <v>0</v>
      </c>
      <c r="E22" s="1" t="e">
        <f>VLOOKUP($A$5,#REF!,25,FALSE)</f>
        <v>#REF!</v>
      </c>
      <c r="F22" s="1" t="e">
        <f>VLOOKUP($A$5,#REF!,26,FALSE)</f>
        <v>#REF!</v>
      </c>
      <c r="G22" s="27" t="e">
        <f>VLOOKUP($A$5,#REF!,27,FALSE)</f>
        <v>#REF!</v>
      </c>
    </row>
    <row r="23" spans="1:7">
      <c r="A23" s="28" t="s">
        <v>85</v>
      </c>
      <c r="B23" s="14">
        <f>VLOOKUP($A$5,'DSR SALES '!$A$2:$BE$27,52,FALSE)</f>
        <v>0</v>
      </c>
      <c r="C23" s="14">
        <f>VLOOKUP($A$5,'DSR SALES '!$A$2:$BE$27,53,FALSE)</f>
        <v>0</v>
      </c>
      <c r="D23" s="13">
        <f>VLOOKUP($A$5,'DSR SALES '!$A$2:$BE$27,54,FALSE)</f>
        <v>0</v>
      </c>
      <c r="E23" s="14" t="e">
        <f>VLOOKUP($A$5,#REF!,52,FALSE)</f>
        <v>#REF!</v>
      </c>
      <c r="F23" s="14" t="e">
        <f>VLOOKUP($A$5,#REF!,53,FALSE)</f>
        <v>#REF!</v>
      </c>
      <c r="G23" s="29" t="e">
        <f>VLOOKUP($A$5,#REF!,54,FALSE)</f>
        <v>#REF!</v>
      </c>
    </row>
    <row r="24" spans="1:7">
      <c r="A24" s="26" t="s">
        <v>86</v>
      </c>
      <c r="B24" s="1">
        <f>VLOOKUP($A$5,'DSR SALES '!$A$2:$BE$27,49,FALSE)</f>
        <v>0</v>
      </c>
      <c r="C24" s="1">
        <f>VLOOKUP($A$5,'DSR SALES '!$A$2:$BE$27,50,FALSE)</f>
        <v>0</v>
      </c>
      <c r="D24" s="22">
        <f>VLOOKUP($A$5,'DSR SALES '!$A$2:$BE$27,51,FALSE)</f>
        <v>0</v>
      </c>
      <c r="E24" s="1" t="e">
        <f>VLOOKUP($A$5,#REF!,49,FALSE)</f>
        <v>#REF!</v>
      </c>
      <c r="F24" s="1" t="e">
        <f>VLOOKUP($A$5,#REF!,50,FALSE)</f>
        <v>#REF!</v>
      </c>
      <c r="G24" s="27" t="e">
        <f>VLOOKUP($A$5,#REF!,51,FALSE)</f>
        <v>#REF!</v>
      </c>
    </row>
    <row r="25" spans="1:7" ht="12.75" thickBot="1">
      <c r="A25" s="30" t="s">
        <v>92</v>
      </c>
      <c r="B25" s="31">
        <f>VLOOKUP($A$5,'DSR SALES '!$A$2:$BE$27,4,FALSE)</f>
        <v>0</v>
      </c>
      <c r="C25" s="31">
        <f>VLOOKUP($A$5,'DSR SALES '!$A$2:$BE$27,5,FALSE)</f>
        <v>0</v>
      </c>
      <c r="D25" s="32">
        <f>VLOOKUP($A$5,'DSR SALES '!$A$2:$BE$27,6,FALSE)</f>
        <v>0</v>
      </c>
      <c r="E25" s="62"/>
      <c r="F25" s="63"/>
      <c r="G25" s="64"/>
    </row>
  </sheetData>
  <mergeCells count="6">
    <mergeCell ref="I2:N8"/>
    <mergeCell ref="E25:G25"/>
    <mergeCell ref="E5:G5"/>
    <mergeCell ref="B6:G6"/>
    <mergeCell ref="B5:D5"/>
    <mergeCell ref="A5:A6"/>
  </mergeCells>
  <printOptions horizontalCentered="1"/>
  <pageMargins left="0" right="0" top="0.59055118110236227" bottom="0" header="0" footer="0"/>
  <pageSetup paperSize="9" scale="1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8" operator="greaterThan" id="{64821EBF-D456-419F-A1DA-73C25D8193AE}">
            <xm:f>'DSR SALES '!$D$7</xm:f>
            <x14:dxf>
              <fill>
                <gradientFill type="path">
                  <stop position="0">
                    <color theme="0"/>
                  </stop>
                  <stop position="1">
                    <color rgb="FFFFFF00"/>
                  </stop>
                </gradientFill>
              </fill>
            </x14:dxf>
          </x14:cfRule>
          <xm:sqref>D8</xm:sqref>
        </x14:conditionalFormatting>
        <x14:conditionalFormatting xmlns:xm="http://schemas.microsoft.com/office/excel/2006/main">
          <x14:cfRule type="cellIs" priority="7" operator="greaterThan" id="{7AE8C5ED-9BDE-43F0-94AC-C18C2292A677}">
            <xm:f>'DSR SALES '!$D$7</xm:f>
            <x14:dxf>
              <fill>
                <gradientFill type="path">
                  <stop position="0">
                    <color theme="0"/>
                  </stop>
                  <stop position="1">
                    <color rgb="FFFFFF00"/>
                  </stop>
                </gradientFill>
              </fill>
            </x14:dxf>
          </x14:cfRule>
          <xm:sqref>D9</xm:sqref>
        </x14:conditionalFormatting>
        <x14:conditionalFormatting xmlns:xm="http://schemas.microsoft.com/office/excel/2006/main">
          <x14:cfRule type="cellIs" priority="6" operator="greaterThan" id="{14DCECF9-AB0F-4412-9FF9-FBE719A5FEB8}">
            <xm:f>'DSR SALES '!$D$7</xm:f>
            <x14:dxf>
              <fill>
                <gradientFill type="path">
                  <stop position="0">
                    <color theme="0"/>
                  </stop>
                  <stop position="1">
                    <color rgb="FFFFFF00"/>
                  </stop>
                </gradientFill>
              </fill>
            </x14:dxf>
          </x14:cfRule>
          <xm:sqref>G8</xm:sqref>
        </x14:conditionalFormatting>
        <x14:conditionalFormatting xmlns:xm="http://schemas.microsoft.com/office/excel/2006/main">
          <x14:cfRule type="cellIs" priority="5" operator="greaterThan" id="{3AEC867E-C97B-42F6-AFFA-18A8F84382C7}">
            <xm:f>'DSR SALES '!$D$7</xm:f>
            <x14:dxf>
              <fill>
                <gradientFill type="path">
                  <stop position="0">
                    <color theme="0"/>
                  </stop>
                  <stop position="1">
                    <color rgb="FFFFFF00"/>
                  </stop>
                </gradientFill>
              </fill>
            </x14:dxf>
          </x14:cfRule>
          <xm:sqref>G9</xm:sqref>
        </x14:conditionalFormatting>
        <x14:conditionalFormatting xmlns:xm="http://schemas.microsoft.com/office/excel/2006/main">
          <x14:cfRule type="cellIs" priority="4" operator="greaterThan" id="{770E7D2F-25D4-4950-A6E8-055AFDE94F1D}">
            <xm:f>'DSR SALES '!$D$7</xm:f>
            <x14:dxf>
              <fill>
                <gradientFill type="path">
                  <stop position="0">
                    <color theme="0"/>
                  </stop>
                  <stop position="1">
                    <color rgb="FFFFFF00"/>
                  </stop>
                </gradientFill>
              </fill>
            </x14:dxf>
          </x14:cfRule>
          <xm:sqref>D10 D12 D14 D16 D18 D20 D22 D24</xm:sqref>
        </x14:conditionalFormatting>
        <x14:conditionalFormatting xmlns:xm="http://schemas.microsoft.com/office/excel/2006/main">
          <x14:cfRule type="cellIs" priority="3" operator="greaterThan" id="{054A42AA-695D-409E-978C-C60C8AD42CC4}">
            <xm:f>'DSR SALES '!$D$7</xm:f>
            <x14:dxf>
              <fill>
                <gradientFill type="path">
                  <stop position="0">
                    <color theme="0"/>
                  </stop>
                  <stop position="1">
                    <color rgb="FFFFFF00"/>
                  </stop>
                </gradientFill>
              </fill>
            </x14:dxf>
          </x14:cfRule>
          <xm:sqref>D11 D13 D15 D17 D19 D21 D23 D25</xm:sqref>
        </x14:conditionalFormatting>
        <x14:conditionalFormatting xmlns:xm="http://schemas.microsoft.com/office/excel/2006/main">
          <x14:cfRule type="cellIs" priority="2" operator="greaterThan" id="{584D271F-3190-48D1-9199-3B0DB4C1456D}">
            <xm:f>'DSR SALES '!$D$7</xm:f>
            <x14:dxf>
              <fill>
                <gradientFill type="path">
                  <stop position="0">
                    <color theme="0"/>
                  </stop>
                  <stop position="1">
                    <color rgb="FFFFFF00"/>
                  </stop>
                </gradientFill>
              </fill>
            </x14:dxf>
          </x14:cfRule>
          <xm:sqref>G10 G12 G14 G16 G18 G20 G22 G24</xm:sqref>
        </x14:conditionalFormatting>
        <x14:conditionalFormatting xmlns:xm="http://schemas.microsoft.com/office/excel/2006/main">
          <x14:cfRule type="cellIs" priority="1" operator="greaterThan" id="{07217222-407C-4113-A417-6EA338E66FB0}">
            <xm:f>'DSR SALES '!$D$7</xm:f>
            <x14:dxf>
              <fill>
                <gradientFill type="path">
                  <stop position="0">
                    <color theme="0"/>
                  </stop>
                  <stop position="1">
                    <color rgb="FFFFFF00"/>
                  </stop>
                </gradientFill>
              </fill>
            </x14:dxf>
          </x14:cfRule>
          <xm:sqref>G11 G13 G15 G17 G19 G21 G23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'DSR SALES '!$A$10:$A$27</xm:f>
          </x14:formula1>
          <xm:sqref>A5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DSR SALES </vt:lpstr>
      <vt:lpstr>Print</vt:lpstr>
      <vt:lpstr>Print!Print_Area</vt:lpstr>
      <vt:lpstr>S!Print_Area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2016-08-20T05:18:00Z</cp:lastPrinted>
  <dcterms:created xsi:type="dcterms:W3CDTF">2016-08-08T07:11:21Z</dcterms:created>
  <dcterms:modified xsi:type="dcterms:W3CDTF">2016-08-24T09:48:18Z</dcterms:modified>
</cp:coreProperties>
</file>