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620" windowHeight="725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ورقة1!$A$1:$AD$39</definedName>
    <definedName name="الصفة">ورقة2!$A$2:$A$20</definedName>
  </definedNames>
  <calcPr calcId="124519"/>
</workbook>
</file>

<file path=xl/calcChain.xml><?xml version="1.0" encoding="utf-8"?>
<calcChain xmlns="http://schemas.openxmlformats.org/spreadsheetml/2006/main">
  <c r="AD4" i="1"/>
  <c r="D5"/>
  <c r="D6"/>
  <c r="E7" l="1"/>
  <c r="F7"/>
  <c r="G7"/>
  <c r="H7"/>
  <c r="I7"/>
  <c r="J7"/>
  <c r="K7"/>
  <c r="L7"/>
  <c r="M7"/>
  <c r="N7"/>
  <c r="Q7"/>
  <c r="R7"/>
  <c r="T7"/>
  <c r="U7"/>
  <c r="V7"/>
  <c r="W7"/>
  <c r="X7"/>
  <c r="Y7"/>
  <c r="Z7"/>
  <c r="D4"/>
  <c r="P4" l="1"/>
  <c r="O4"/>
  <c r="S4" s="1"/>
  <c r="D7"/>
  <c r="P5"/>
  <c r="O5"/>
  <c r="S5" s="1"/>
  <c r="P6"/>
  <c r="O6"/>
  <c r="S6" s="1"/>
  <c r="S7" l="1"/>
  <c r="AA4"/>
  <c r="AB4" s="1"/>
  <c r="O7"/>
  <c r="AA6"/>
  <c r="AB6" s="1"/>
  <c r="AA5"/>
  <c r="AB5" s="1"/>
  <c r="P7"/>
  <c r="AB7" l="1"/>
  <c r="AA7"/>
</calcChain>
</file>

<file path=xl/sharedStrings.xml><?xml version="1.0" encoding="utf-8"?>
<sst xmlns="http://schemas.openxmlformats.org/spreadsheetml/2006/main" count="58" uniqueCount="54">
  <si>
    <t>ت</t>
  </si>
  <si>
    <t>الاسم</t>
  </si>
  <si>
    <t>الاسمي</t>
  </si>
  <si>
    <t>الطعام</t>
  </si>
  <si>
    <t>الخطورة</t>
  </si>
  <si>
    <t>الزوجية</t>
  </si>
  <si>
    <t>الاطفال</t>
  </si>
  <si>
    <t>الشهادة</t>
  </si>
  <si>
    <t>منصب</t>
  </si>
  <si>
    <t>استثنائية</t>
  </si>
  <si>
    <t>جامعية</t>
  </si>
  <si>
    <t>النقل</t>
  </si>
  <si>
    <t>مجموع الاستحقاق</t>
  </si>
  <si>
    <t>التقاعد</t>
  </si>
  <si>
    <t>ضريبة</t>
  </si>
  <si>
    <t>رعاية اجتماعية</t>
  </si>
  <si>
    <t>دعم ح ش</t>
  </si>
  <si>
    <t>تبرع صندوق</t>
  </si>
  <si>
    <t>النشاط الرياضي</t>
  </si>
  <si>
    <t>الضمان الصحي</t>
  </si>
  <si>
    <t>النشاط الصحي</t>
  </si>
  <si>
    <t>سلفة</t>
  </si>
  <si>
    <t>تنفيذ</t>
  </si>
  <si>
    <t>اخرى</t>
  </si>
  <si>
    <t>مجموع الاستقطاعات</t>
  </si>
  <si>
    <t>صافي الراتب</t>
  </si>
  <si>
    <t xml:space="preserve">الملاحظات </t>
  </si>
  <si>
    <t>التوقيع</t>
  </si>
  <si>
    <t>المخصصــــــــــــــــــــــــات</t>
  </si>
  <si>
    <t>الاستقطاعـــــــــــــــــــــات</t>
  </si>
  <si>
    <t>المجموع</t>
  </si>
  <si>
    <t>الغياب</t>
  </si>
  <si>
    <t>العقوبة</t>
  </si>
  <si>
    <t>اسامة</t>
  </si>
  <si>
    <t>محمد</t>
  </si>
  <si>
    <t>مدير</t>
  </si>
  <si>
    <t>معاون مدير</t>
  </si>
  <si>
    <t>الصفة</t>
  </si>
  <si>
    <t>مخ و</t>
  </si>
  <si>
    <t>اعتقال داخل الدائرة</t>
  </si>
  <si>
    <t>اعتقال خارج الدائرة</t>
  </si>
  <si>
    <t>اجازة م</t>
  </si>
  <si>
    <t>اجازة ا</t>
  </si>
  <si>
    <t>المتغيرات</t>
  </si>
  <si>
    <t xml:space="preserve">هنا عند ادخال غياب يتم خصمه من الراتب الاسمي مقسوم على 30 يوم و اربعة ايام من الخطورة مقسوم على 30 يوم وهكذا باقي المخصصات </t>
  </si>
  <si>
    <t>وعند ادخال مثلا ثلاثة ايام اعتقال يتم الخصم من الراتب الاسمي مقسوم على 30 يوم فقط ونصف الخطورة مقسوم على 30 يوم ونصف الطعام</t>
  </si>
  <si>
    <t xml:space="preserve">عند ادخال أي غياب او عقوبة او اعتقال يتم استقطاعها من الراتب الاسمي و الخطورة والطعام مثلا وتوجد حالات يتم فيها استقطاع انصاف المخصصات مثل الاسمي والخطورة وليس من مجموع المخصصات </t>
  </si>
  <si>
    <t>علاوة</t>
  </si>
  <si>
    <t xml:space="preserve">اما في خانة الاستقطاع فيتم استقطاع المفردات اعلاه مثلا التقاعد (10% ) من الراتب الاسمي مثلا دعم ح ش (3%) من جميع المخصصات </t>
  </si>
  <si>
    <t>الراتب الأسمى</t>
  </si>
  <si>
    <t>موظف</t>
  </si>
  <si>
    <t>موظف مساعد</t>
  </si>
  <si>
    <t>مراسل</t>
  </si>
  <si>
    <t>حارس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</si>
</sst>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0_ ;\-0\ "/>
  </numFmts>
  <fonts count="13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2"/>
      <name val="Arial"/>
      <family val="2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 wrapText="1" readingOrder="2"/>
    </xf>
    <xf numFmtId="0" fontId="5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4" borderId="3" xfId="2" applyNumberFormat="1" applyFont="1" applyFill="1" applyBorder="1" applyAlignment="1">
      <alignment horizontal="center" vertical="center" wrapText="1" readingOrder="2"/>
    </xf>
    <xf numFmtId="164" fontId="3" fillId="0" borderId="9" xfId="2" applyNumberFormat="1" applyFont="1" applyFill="1" applyBorder="1" applyAlignment="1">
      <alignment horizontal="center" vertical="center" wrapText="1" readingOrder="2"/>
    </xf>
    <xf numFmtId="0" fontId="5" fillId="3" borderId="9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164" fontId="3" fillId="5" borderId="1" xfId="2" applyNumberFormat="1" applyFont="1" applyFill="1" applyBorder="1" applyAlignment="1">
      <alignment horizontal="center" vertical="center" wrapText="1" readingOrder="2"/>
    </xf>
    <xf numFmtId="0" fontId="11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Fill="1"/>
    <xf numFmtId="0" fontId="12" fillId="0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5" borderId="0" xfId="0" applyFont="1" applyFill="1" applyAlignment="1">
      <alignment horizontal="center" vertical="top" wrapText="1"/>
    </xf>
    <xf numFmtId="0" fontId="8" fillId="5" borderId="18" xfId="0" applyFont="1" applyFill="1" applyBorder="1" applyAlignment="1">
      <alignment horizontal="right" vertical="top" wrapText="1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top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 shrinkToFit="1" readingOrder="2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Border="1" applyAlignment="1">
      <alignment vertical="top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324971</xdr:colOff>
      <xdr:row>3</xdr:row>
      <xdr:rowOff>56029</xdr:rowOff>
    </xdr:from>
    <xdr:to>
      <xdr:col>32</xdr:col>
      <xdr:colOff>224118</xdr:colOff>
      <xdr:row>7</xdr:row>
      <xdr:rowOff>44823</xdr:rowOff>
    </xdr:to>
    <xdr:cxnSp macro="">
      <xdr:nvCxnSpPr>
        <xdr:cNvPr id="4" name="رابط كسهم مستقيم 3"/>
        <xdr:cNvCxnSpPr/>
      </xdr:nvCxnSpPr>
      <xdr:spPr>
        <a:xfrm flipV="1">
          <a:off x="11177329765" y="1109382"/>
          <a:ext cx="313764" cy="22747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582706</xdr:colOff>
      <xdr:row>3</xdr:row>
      <xdr:rowOff>0</xdr:rowOff>
    </xdr:from>
    <xdr:to>
      <xdr:col>34</xdr:col>
      <xdr:colOff>593912</xdr:colOff>
      <xdr:row>6</xdr:row>
      <xdr:rowOff>403412</xdr:rowOff>
    </xdr:to>
    <xdr:cxnSp macro="">
      <xdr:nvCxnSpPr>
        <xdr:cNvPr id="6" name="رابط كسهم مستقيم 5"/>
        <xdr:cNvCxnSpPr/>
      </xdr:nvCxnSpPr>
      <xdr:spPr>
        <a:xfrm flipV="1">
          <a:off x="11175704912" y="1053353"/>
          <a:ext cx="784412" cy="22747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347381</xdr:colOff>
      <xdr:row>2</xdr:row>
      <xdr:rowOff>381000</xdr:rowOff>
    </xdr:from>
    <xdr:to>
      <xdr:col>35</xdr:col>
      <xdr:colOff>134471</xdr:colOff>
      <xdr:row>7</xdr:row>
      <xdr:rowOff>56029</xdr:rowOff>
    </xdr:to>
    <xdr:cxnSp macro="">
      <xdr:nvCxnSpPr>
        <xdr:cNvPr id="7" name="رابط كسهم مستقيم 6"/>
        <xdr:cNvCxnSpPr/>
      </xdr:nvCxnSpPr>
      <xdr:spPr>
        <a:xfrm flipV="1">
          <a:off x="11175357529" y="1019735"/>
          <a:ext cx="593914" cy="237564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302557</xdr:colOff>
      <xdr:row>2</xdr:row>
      <xdr:rowOff>392207</xdr:rowOff>
    </xdr:from>
    <xdr:to>
      <xdr:col>35</xdr:col>
      <xdr:colOff>616321</xdr:colOff>
      <xdr:row>6</xdr:row>
      <xdr:rowOff>381001</xdr:rowOff>
    </xdr:to>
    <xdr:cxnSp macro="">
      <xdr:nvCxnSpPr>
        <xdr:cNvPr id="8" name="رابط كسهم مستقيم 7"/>
        <xdr:cNvCxnSpPr/>
      </xdr:nvCxnSpPr>
      <xdr:spPr>
        <a:xfrm flipV="1">
          <a:off x="11174875679" y="1030942"/>
          <a:ext cx="313764" cy="22747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112057</xdr:colOff>
      <xdr:row>2</xdr:row>
      <xdr:rowOff>369795</xdr:rowOff>
    </xdr:from>
    <xdr:to>
      <xdr:col>36</xdr:col>
      <xdr:colOff>425821</xdr:colOff>
      <xdr:row>6</xdr:row>
      <xdr:rowOff>358589</xdr:rowOff>
    </xdr:to>
    <xdr:cxnSp macro="">
      <xdr:nvCxnSpPr>
        <xdr:cNvPr id="9" name="رابط كسهم مستقيم 8"/>
        <xdr:cNvCxnSpPr/>
      </xdr:nvCxnSpPr>
      <xdr:spPr>
        <a:xfrm flipV="1">
          <a:off x="11174393827" y="1008530"/>
          <a:ext cx="313764" cy="22747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369794</xdr:colOff>
      <xdr:row>3</xdr:row>
      <xdr:rowOff>112059</xdr:rowOff>
    </xdr:from>
    <xdr:to>
      <xdr:col>34</xdr:col>
      <xdr:colOff>515471</xdr:colOff>
      <xdr:row>7</xdr:row>
      <xdr:rowOff>0</xdr:rowOff>
    </xdr:to>
    <xdr:cxnSp macro="">
      <xdr:nvCxnSpPr>
        <xdr:cNvPr id="13" name="رابط كسهم مستقيم 12"/>
        <xdr:cNvCxnSpPr/>
      </xdr:nvCxnSpPr>
      <xdr:spPr>
        <a:xfrm flipV="1">
          <a:off x="11175783353" y="1165412"/>
          <a:ext cx="1815353" cy="217394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291353</xdr:colOff>
      <xdr:row>2</xdr:row>
      <xdr:rowOff>392206</xdr:rowOff>
    </xdr:from>
    <xdr:to>
      <xdr:col>34</xdr:col>
      <xdr:colOff>381000</xdr:colOff>
      <xdr:row>7</xdr:row>
      <xdr:rowOff>0</xdr:rowOff>
    </xdr:to>
    <xdr:cxnSp macro="">
      <xdr:nvCxnSpPr>
        <xdr:cNvPr id="14" name="رابط كسهم مستقيم 13"/>
        <xdr:cNvCxnSpPr/>
      </xdr:nvCxnSpPr>
      <xdr:spPr>
        <a:xfrm flipV="1">
          <a:off x="11175917824" y="1030941"/>
          <a:ext cx="1344706" cy="2308412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459442</xdr:colOff>
      <xdr:row>2</xdr:row>
      <xdr:rowOff>358589</xdr:rowOff>
    </xdr:from>
    <xdr:to>
      <xdr:col>33</xdr:col>
      <xdr:colOff>358589</xdr:colOff>
      <xdr:row>9</xdr:row>
      <xdr:rowOff>134472</xdr:rowOff>
    </xdr:to>
    <xdr:cxnSp macro="">
      <xdr:nvCxnSpPr>
        <xdr:cNvPr id="17" name="رابط كسهم مستقيم 16"/>
        <xdr:cNvCxnSpPr/>
      </xdr:nvCxnSpPr>
      <xdr:spPr>
        <a:xfrm flipH="1" flipV="1">
          <a:off x="11176713441" y="997324"/>
          <a:ext cx="381000" cy="395567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6"/>
  <sheetViews>
    <sheetView rightToLeft="1" tabSelected="1" showRuler="0" topLeftCell="AC1" zoomScale="110" zoomScaleNormal="110" zoomScalePageLayoutView="85" workbookViewId="0">
      <selection activeCell="B8" sqref="B8:G8"/>
    </sheetView>
  </sheetViews>
  <sheetFormatPr defaultRowHeight="14"/>
  <cols>
    <col min="1" max="1" width="2.83203125" bestFit="1" customWidth="1"/>
    <col min="2" max="2" width="9.25" bestFit="1" customWidth="1"/>
    <col min="3" max="3" width="31.25" customWidth="1"/>
    <col min="4" max="4" width="6.83203125" bestFit="1" customWidth="1"/>
    <col min="5" max="7" width="7.83203125" bestFit="1" customWidth="1"/>
    <col min="8" max="8" width="6.83203125" bestFit="1" customWidth="1"/>
    <col min="9" max="9" width="7.83203125" bestFit="1" customWidth="1"/>
    <col min="10" max="10" width="4.83203125" bestFit="1" customWidth="1"/>
    <col min="11" max="11" width="6.58203125" bestFit="1" customWidth="1"/>
    <col min="12" max="12" width="5.33203125" bestFit="1" customWidth="1"/>
    <col min="13" max="13" width="4" bestFit="1" customWidth="1"/>
    <col min="14" max="14" width="8" bestFit="1" customWidth="1"/>
    <col min="15" max="15" width="7.58203125" bestFit="1" customWidth="1"/>
    <col min="16" max="16" width="5.75" bestFit="1" customWidth="1"/>
    <col min="17" max="17" width="5.08203125" bestFit="1" customWidth="1"/>
    <col min="18" max="18" width="6.25" bestFit="1" customWidth="1"/>
    <col min="19" max="19" width="7" bestFit="1" customWidth="1"/>
    <col min="20" max="21" width="6.08203125" bestFit="1" customWidth="1"/>
    <col min="22" max="22" width="6.25" bestFit="1" customWidth="1"/>
    <col min="23" max="23" width="5.75" bestFit="1" customWidth="1"/>
    <col min="24" max="24" width="4.75" customWidth="1"/>
    <col min="25" max="25" width="4.58203125" bestFit="1" customWidth="1"/>
    <col min="26" max="26" width="4.25" bestFit="1" customWidth="1"/>
    <col min="27" max="27" width="9.25" bestFit="1" customWidth="1"/>
    <col min="29" max="29" width="6.08203125" style="1" bestFit="1" customWidth="1"/>
    <col min="30" max="30" width="21.6640625" customWidth="1"/>
    <col min="31" max="31" width="8" style="1" customWidth="1"/>
    <col min="32" max="32" width="5.33203125" bestFit="1" customWidth="1"/>
    <col min="33" max="33" width="6.25" bestFit="1" customWidth="1"/>
    <col min="34" max="34" width="10.08203125" bestFit="1" customWidth="1"/>
    <col min="35" max="35" width="10.58203125" bestFit="1" customWidth="1"/>
    <col min="36" max="36" width="8.75" bestFit="1" customWidth="1"/>
  </cols>
  <sheetData>
    <row r="1" spans="1:37" s="1" customFormat="1" ht="32.25" customHeight="1" thickBot="1">
      <c r="AF1" s="26" t="s">
        <v>43</v>
      </c>
      <c r="AG1" s="27"/>
      <c r="AH1" s="27"/>
      <c r="AI1" s="27"/>
      <c r="AJ1" s="27"/>
      <c r="AK1" s="28"/>
    </row>
    <row r="2" spans="1:37" s="1" customFormat="1" ht="17.25" customHeight="1" thickBot="1">
      <c r="D2" s="36" t="s">
        <v>28</v>
      </c>
      <c r="E2" s="37"/>
      <c r="F2" s="37"/>
      <c r="G2" s="37"/>
      <c r="H2" s="37"/>
      <c r="I2" s="37"/>
      <c r="J2" s="37"/>
      <c r="K2" s="37"/>
      <c r="L2" s="37"/>
      <c r="M2" s="38"/>
      <c r="P2" s="36" t="s">
        <v>29</v>
      </c>
      <c r="Q2" s="37"/>
      <c r="R2" s="37"/>
      <c r="S2" s="37"/>
      <c r="T2" s="37"/>
      <c r="U2" s="37"/>
      <c r="V2" s="37"/>
      <c r="W2" s="37"/>
      <c r="X2" s="37"/>
      <c r="Y2" s="37"/>
      <c r="Z2" s="38"/>
      <c r="AF2" s="29"/>
      <c r="AG2" s="30"/>
      <c r="AH2" s="30"/>
      <c r="AI2" s="30"/>
      <c r="AJ2" s="30"/>
      <c r="AK2" s="31"/>
    </row>
    <row r="3" spans="1:37" ht="32.25" customHeight="1" thickBot="1">
      <c r="A3" s="2" t="s">
        <v>0</v>
      </c>
      <c r="B3" s="2" t="s">
        <v>37</v>
      </c>
      <c r="C3" s="2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5" t="s">
        <v>38</v>
      </c>
      <c r="O3" s="5" t="s">
        <v>12</v>
      </c>
      <c r="P3" s="2" t="s">
        <v>13</v>
      </c>
      <c r="Q3" s="2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27</v>
      </c>
      <c r="AD3" s="13" t="s">
        <v>26</v>
      </c>
      <c r="AE3" s="22" t="s">
        <v>47</v>
      </c>
      <c r="AF3" s="14" t="s">
        <v>31</v>
      </c>
      <c r="AG3" s="15" t="s">
        <v>32</v>
      </c>
      <c r="AH3" s="15" t="s">
        <v>39</v>
      </c>
      <c r="AI3" s="15" t="s">
        <v>40</v>
      </c>
      <c r="AJ3" s="15" t="s">
        <v>41</v>
      </c>
      <c r="AK3" s="16" t="s">
        <v>42</v>
      </c>
    </row>
    <row r="4" spans="1:37" ht="36.75" customHeight="1">
      <c r="A4" s="3">
        <v>1</v>
      </c>
      <c r="B4" s="4" t="s">
        <v>35</v>
      </c>
      <c r="C4" s="6" t="s">
        <v>33</v>
      </c>
      <c r="D4" s="3">
        <f ca="1">INDIRECT("ورقة2!B"&amp;MATCH(B4,ورقة2!A$1:A$20,0))+AE4</f>
        <v>180000</v>
      </c>
      <c r="E4" s="3">
        <v>300000</v>
      </c>
      <c r="F4" s="3">
        <v>450000</v>
      </c>
      <c r="G4" s="3">
        <v>70000</v>
      </c>
      <c r="H4" s="3">
        <v>15000</v>
      </c>
      <c r="I4" s="3">
        <v>120000</v>
      </c>
      <c r="J4" s="3"/>
      <c r="K4" s="3"/>
      <c r="L4" s="3"/>
      <c r="M4" s="3"/>
      <c r="N4" s="3"/>
      <c r="O4" s="17">
        <f ca="1">SUM(D4:N4)</f>
        <v>1135000</v>
      </c>
      <c r="P4" s="3">
        <f ca="1">D4*0.1</f>
        <v>18000</v>
      </c>
      <c r="Q4" s="3"/>
      <c r="R4" s="3"/>
      <c r="S4" s="3">
        <f ca="1">0.03*O4</f>
        <v>34050</v>
      </c>
      <c r="T4" s="3"/>
      <c r="U4" s="3"/>
      <c r="V4" s="3"/>
      <c r="W4" s="3"/>
      <c r="X4" s="3"/>
      <c r="Y4" s="3"/>
      <c r="Z4" s="3"/>
      <c r="AA4" s="17">
        <f ca="1">SUM(P4:Z4)</f>
        <v>52050</v>
      </c>
      <c r="AB4" s="17">
        <f ca="1">O4-AA4</f>
        <v>1082950</v>
      </c>
      <c r="AC4" s="3"/>
      <c r="AD4" s="39" t="str">
        <f>IF(AF4&gt;0,AF4&amp;" يوم غياب","")&amp;"  "&amp;IF(AG4&gt;0,AG4&amp;" يوم عقوقة","")&amp;"  "&amp;IF(AH4&gt;0,AH4&amp;" يوم اعتقال داخل","")&amp;"  "&amp;IF(AI4&gt;0,AI4&amp;" يوم اعتقال خارج","")&amp;"  "&amp;IF(AJ4&gt;0,AJ4&amp;" يوم إجازة م","")&amp;"  "&amp;IF(AK4&gt;0,AK4&amp;" يوم إجازة1","")</f>
        <v xml:space="preserve">4 يوم غياب  2 يوم عقوقة        </v>
      </c>
      <c r="AE4" s="23"/>
      <c r="AF4" s="19">
        <v>4</v>
      </c>
      <c r="AG4" s="19">
        <v>2</v>
      </c>
      <c r="AH4" s="19"/>
      <c r="AI4" s="19"/>
      <c r="AJ4" s="19"/>
      <c r="AK4" s="19"/>
    </row>
    <row r="5" spans="1:37" ht="37.5" customHeight="1">
      <c r="A5" s="10">
        <v>2</v>
      </c>
      <c r="B5" s="11" t="s">
        <v>36</v>
      </c>
      <c r="C5" s="12" t="s">
        <v>34</v>
      </c>
      <c r="D5" s="3">
        <f ca="1">INDIRECT("ورقة2!B"&amp;MATCH(B5,ورقة2!A$1:A$20,0))+AE5</f>
        <v>170000</v>
      </c>
      <c r="E5" s="3">
        <v>300000</v>
      </c>
      <c r="F5" s="3">
        <v>455000</v>
      </c>
      <c r="G5" s="3">
        <v>70000</v>
      </c>
      <c r="H5" s="3">
        <v>30000</v>
      </c>
      <c r="I5" s="3">
        <v>80000</v>
      </c>
      <c r="J5" s="3"/>
      <c r="K5" s="3"/>
      <c r="L5" s="3"/>
      <c r="M5" s="3"/>
      <c r="N5" s="3"/>
      <c r="O5" s="17">
        <f t="shared" ref="O5:O6" ca="1" si="0">SUM(D5:N5)</f>
        <v>1105000</v>
      </c>
      <c r="P5" s="3">
        <f t="shared" ref="P5:P6" ca="1" si="1">D5*0.1</f>
        <v>17000</v>
      </c>
      <c r="Q5" s="3"/>
      <c r="R5" s="3"/>
      <c r="S5" s="3">
        <f t="shared" ref="S5:S6" ca="1" si="2">0.03*O5</f>
        <v>33150</v>
      </c>
      <c r="T5" s="3"/>
      <c r="U5" s="3"/>
      <c r="V5" s="3"/>
      <c r="W5" s="3"/>
      <c r="X5" s="3"/>
      <c r="Y5" s="3"/>
      <c r="Z5" s="3"/>
      <c r="AA5" s="17">
        <f t="shared" ref="AA5:AA6" ca="1" si="3">SUM(P5:Z5)</f>
        <v>50150</v>
      </c>
      <c r="AB5" s="17">
        <f t="shared" ref="AB5:AB6" ca="1" si="4">O5-AA5</f>
        <v>1054850</v>
      </c>
      <c r="AC5" s="3"/>
      <c r="AD5" s="7"/>
      <c r="AE5" s="23"/>
      <c r="AG5" s="19"/>
      <c r="AH5" s="19"/>
      <c r="AI5" s="19"/>
      <c r="AJ5" s="19"/>
      <c r="AK5" s="19"/>
    </row>
    <row r="6" spans="1:37" s="1" customFormat="1" ht="72.75" customHeight="1" thickBot="1">
      <c r="A6" s="3">
        <v>3</v>
      </c>
      <c r="B6" s="11" t="s">
        <v>52</v>
      </c>
      <c r="C6" s="12"/>
      <c r="D6" s="3">
        <f ca="1">INDIRECT("ورقة2!B"&amp;MATCH(B6,ورقة2!A$1:A$20,0))+AE6</f>
        <v>130000</v>
      </c>
      <c r="E6" s="3"/>
      <c r="F6" s="3"/>
      <c r="G6" s="3"/>
      <c r="H6" s="3"/>
      <c r="I6" s="3"/>
      <c r="J6" s="3"/>
      <c r="K6" s="3"/>
      <c r="L6" s="3"/>
      <c r="M6" s="3"/>
      <c r="N6" s="3"/>
      <c r="O6" s="17">
        <f t="shared" ca="1" si="0"/>
        <v>130000</v>
      </c>
      <c r="P6" s="3">
        <f t="shared" ca="1" si="1"/>
        <v>13000</v>
      </c>
      <c r="Q6" s="3"/>
      <c r="R6" s="3"/>
      <c r="S6" s="3">
        <f t="shared" ca="1" si="2"/>
        <v>3900</v>
      </c>
      <c r="T6" s="3"/>
      <c r="U6" s="3"/>
      <c r="V6" s="3"/>
      <c r="W6" s="3"/>
      <c r="X6" s="3"/>
      <c r="Y6" s="3"/>
      <c r="Z6" s="3"/>
      <c r="AA6" s="17">
        <f t="shared" ca="1" si="3"/>
        <v>16900</v>
      </c>
      <c r="AB6" s="17">
        <f t="shared" ca="1" si="4"/>
        <v>113100</v>
      </c>
      <c r="AC6" s="3"/>
      <c r="AD6" s="7"/>
      <c r="AE6" s="23"/>
    </row>
    <row r="7" spans="1:37" ht="33" customHeight="1" thickBot="1">
      <c r="A7" s="32" t="s">
        <v>30</v>
      </c>
      <c r="B7" s="33"/>
      <c r="C7" s="34"/>
      <c r="D7" s="9">
        <f ca="1">SUM(D4:D6)</f>
        <v>480000</v>
      </c>
      <c r="E7" s="9">
        <f t="shared" ref="E7:AB7" si="5">SUM(E4:E6)</f>
        <v>600000</v>
      </c>
      <c r="F7" s="9">
        <f t="shared" si="5"/>
        <v>905000</v>
      </c>
      <c r="G7" s="9">
        <f t="shared" si="5"/>
        <v>140000</v>
      </c>
      <c r="H7" s="9">
        <f t="shared" si="5"/>
        <v>45000</v>
      </c>
      <c r="I7" s="9">
        <f t="shared" si="5"/>
        <v>200000</v>
      </c>
      <c r="J7" s="9">
        <f t="shared" si="5"/>
        <v>0</v>
      </c>
      <c r="K7" s="9">
        <f t="shared" si="5"/>
        <v>0</v>
      </c>
      <c r="L7" s="9">
        <f t="shared" si="5"/>
        <v>0</v>
      </c>
      <c r="M7" s="9">
        <f t="shared" si="5"/>
        <v>0</v>
      </c>
      <c r="N7" s="9">
        <f t="shared" si="5"/>
        <v>0</v>
      </c>
      <c r="O7" s="9">
        <f t="shared" ca="1" si="5"/>
        <v>2370000</v>
      </c>
      <c r="P7" s="9">
        <f t="shared" ca="1" si="5"/>
        <v>48000</v>
      </c>
      <c r="Q7" s="9">
        <f t="shared" si="5"/>
        <v>0</v>
      </c>
      <c r="R7" s="9">
        <f t="shared" si="5"/>
        <v>0</v>
      </c>
      <c r="S7" s="9">
        <f t="shared" ca="1" si="5"/>
        <v>71100</v>
      </c>
      <c r="T7" s="9">
        <f t="shared" si="5"/>
        <v>0</v>
      </c>
      <c r="U7" s="9">
        <f t="shared" si="5"/>
        <v>0</v>
      </c>
      <c r="V7" s="9">
        <f t="shared" si="5"/>
        <v>0</v>
      </c>
      <c r="W7" s="9">
        <f t="shared" si="5"/>
        <v>0</v>
      </c>
      <c r="X7" s="9">
        <f t="shared" si="5"/>
        <v>0</v>
      </c>
      <c r="Y7" s="9">
        <f t="shared" si="5"/>
        <v>0</v>
      </c>
      <c r="Z7" s="9">
        <f t="shared" si="5"/>
        <v>0</v>
      </c>
      <c r="AA7" s="9">
        <f t="shared" ca="1" si="5"/>
        <v>119100</v>
      </c>
      <c r="AB7" s="9">
        <f t="shared" ca="1" si="5"/>
        <v>2250900</v>
      </c>
    </row>
    <row r="8" spans="1:37" ht="96" customHeight="1">
      <c r="B8" s="42"/>
      <c r="C8" s="42"/>
      <c r="D8" s="42"/>
      <c r="E8" s="42"/>
      <c r="F8" s="42"/>
      <c r="G8" s="42"/>
      <c r="P8" s="25" t="s">
        <v>48</v>
      </c>
      <c r="Q8" s="25"/>
      <c r="R8" s="25"/>
      <c r="S8" s="25"/>
      <c r="T8" s="25"/>
      <c r="U8" s="25"/>
      <c r="V8" s="25"/>
      <c r="W8" s="25"/>
      <c r="X8" s="25"/>
      <c r="Y8" s="25"/>
      <c r="Z8" s="25"/>
      <c r="AB8" s="41"/>
      <c r="AC8" s="41"/>
      <c r="AD8" s="41"/>
      <c r="AE8" s="41"/>
      <c r="AF8" s="24" t="s">
        <v>44</v>
      </c>
      <c r="AG8" s="24"/>
      <c r="AH8" s="24"/>
      <c r="AI8" s="35" t="s">
        <v>46</v>
      </c>
      <c r="AJ8" s="35"/>
      <c r="AK8" s="35"/>
    </row>
    <row r="9" spans="1:37" s="18" customFormat="1" ht="20">
      <c r="B9" s="20"/>
      <c r="C9" s="20"/>
      <c r="D9" s="21"/>
      <c r="E9" s="21"/>
      <c r="F9" s="21"/>
      <c r="G9" s="21"/>
      <c r="Z9" s="40"/>
      <c r="AA9" s="40"/>
      <c r="AB9" s="40"/>
      <c r="AC9" s="40"/>
      <c r="AD9" s="40"/>
    </row>
    <row r="10" spans="1:37" ht="14" customHeight="1">
      <c r="Z10" s="40"/>
      <c r="AA10" s="40"/>
      <c r="AB10" s="40"/>
      <c r="AC10" s="40"/>
      <c r="AD10" s="40"/>
      <c r="AF10" s="24" t="s">
        <v>45</v>
      </c>
      <c r="AG10" s="24"/>
      <c r="AH10" s="24"/>
    </row>
    <row r="11" spans="1:37" ht="14" customHeight="1">
      <c r="Z11" s="40"/>
      <c r="AA11" s="40"/>
      <c r="AB11" s="40"/>
      <c r="AC11" s="40"/>
      <c r="AD11" s="40"/>
      <c r="AF11" s="24"/>
      <c r="AG11" s="24"/>
      <c r="AH11" s="24"/>
    </row>
    <row r="12" spans="1:37" ht="14" customHeight="1">
      <c r="Z12" s="40"/>
      <c r="AA12" s="40"/>
      <c r="AB12" s="40"/>
      <c r="AC12" s="40"/>
      <c r="AD12" s="40"/>
      <c r="AF12" s="24"/>
      <c r="AG12" s="24"/>
      <c r="AH12" s="24"/>
    </row>
    <row r="13" spans="1:37" ht="14" customHeight="1">
      <c r="Z13" s="40"/>
      <c r="AA13" s="40"/>
      <c r="AB13" s="40"/>
      <c r="AC13" s="40"/>
      <c r="AD13" s="40"/>
      <c r="AF13" s="24"/>
      <c r="AG13" s="24"/>
      <c r="AH13" s="24"/>
    </row>
    <row r="14" spans="1:37" ht="14" customHeight="1">
      <c r="Z14" s="40"/>
      <c r="AA14" s="40"/>
      <c r="AB14" s="40"/>
      <c r="AC14" s="40"/>
      <c r="AD14" s="40"/>
      <c r="AF14" s="24"/>
      <c r="AG14" s="24"/>
      <c r="AH14" s="24"/>
    </row>
    <row r="15" spans="1:37" ht="14" customHeight="1">
      <c r="Z15" s="40"/>
      <c r="AA15" s="40"/>
      <c r="AB15" s="40"/>
      <c r="AC15" s="40"/>
      <c r="AD15" s="40"/>
      <c r="AF15" s="24"/>
      <c r="AG15" s="24"/>
      <c r="AH15" s="24"/>
    </row>
    <row r="32" ht="12.75" customHeight="1"/>
    <row r="33" hidden="1"/>
    <row r="34" hidden="1"/>
    <row r="35" hidden="1"/>
    <row r="36" hidden="1"/>
  </sheetData>
  <mergeCells count="8">
    <mergeCell ref="AF8:AH8"/>
    <mergeCell ref="AF10:AH15"/>
    <mergeCell ref="P8:Z8"/>
    <mergeCell ref="AF1:AK2"/>
    <mergeCell ref="A7:C7"/>
    <mergeCell ref="AI8:AK8"/>
    <mergeCell ref="D2:M2"/>
    <mergeCell ref="P2:Z2"/>
  </mergeCells>
  <dataValidations disablePrompts="1" count="1">
    <dataValidation type="list" allowBlank="1" showInputMessage="1" showErrorMessage="1" sqref="B4:B6">
      <formula1>الصفة</formula1>
    </dataValidation>
  </dataValidations>
  <pageMargins left="0.20833333333333334" right="0.40781250000000002" top="0.59812500000000002" bottom="1.8231617647058824" header="0.3" footer="0.3"/>
  <pageSetup paperSize="8" scale="87" orientation="landscape" r:id="rId1"/>
  <colBreaks count="1" manualBreakCount="1">
    <brk id="3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rightToLeft="1" workbookViewId="0">
      <selection activeCell="A2" sqref="A2:A20"/>
    </sheetView>
  </sheetViews>
  <sheetFormatPr defaultRowHeight="14"/>
  <sheetData>
    <row r="1" spans="1:2">
      <c r="A1" s="1" t="s">
        <v>37</v>
      </c>
      <c r="B1" s="1" t="s">
        <v>49</v>
      </c>
    </row>
    <row r="2" spans="1:2">
      <c r="A2" s="1" t="s">
        <v>35</v>
      </c>
      <c r="B2">
        <v>180000</v>
      </c>
    </row>
    <row r="3" spans="1:2">
      <c r="A3" s="1" t="s">
        <v>36</v>
      </c>
      <c r="B3">
        <v>170000</v>
      </c>
    </row>
    <row r="4" spans="1:2">
      <c r="A4" s="1" t="s">
        <v>50</v>
      </c>
      <c r="B4">
        <v>160000</v>
      </c>
    </row>
    <row r="5" spans="1:2">
      <c r="A5" s="1" t="s">
        <v>51</v>
      </c>
      <c r="B5">
        <v>150000</v>
      </c>
    </row>
    <row r="6" spans="1:2">
      <c r="A6" s="1" t="s">
        <v>52</v>
      </c>
      <c r="B6">
        <v>130000</v>
      </c>
    </row>
    <row r="7" spans="1:2">
      <c r="A7" s="1" t="s">
        <v>53</v>
      </c>
      <c r="B7">
        <v>120000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ورقة1!Print_Area</vt:lpstr>
      <vt:lpstr>الصفة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user15</cp:lastModifiedBy>
  <cp:lastPrinted>2010-08-27T02:47:35Z</cp:lastPrinted>
  <dcterms:created xsi:type="dcterms:W3CDTF">2016-03-19T08:55:22Z</dcterms:created>
  <dcterms:modified xsi:type="dcterms:W3CDTF">2016-08-26T17:38:06Z</dcterms:modified>
</cp:coreProperties>
</file>