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osama.osama-PC\Desktop\"/>
    </mc:Choice>
  </mc:AlternateContent>
  <bookViews>
    <workbookView xWindow="0" yWindow="0" windowWidth="20490" windowHeight="7755"/>
  </bookViews>
  <sheets>
    <sheet name="sheet1" sheetId="3" r:id="rId1"/>
    <sheet name="Sheet2" sheetId="4" r:id="rId2"/>
  </sheets>
  <definedNames>
    <definedName name="_xlnm.Print_Area" localSheetId="0">sheet1!$B$2:$P$35</definedName>
    <definedName name="valuevx">42.314159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" i="4" l="1"/>
  <c r="P24" i="3" l="1"/>
  <c r="N23" i="3"/>
  <c r="P23" i="3" s="1"/>
  <c r="P21" i="3"/>
  <c r="P20" i="3"/>
  <c r="P19" i="3"/>
  <c r="N16" i="3"/>
  <c r="P16" i="3" s="1"/>
  <c r="P22" i="3"/>
  <c r="P15" i="3"/>
  <c r="P18" i="3"/>
  <c r="P17" i="3" l="1"/>
  <c r="P14" i="3"/>
  <c r="N25" i="3"/>
  <c r="P25" i="3" s="1"/>
  <c r="N26" i="3"/>
  <c r="P26" i="3" s="1"/>
  <c r="N27" i="3"/>
  <c r="P27" i="3" s="1"/>
  <c r="N28" i="3"/>
  <c r="P28" i="3" s="1"/>
  <c r="N29" i="3"/>
  <c r="P29" i="3" s="1"/>
  <c r="N30" i="3"/>
  <c r="P30" i="3" s="1"/>
  <c r="N31" i="3"/>
  <c r="P31" i="3" s="1"/>
  <c r="N32" i="3"/>
  <c r="P32" i="3" s="1"/>
  <c r="N33" i="3"/>
  <c r="P33" i="3" s="1"/>
  <c r="N34" i="3"/>
  <c r="P34" i="3" s="1"/>
  <c r="P13" i="3"/>
  <c r="G4" i="3" l="1"/>
  <c r="G5" i="3" l="1"/>
  <c r="G6" i="3" l="1"/>
  <c r="G7" i="3" l="1"/>
  <c r="N35" i="3" l="1"/>
  <c r="C6" i="3" l="1"/>
  <c r="C8" i="3" s="1"/>
  <c r="G8" i="3" l="1"/>
  <c r="F8" i="3" s="1"/>
  <c r="F6" i="3"/>
  <c r="F4" i="3"/>
  <c r="F5" i="3"/>
  <c r="F7" i="3"/>
</calcChain>
</file>

<file path=xl/sharedStrings.xml><?xml version="1.0" encoding="utf-8"?>
<sst xmlns="http://schemas.openxmlformats.org/spreadsheetml/2006/main" count="101" uniqueCount="58">
  <si>
    <t>description</t>
  </si>
  <si>
    <t>Difference</t>
  </si>
  <si>
    <t>CUSTOMER</t>
  </si>
  <si>
    <t>ROUTE</t>
  </si>
  <si>
    <t>PK-IZ</t>
  </si>
  <si>
    <t>SABIC CROSS COUNTRY</t>
  </si>
  <si>
    <t xml:space="preserve">CHEMANOL LOCAL </t>
  </si>
  <si>
    <t>IPD FROM DMM PORT</t>
  </si>
  <si>
    <t xml:space="preserve">SADARA PLANT </t>
  </si>
  <si>
    <t>U SADDLE-BREAKBULK</t>
  </si>
  <si>
    <t>BREAKBULK</t>
  </si>
  <si>
    <t>CONTAINERS</t>
  </si>
  <si>
    <t>PLANT SWITCHER</t>
  </si>
  <si>
    <t>EMPTY</t>
  </si>
  <si>
    <t>FULL BOX</t>
  </si>
  <si>
    <t>RIYADH</t>
  </si>
  <si>
    <t>DHURMA</t>
  </si>
  <si>
    <t>JIZAN</t>
  </si>
  <si>
    <t>RABIGH</t>
  </si>
  <si>
    <t>DAMMAM</t>
  </si>
  <si>
    <t>JUBAIL</t>
  </si>
  <si>
    <t>RAS AL KHAIR</t>
  </si>
  <si>
    <t>COLLECTION</t>
  </si>
  <si>
    <t xml:space="preserve">Total </t>
  </si>
  <si>
    <t>HOT TOPICS</t>
  </si>
  <si>
    <t>PREPARED BY</t>
  </si>
  <si>
    <t>APPROVED BY</t>
  </si>
  <si>
    <t>CONCURRENCE</t>
  </si>
  <si>
    <t>Total amount</t>
  </si>
  <si>
    <t>AVAILABLE 
TRUCKS IN PARKING</t>
  </si>
  <si>
    <t>EXPECTED 
TRUCKS 
TO ARRIVE</t>
  </si>
  <si>
    <t>TRUCKS
 IN LSC</t>
  </si>
  <si>
    <t>EXPECTED TO BE
 RELEASED 
FROM LSC</t>
  </si>
  <si>
    <t>TRUCKS ALLOCATED
 TO DRIVERS 
FROM VACATION/SICK
 LEAVE,ECT</t>
  </si>
  <si>
    <t xml:space="preserve">TOTAL TRUCKS
 NEEDED TO
 BE HIRES </t>
  </si>
  <si>
    <t>TOTAL TRUCKS
 REQUIRED</t>
  </si>
  <si>
    <t>QAUANTITY TO 
BE ACHIEVED</t>
  </si>
  <si>
    <t>SN</t>
  </si>
  <si>
    <t>EXCESS TRUCKS 
TO BE ALLOCATED 
TO OTHER PROJECTS</t>
  </si>
  <si>
    <t>A</t>
  </si>
  <si>
    <t>CATEGORY TRUCKS</t>
  </si>
  <si>
    <t>CATEGORY A</t>
  </si>
  <si>
    <t>CATEGORY B</t>
  </si>
  <si>
    <t>Trucks fit for line haul</t>
  </si>
  <si>
    <t>Trucks fit for local tripes only</t>
  </si>
  <si>
    <t>B</t>
  </si>
  <si>
    <t>مجموع الزياده في  a</t>
  </si>
  <si>
    <t>مجموع النقص في  a</t>
  </si>
  <si>
    <t>مجموع الزياده في  b</t>
  </si>
  <si>
    <t>مجموع النقص في  b</t>
  </si>
  <si>
    <t>comment</t>
  </si>
  <si>
    <t xml:space="preserve">take 10 trucks from a </t>
  </si>
  <si>
    <t>take 10 trucks from b</t>
  </si>
  <si>
    <t>take 5 trucks from b</t>
  </si>
  <si>
    <t xml:space="preserve">take 25 trucks from a </t>
  </si>
  <si>
    <t xml:space="preserve">take 20 trucks from a </t>
  </si>
  <si>
    <t xml:space="preserve">take 45 trucks from a </t>
  </si>
  <si>
    <t xml:space="preserve">take 200 trucks from 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</si>
</sst>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6" formatCode="&quot;$&quot;#,##0_);[Red]\(&quot;$&quot;#,##0\)"/>
    <numFmt numFmtId="8" formatCode="&quot;$&quot;#,##0.00_);[Red]\(&quot;$&quot;#,##0.00\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4" tint="0.79998168889431442"/>
      <name val="Arial"/>
      <family val="2"/>
    </font>
    <font>
      <sz val="11"/>
      <color theme="4" tint="-0.249977111117893"/>
      <name val="Arial"/>
      <family val="2"/>
    </font>
    <font>
      <b/>
      <sz val="11"/>
      <color theme="4" tint="-0.249977111117893"/>
      <name val="Arial"/>
      <family val="2"/>
    </font>
    <font>
      <sz val="11"/>
      <color theme="0"/>
      <name val="Arial"/>
      <family val="2"/>
    </font>
    <font>
      <b/>
      <sz val="11"/>
      <color theme="0"/>
      <name val="Arial"/>
      <family val="2"/>
    </font>
    <font>
      <b/>
      <sz val="12"/>
      <color theme="4" tint="-0.249977111117893"/>
      <name val="Arial"/>
      <family val="2"/>
    </font>
    <font>
      <b/>
      <sz val="12"/>
      <color theme="0"/>
      <name val="Arial"/>
      <family val="2"/>
    </font>
    <font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8"/>
      <color theme="1"/>
      <name val="Arial Narrow"/>
      <family val="2"/>
    </font>
    <font>
      <b/>
      <sz val="11"/>
      <color theme="1"/>
      <name val="Arial Narrow"/>
      <family val="2"/>
    </font>
    <font>
      <b/>
      <sz val="14"/>
      <color theme="1"/>
      <name val="Calibri"/>
      <family val="2"/>
      <scheme val="minor"/>
    </font>
    <font>
      <b/>
      <sz val="11"/>
      <color theme="1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 tint="0.79998168889431442"/>
      </bottom>
      <diagonal/>
    </border>
    <border>
      <left/>
      <right/>
      <top style="thick">
        <color theme="4" tint="0.79998168889431442"/>
      </top>
      <bottom style="thick">
        <color theme="4" tint="0.79998168889431442"/>
      </bottom>
      <diagonal/>
    </border>
    <border>
      <left/>
      <right/>
      <top style="thick">
        <color theme="4" tint="0.79998168889431442"/>
      </top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hair">
        <color theme="4"/>
      </left>
      <right/>
      <top/>
      <bottom style="hair">
        <color theme="4"/>
      </bottom>
      <diagonal/>
    </border>
    <border>
      <left/>
      <right/>
      <top/>
      <bottom style="hair">
        <color theme="4"/>
      </bottom>
      <diagonal/>
    </border>
    <border>
      <left/>
      <right/>
      <top style="hair">
        <color theme="4"/>
      </top>
      <bottom style="hair">
        <color theme="4"/>
      </bottom>
      <diagonal/>
    </border>
    <border>
      <left/>
      <right/>
      <top style="double">
        <color theme="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theme="4"/>
      </left>
      <right/>
      <top style="hair">
        <color theme="4"/>
      </top>
      <bottom style="hair">
        <color theme="4"/>
      </bottom>
      <diagonal/>
    </border>
  </borders>
  <cellStyleXfs count="2">
    <xf numFmtId="0" fontId="0" fillId="0" borderId="0"/>
    <xf numFmtId="0" fontId="9" fillId="0" borderId="0"/>
  </cellStyleXfs>
  <cellXfs count="71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3" borderId="0" xfId="0" applyFont="1" applyFill="1" applyAlignment="1">
      <alignment vertical="center"/>
    </xf>
    <xf numFmtId="0" fontId="1" fillId="5" borderId="0" xfId="0" applyFont="1" applyFill="1" applyAlignment="1">
      <alignment vertical="center"/>
    </xf>
    <xf numFmtId="0" fontId="3" fillId="5" borderId="0" xfId="0" applyFont="1" applyFill="1" applyAlignment="1">
      <alignment horizontal="left" vertical="center" indent="1"/>
    </xf>
    <xf numFmtId="0" fontId="3" fillId="5" borderId="0" xfId="0" applyFont="1" applyFill="1" applyAlignment="1">
      <alignment horizontal="right" vertical="center" indent="1"/>
    </xf>
    <xf numFmtId="0" fontId="1" fillId="9" borderId="0" xfId="0" applyFont="1" applyFill="1" applyAlignment="1">
      <alignment vertical="center"/>
    </xf>
    <xf numFmtId="9" fontId="6" fillId="2" borderId="1" xfId="0" applyNumberFormat="1" applyFont="1" applyFill="1" applyBorder="1" applyAlignment="1">
      <alignment horizontal="center" vertical="center"/>
    </xf>
    <xf numFmtId="9" fontId="6" fillId="4" borderId="2" xfId="0" applyNumberFormat="1" applyFont="1" applyFill="1" applyBorder="1" applyAlignment="1">
      <alignment horizontal="center" vertical="center"/>
    </xf>
    <xf numFmtId="9" fontId="6" fillId="10" borderId="2" xfId="0" applyNumberFormat="1" applyFont="1" applyFill="1" applyBorder="1" applyAlignment="1">
      <alignment horizontal="center" vertical="center"/>
    </xf>
    <xf numFmtId="9" fontId="6" fillId="11" borderId="3" xfId="0" applyNumberFormat="1" applyFont="1" applyFill="1" applyBorder="1" applyAlignment="1">
      <alignment horizontal="center" vertical="center"/>
    </xf>
    <xf numFmtId="0" fontId="6" fillId="9" borderId="0" xfId="0" applyFont="1" applyFill="1" applyAlignment="1">
      <alignment horizontal="center" vertical="center"/>
    </xf>
    <xf numFmtId="8" fontId="8" fillId="2" borderId="0" xfId="0" applyNumberFormat="1" applyFont="1" applyFill="1" applyBorder="1" applyAlignment="1">
      <alignment horizontal="center" vertical="center"/>
    </xf>
    <xf numFmtId="8" fontId="7" fillId="3" borderId="4" xfId="0" applyNumberFormat="1" applyFont="1" applyFill="1" applyBorder="1" applyAlignment="1">
      <alignment horizontal="center" vertical="center"/>
    </xf>
    <xf numFmtId="0" fontId="6" fillId="9" borderId="0" xfId="0" applyFont="1" applyFill="1" applyAlignment="1">
      <alignment horizontal="center"/>
    </xf>
    <xf numFmtId="0" fontId="5" fillId="2" borderId="0" xfId="0" applyFont="1" applyFill="1" applyAlignment="1">
      <alignment horizontal="left" vertical="center" indent="1"/>
    </xf>
    <xf numFmtId="0" fontId="5" fillId="2" borderId="0" xfId="0" applyFont="1" applyFill="1" applyAlignment="1">
      <alignment horizontal="left" vertical="center"/>
    </xf>
    <xf numFmtId="0" fontId="1" fillId="2" borderId="0" xfId="0" applyFont="1" applyFill="1" applyAlignment="1">
      <alignment vertical="center"/>
    </xf>
    <xf numFmtId="38" fontId="3" fillId="6" borderId="1" xfId="0" applyNumberFormat="1" applyFont="1" applyFill="1" applyBorder="1" applyAlignment="1">
      <alignment horizontal="right" vertical="center"/>
    </xf>
    <xf numFmtId="0" fontId="3" fillId="5" borderId="8" xfId="0" applyFont="1" applyFill="1" applyBorder="1"/>
    <xf numFmtId="0" fontId="3" fillId="5" borderId="8" xfId="0" applyFont="1" applyFill="1" applyBorder="1" applyAlignment="1">
      <alignment horizontal="left" indent="1"/>
    </xf>
    <xf numFmtId="8" fontId="7" fillId="6" borderId="0" xfId="0" applyNumberFormat="1" applyFont="1" applyFill="1" applyBorder="1" applyAlignment="1">
      <alignment horizontal="center" vertical="center"/>
    </xf>
    <xf numFmtId="0" fontId="1" fillId="3" borderId="6" xfId="0" applyFont="1" applyFill="1" applyBorder="1" applyAlignment="1">
      <alignment vertical="center"/>
    </xf>
    <xf numFmtId="0" fontId="1" fillId="3" borderId="7" xfId="0" applyFont="1" applyFill="1" applyBorder="1" applyAlignment="1">
      <alignment vertical="center"/>
    </xf>
    <xf numFmtId="9" fontId="6" fillId="12" borderId="3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2" fillId="3" borderId="10" xfId="1" applyFont="1" applyFill="1" applyBorder="1" applyAlignment="1">
      <alignment horizontal="center" wrapText="1"/>
    </xf>
    <xf numFmtId="4" fontId="12" fillId="3" borderId="10" xfId="1" applyNumberFormat="1" applyFont="1" applyFill="1" applyBorder="1" applyAlignment="1">
      <alignment horizontal="center" wrapText="1"/>
    </xf>
    <xf numFmtId="0" fontId="12" fillId="3" borderId="11" xfId="1" applyFont="1" applyFill="1" applyBorder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0" fontId="10" fillId="0" borderId="9" xfId="1" applyFont="1" applyBorder="1" applyAlignment="1">
      <alignment horizontal="center" vertical="center" wrapText="1"/>
    </xf>
    <xf numFmtId="0" fontId="10" fillId="0" borderId="10" xfId="1" applyFont="1" applyBorder="1" applyAlignment="1">
      <alignment horizontal="center" vertical="center" wrapText="1"/>
    </xf>
    <xf numFmtId="4" fontId="10" fillId="0" borderId="10" xfId="1" applyNumberFormat="1" applyFont="1" applyBorder="1" applyAlignment="1">
      <alignment horizontal="center" vertical="center" wrapText="1"/>
    </xf>
    <xf numFmtId="0" fontId="10" fillId="0" borderId="11" xfId="1" applyFont="1" applyBorder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 wrapText="1"/>
    </xf>
    <xf numFmtId="0" fontId="1" fillId="0" borderId="12" xfId="0" applyFont="1" applyBorder="1" applyAlignment="1"/>
    <xf numFmtId="0" fontId="1" fillId="0" borderId="12" xfId="0" applyFont="1" applyBorder="1" applyAlignment="1">
      <alignment horizontal="right"/>
    </xf>
    <xf numFmtId="0" fontId="0" fillId="0" borderId="0" xfId="0" applyAlignment="1">
      <alignment wrapText="1"/>
    </xf>
    <xf numFmtId="0" fontId="3" fillId="5" borderId="13" xfId="0" applyFont="1" applyFill="1" applyBorder="1" applyAlignment="1">
      <alignment horizontal="left" vertical="center" wrapText="1"/>
    </xf>
    <xf numFmtId="0" fontId="3" fillId="5" borderId="13" xfId="0" applyFont="1" applyFill="1" applyBorder="1" applyAlignment="1">
      <alignment horizontal="left" vertical="center" wrapText="1" indent="2"/>
    </xf>
    <xf numFmtId="0" fontId="3" fillId="5" borderId="13" xfId="0" applyFont="1" applyFill="1" applyBorder="1" applyAlignment="1">
      <alignment horizontal="left" vertical="center"/>
    </xf>
    <xf numFmtId="0" fontId="10" fillId="3" borderId="13" xfId="1" applyFont="1" applyFill="1" applyBorder="1" applyAlignment="1">
      <alignment horizontal="center" vertical="center" wrapText="1"/>
    </xf>
    <xf numFmtId="4" fontId="1" fillId="3" borderId="5" xfId="0" applyNumberFormat="1" applyFont="1" applyFill="1" applyBorder="1" applyAlignment="1">
      <alignment horizontal="left" vertical="center" indent="2"/>
    </xf>
    <xf numFmtId="4" fontId="1" fillId="3" borderId="14" xfId="0" applyNumberFormat="1" applyFont="1" applyFill="1" applyBorder="1" applyAlignment="1">
      <alignment horizontal="left" vertical="center" indent="2"/>
    </xf>
    <xf numFmtId="0" fontId="3" fillId="5" borderId="0" xfId="0" applyFont="1" applyFill="1" applyBorder="1"/>
    <xf numFmtId="0" fontId="4" fillId="5" borderId="0" xfId="0" applyFont="1" applyFill="1" applyBorder="1" applyAlignment="1">
      <alignment horizontal="right" vertical="center"/>
    </xf>
    <xf numFmtId="4" fontId="1" fillId="3" borderId="13" xfId="0" applyNumberFormat="1" applyFont="1" applyFill="1" applyBorder="1" applyAlignment="1">
      <alignment horizontal="left" vertical="center" indent="2"/>
    </xf>
    <xf numFmtId="0" fontId="1" fillId="3" borderId="13" xfId="0" applyFont="1" applyFill="1" applyBorder="1" applyAlignment="1">
      <alignment horizontal="center" vertical="center"/>
    </xf>
    <xf numFmtId="4" fontId="1" fillId="3" borderId="13" xfId="0" applyNumberFormat="1" applyFont="1" applyFill="1" applyBorder="1" applyAlignment="1">
      <alignment horizontal="right" vertical="center" indent="2"/>
    </xf>
    <xf numFmtId="4" fontId="13" fillId="0" borderId="13" xfId="0" applyNumberFormat="1" applyFont="1" applyBorder="1"/>
    <xf numFmtId="0" fontId="14" fillId="8" borderId="13" xfId="0" applyFont="1" applyFill="1" applyBorder="1"/>
    <xf numFmtId="0" fontId="1" fillId="3" borderId="13" xfId="0" applyFont="1" applyFill="1" applyBorder="1" applyAlignment="1">
      <alignment horizontal="left" vertical="center"/>
    </xf>
    <xf numFmtId="0" fontId="1" fillId="3" borderId="13" xfId="0" applyFont="1" applyFill="1" applyBorder="1" applyAlignment="1">
      <alignment vertical="center"/>
    </xf>
    <xf numFmtId="0" fontId="4" fillId="5" borderId="0" xfId="0" applyNumberFormat="1" applyFont="1" applyFill="1" applyBorder="1" applyAlignment="1">
      <alignment horizontal="right" vertical="center"/>
    </xf>
    <xf numFmtId="0" fontId="5" fillId="2" borderId="0" xfId="0" applyFont="1" applyFill="1" applyBorder="1" applyAlignment="1">
      <alignment horizontal="center" vertical="center"/>
    </xf>
    <xf numFmtId="6" fontId="4" fillId="5" borderId="0" xfId="0" applyNumberFormat="1" applyFont="1" applyFill="1" applyAlignment="1">
      <alignment horizontal="center" vertical="center"/>
    </xf>
    <xf numFmtId="0" fontId="1" fillId="5" borderId="13" xfId="0" applyFont="1" applyFill="1" applyBorder="1" applyAlignment="1">
      <alignment vertical="center"/>
    </xf>
    <xf numFmtId="0" fontId="1" fillId="5" borderId="13" xfId="0" applyFont="1" applyFill="1" applyBorder="1" applyAlignment="1">
      <alignment horizontal="left" vertical="center"/>
    </xf>
    <xf numFmtId="0" fontId="1" fillId="5" borderId="0" xfId="0" applyFont="1" applyFill="1" applyBorder="1" applyAlignment="1">
      <alignment vertical="center"/>
    </xf>
    <xf numFmtId="0" fontId="3" fillId="5" borderId="0" xfId="0" applyFont="1" applyFill="1" applyBorder="1" applyAlignment="1">
      <alignment horizontal="left" vertical="center" wrapText="1"/>
    </xf>
    <xf numFmtId="0" fontId="14" fillId="8" borderId="0" xfId="0" applyFont="1" applyFill="1" applyBorder="1"/>
    <xf numFmtId="0" fontId="12" fillId="3" borderId="0" xfId="1" applyFont="1" applyFill="1" applyBorder="1" applyAlignment="1">
      <alignment horizontal="center" wrapText="1"/>
    </xf>
    <xf numFmtId="0" fontId="10" fillId="0" borderId="0" xfId="1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6" fontId="4" fillId="5" borderId="0" xfId="0" applyNumberFormat="1" applyFont="1" applyFill="1" applyAlignment="1">
      <alignment vertical="center"/>
    </xf>
    <xf numFmtId="0" fontId="2" fillId="7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2" fillId="13" borderId="9" xfId="1" applyFont="1" applyFill="1" applyBorder="1" applyAlignment="1">
      <alignment horizontal="center" vertical="center" wrapText="1"/>
    </xf>
    <xf numFmtId="0" fontId="12" fillId="13" borderId="10" xfId="1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1"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089800759234787"/>
          <c:y val="8.5217501909195484E-2"/>
          <c:w val="0.66100586936118755"/>
          <c:h val="0.71453123635612947"/>
        </c:manualLayout>
      </c:layout>
      <c:doughnutChart>
        <c:varyColors val="1"/>
        <c:ser>
          <c:idx val="0"/>
          <c:order val="0"/>
          <c:spPr>
            <a:ln>
              <a:noFill/>
            </a:ln>
          </c:spPr>
          <c:dPt>
            <c:idx val="0"/>
            <c:bubble3D val="0"/>
            <c:spPr>
              <a:solidFill>
                <a:schemeClr val="accent1"/>
              </a:solidFill>
              <a:ln w="19050">
                <a:noFill/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noFill/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noFill/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noFill/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sheet1!$D$4:$D$8</c:f>
              <c:strCache>
                <c:ptCount val="5"/>
                <c:pt idx="0">
                  <c:v>PK-IZ</c:v>
                </c:pt>
                <c:pt idx="1">
                  <c:v>SABIC CROSS COUNTRY</c:v>
                </c:pt>
                <c:pt idx="2">
                  <c:v>CHEMANOL LOCAL </c:v>
                </c:pt>
                <c:pt idx="3">
                  <c:v>IPD FROM DMM PORT</c:v>
                </c:pt>
                <c:pt idx="4">
                  <c:v>SADARA PLANT </c:v>
                </c:pt>
              </c:strCache>
            </c:strRef>
          </c:cat>
          <c:val>
            <c:numRef>
              <c:f>sheet1!$F$4:$F$8</c:f>
              <c:numCache>
                <c:formatCode>0%</c:formatCode>
                <c:ptCount val="5"/>
                <c:pt idx="0">
                  <c:v>2.2641509433962263E-2</c:v>
                </c:pt>
                <c:pt idx="1">
                  <c:v>9.056603773584905E-2</c:v>
                </c:pt>
                <c:pt idx="2">
                  <c:v>9.4339622641509441E-2</c:v>
                </c:pt>
                <c:pt idx="3">
                  <c:v>-0.13207547169811321</c:v>
                </c:pt>
                <c:pt idx="4">
                  <c:v>0.92452830188679247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1547812</xdr:colOff>
      <xdr:row>2</xdr:row>
      <xdr:rowOff>47625</xdr:rowOff>
    </xdr:from>
    <xdr:to>
      <xdr:col>8</xdr:col>
      <xdr:colOff>696212</xdr:colOff>
      <xdr:row>8</xdr:row>
      <xdr:rowOff>166688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TravelBudget">
      <a:dk1>
        <a:sysClr val="windowText" lastClr="000000"/>
      </a:dk1>
      <a:lt1>
        <a:sysClr val="window" lastClr="FFFFFF"/>
      </a:lt1>
      <a:dk2>
        <a:srgbClr val="204559"/>
      </a:dk2>
      <a:lt2>
        <a:srgbClr val="F4EDE4"/>
      </a:lt2>
      <a:accent1>
        <a:srgbClr val="418AB3"/>
      </a:accent1>
      <a:accent2>
        <a:srgbClr val="87A33D"/>
      </a:accent2>
      <a:accent3>
        <a:srgbClr val="C34141"/>
      </a:accent3>
      <a:accent4>
        <a:srgbClr val="E68422"/>
      </a:accent4>
      <a:accent5>
        <a:srgbClr val="7F7F7F"/>
      </a:accent5>
      <a:accent6>
        <a:srgbClr val="925DB3"/>
      </a:accent6>
      <a:hlink>
        <a:srgbClr val="7F7F7F"/>
      </a:hlink>
      <a:folHlink>
        <a:srgbClr val="A5A5A5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50"/>
  <sheetViews>
    <sheetView showGridLines="0" tabSelected="1" topLeftCell="E10" zoomScale="80" zoomScaleNormal="80" workbookViewId="0">
      <selection activeCell="M15" sqref="M15"/>
    </sheetView>
  </sheetViews>
  <sheetFormatPr defaultRowHeight="14.25" x14ac:dyDescent="0.2"/>
  <cols>
    <col min="1" max="1" width="11.5703125" style="1" customWidth="1"/>
    <col min="2" max="2" width="11.28515625" style="1" customWidth="1"/>
    <col min="3" max="3" width="27.85546875" style="1" bestFit="1" customWidth="1"/>
    <col min="4" max="4" width="29.42578125" style="1" customWidth="1"/>
    <col min="5" max="5" width="22.7109375" style="1" bestFit="1" customWidth="1"/>
    <col min="6" max="6" width="18.140625" style="1" bestFit="1" customWidth="1"/>
    <col min="7" max="7" width="17" style="1" bestFit="1" customWidth="1"/>
    <col min="8" max="8" width="20.140625" style="1" bestFit="1" customWidth="1"/>
    <col min="9" max="9" width="15.5703125" style="1" bestFit="1" customWidth="1"/>
    <col min="10" max="10" width="15.85546875" style="1" bestFit="1" customWidth="1"/>
    <col min="11" max="11" width="12.7109375" style="1" bestFit="1" customWidth="1"/>
    <col min="12" max="12" width="23.42578125" style="1" bestFit="1" customWidth="1"/>
    <col min="13" max="13" width="26.7109375" style="1" customWidth="1"/>
    <col min="14" max="14" width="17.42578125" style="1" bestFit="1" customWidth="1"/>
    <col min="15" max="16" width="29.42578125" style="1" bestFit="1" customWidth="1"/>
    <col min="17" max="17" width="15.7109375" style="1" bestFit="1" customWidth="1"/>
    <col min="18" max="18" width="12.42578125" style="1" customWidth="1"/>
    <col min="19" max="19" width="4.28515625" style="1" customWidth="1"/>
    <col min="20" max="27" width="9.140625" style="1"/>
    <col min="28" max="28" width="0" style="1" hidden="1" customWidth="1"/>
    <col min="29" max="33" width="9.140625" style="1"/>
    <col min="34" max="34" width="0" style="1" hidden="1" customWidth="1"/>
    <col min="35" max="16384" width="9.140625" style="1"/>
  </cols>
  <sheetData>
    <row r="2" spans="2:18" s="2" customFormat="1" ht="22.5" customHeight="1" x14ac:dyDescent="0.25">
      <c r="B2" s="66"/>
      <c r="C2" s="66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55"/>
      <c r="R2" s="55"/>
    </row>
    <row r="3" spans="2:18" s="2" customFormat="1" ht="22.5" customHeight="1" x14ac:dyDescent="0.25">
      <c r="B3" s="7"/>
      <c r="C3" s="12" t="s">
        <v>23</v>
      </c>
      <c r="D3" s="4"/>
      <c r="E3" s="4"/>
      <c r="F3" s="5"/>
      <c r="G3" s="5"/>
      <c r="H3" s="4"/>
      <c r="I3" s="4"/>
      <c r="J3" s="4"/>
      <c r="K3" s="4"/>
      <c r="L3" s="57" t="s">
        <v>46</v>
      </c>
      <c r="M3" s="58">
        <v>-15</v>
      </c>
      <c r="N3" s="57" t="s">
        <v>41</v>
      </c>
      <c r="O3" s="57" t="s">
        <v>43</v>
      </c>
      <c r="P3" s="59"/>
      <c r="Q3" s="59"/>
    </row>
    <row r="4" spans="2:18" s="2" customFormat="1" ht="22.5" customHeight="1" thickBot="1" x14ac:dyDescent="0.3">
      <c r="B4" s="7"/>
      <c r="C4" s="14">
        <v>2750</v>
      </c>
      <c r="D4" s="6" t="s">
        <v>4</v>
      </c>
      <c r="E4" s="6"/>
      <c r="F4" s="8">
        <f>G4/$C$6</f>
        <v>2.2641509433962263E-2</v>
      </c>
      <c r="G4" s="19">
        <f>SUMIF($D$13:$D$34,"="&amp;D4,$N$13:$N$34)</f>
        <v>6</v>
      </c>
      <c r="H4" s="4"/>
      <c r="I4" s="4"/>
      <c r="J4" s="4"/>
      <c r="K4" s="4"/>
      <c r="L4" s="57" t="s">
        <v>47</v>
      </c>
      <c r="M4" s="58">
        <v>300</v>
      </c>
      <c r="N4" s="57" t="s">
        <v>42</v>
      </c>
      <c r="O4" s="57" t="s">
        <v>44</v>
      </c>
      <c r="P4" s="59"/>
      <c r="Q4" s="59"/>
    </row>
    <row r="5" spans="2:18" s="2" customFormat="1" ht="22.5" customHeight="1" thickTop="1" thickBot="1" x14ac:dyDescent="0.3">
      <c r="B5" s="7"/>
      <c r="C5" s="15" t="s">
        <v>28</v>
      </c>
      <c r="D5" s="6" t="s">
        <v>5</v>
      </c>
      <c r="E5" s="6"/>
      <c r="F5" s="9">
        <f>G5/$C$6</f>
        <v>9.056603773584905E-2</v>
      </c>
      <c r="G5" s="19">
        <f>SUMIF($D$13:$D$34,"="&amp;D5,$N$13:$N$34)</f>
        <v>24</v>
      </c>
      <c r="H5" s="65"/>
      <c r="I5" s="65"/>
      <c r="J5" s="65"/>
      <c r="K5" s="65"/>
      <c r="L5" s="57" t="s">
        <v>48</v>
      </c>
      <c r="M5" s="58">
        <v>-35</v>
      </c>
      <c r="N5" s="65"/>
      <c r="O5" s="65"/>
      <c r="P5" s="65"/>
      <c r="Q5" s="56"/>
      <c r="R5" s="56"/>
    </row>
    <row r="6" spans="2:18" s="2" customFormat="1" ht="22.5" customHeight="1" thickTop="1" thickBot="1" x14ac:dyDescent="0.3">
      <c r="B6" s="7"/>
      <c r="C6" s="13">
        <f>N35</f>
        <v>265</v>
      </c>
      <c r="D6" s="6" t="s">
        <v>6</v>
      </c>
      <c r="E6" s="6"/>
      <c r="F6" s="10">
        <f>G6/$C$6</f>
        <v>9.4339622641509441E-2</v>
      </c>
      <c r="G6" s="19">
        <f>SUMIF($D$13:$D$34,"="&amp;D6,$N$13:$N$34)</f>
        <v>25</v>
      </c>
      <c r="H6" s="65"/>
      <c r="I6" s="65"/>
      <c r="J6" s="65"/>
      <c r="K6" s="65"/>
      <c r="L6" s="57" t="s">
        <v>49</v>
      </c>
      <c r="M6" s="58">
        <v>15</v>
      </c>
      <c r="N6" s="65"/>
      <c r="O6" s="65"/>
      <c r="P6" s="65"/>
      <c r="Q6" s="56"/>
      <c r="R6" s="56"/>
    </row>
    <row r="7" spans="2:18" s="2" customFormat="1" ht="22.5" customHeight="1" thickTop="1" thickBot="1" x14ac:dyDescent="0.3">
      <c r="B7" s="7"/>
      <c r="C7" s="12" t="s">
        <v>1</v>
      </c>
      <c r="D7" s="6" t="s">
        <v>7</v>
      </c>
      <c r="E7" s="6"/>
      <c r="F7" s="11">
        <f>G7/$C$6</f>
        <v>-0.13207547169811321</v>
      </c>
      <c r="G7" s="19">
        <f>SUMIF($D$13:$D$34,"="&amp;D7,$N$13:$N$34)</f>
        <v>-35</v>
      </c>
      <c r="H7" s="4"/>
      <c r="I7" s="4"/>
      <c r="J7" s="4"/>
      <c r="K7" s="4"/>
      <c r="L7" s="4"/>
      <c r="M7" s="4"/>
      <c r="N7" s="4"/>
      <c r="O7" s="4"/>
      <c r="P7" s="4"/>
      <c r="Q7" s="4"/>
      <c r="R7" s="4"/>
    </row>
    <row r="8" spans="2:18" s="2" customFormat="1" ht="22.5" customHeight="1" thickTop="1" thickBot="1" x14ac:dyDescent="0.3">
      <c r="B8" s="7"/>
      <c r="C8" s="22">
        <f>C4-C6</f>
        <v>2485</v>
      </c>
      <c r="D8" s="6" t="s">
        <v>8</v>
      </c>
      <c r="E8" s="6"/>
      <c r="F8" s="25">
        <f>G8/$C$6</f>
        <v>0.92452830188679247</v>
      </c>
      <c r="G8" s="19">
        <f>C6-SUM(G4:G7)</f>
        <v>245</v>
      </c>
      <c r="H8" s="4"/>
      <c r="I8" s="4"/>
      <c r="J8" s="4"/>
      <c r="K8" s="4"/>
      <c r="L8" s="4"/>
      <c r="M8" s="4"/>
      <c r="N8" s="4"/>
      <c r="O8" s="4"/>
      <c r="P8" s="4"/>
      <c r="Q8" s="4"/>
      <c r="R8" s="4"/>
    </row>
    <row r="9" spans="2:18" s="2" customFormat="1" ht="18.75" customHeight="1" thickTop="1" x14ac:dyDescent="0.25">
      <c r="B9" s="7"/>
      <c r="C9" s="7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</row>
    <row r="10" spans="2:18" s="2" customFormat="1" x14ac:dyDescent="0.25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spans="2:18" s="2" customFormat="1" ht="22.5" customHeight="1" x14ac:dyDescent="0.25">
      <c r="B11" s="16"/>
      <c r="C11" s="17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</row>
    <row r="12" spans="2:18" ht="111" customHeight="1" x14ac:dyDescent="0.2">
      <c r="B12" s="41" t="s">
        <v>37</v>
      </c>
      <c r="C12" s="41" t="s">
        <v>0</v>
      </c>
      <c r="D12" s="41" t="s">
        <v>2</v>
      </c>
      <c r="E12" s="41" t="s">
        <v>40</v>
      </c>
      <c r="F12" s="41" t="s">
        <v>3</v>
      </c>
      <c r="G12" s="39" t="s">
        <v>36</v>
      </c>
      <c r="H12" s="40" t="s">
        <v>35</v>
      </c>
      <c r="I12" s="40" t="s">
        <v>29</v>
      </c>
      <c r="J12" s="40" t="s">
        <v>30</v>
      </c>
      <c r="K12" s="40" t="s">
        <v>31</v>
      </c>
      <c r="L12" s="40" t="s">
        <v>32</v>
      </c>
      <c r="M12" s="40" t="s">
        <v>33</v>
      </c>
      <c r="N12" s="39" t="s">
        <v>34</v>
      </c>
      <c r="O12" s="39" t="s">
        <v>50</v>
      </c>
      <c r="P12" s="39" t="s">
        <v>38</v>
      </c>
      <c r="Q12" s="60"/>
      <c r="R12" s="60"/>
    </row>
    <row r="13" spans="2:18" ht="18.75" customHeight="1" x14ac:dyDescent="0.3">
      <c r="B13" s="23"/>
      <c r="C13" s="43" t="s">
        <v>9</v>
      </c>
      <c r="D13" s="47" t="s">
        <v>4</v>
      </c>
      <c r="E13" s="47" t="s">
        <v>39</v>
      </c>
      <c r="F13" s="47" t="s">
        <v>15</v>
      </c>
      <c r="G13" s="48">
        <v>4</v>
      </c>
      <c r="H13" s="49">
        <v>10</v>
      </c>
      <c r="I13" s="42">
        <v>10</v>
      </c>
      <c r="J13" s="42">
        <v>30</v>
      </c>
      <c r="K13" s="42">
        <v>5</v>
      </c>
      <c r="L13" s="42">
        <v>5</v>
      </c>
      <c r="M13" s="42">
        <v>5</v>
      </c>
      <c r="N13" s="50">
        <v>-11</v>
      </c>
      <c r="O13" s="50"/>
      <c r="P13" s="51" t="str">
        <f>IF(N13&lt;0,"there're  excess trucks","need hired  trucks urgently")</f>
        <v>there're  excess trucks</v>
      </c>
      <c r="Q13" s="61"/>
      <c r="R13" s="61"/>
    </row>
    <row r="14" spans="2:18" ht="18.75" customHeight="1" x14ac:dyDescent="0.3">
      <c r="B14" s="24"/>
      <c r="C14" s="44" t="s">
        <v>9</v>
      </c>
      <c r="D14" s="47" t="s">
        <v>4</v>
      </c>
      <c r="E14" s="47" t="s">
        <v>39</v>
      </c>
      <c r="F14" s="47" t="s">
        <v>16</v>
      </c>
      <c r="G14" s="48">
        <v>55</v>
      </c>
      <c r="H14" s="49">
        <v>70</v>
      </c>
      <c r="I14" s="49">
        <v>5</v>
      </c>
      <c r="J14" s="49">
        <v>5</v>
      </c>
      <c r="K14" s="49">
        <v>5</v>
      </c>
      <c r="L14" s="49">
        <v>5</v>
      </c>
      <c r="M14" s="49">
        <v>5</v>
      </c>
      <c r="N14" s="50">
        <v>10</v>
      </c>
      <c r="O14" s="50" t="s">
        <v>51</v>
      </c>
      <c r="P14" s="51" t="str">
        <f t="shared" ref="P14:P34" si="0">IF(N14&lt;0,"there're  excess trucks","need hired  trucks urgently")</f>
        <v>need hired  trucks urgently</v>
      </c>
      <c r="Q14" s="61"/>
      <c r="R14" s="61"/>
    </row>
    <row r="15" spans="2:18" ht="18.75" customHeight="1" x14ac:dyDescent="0.3">
      <c r="B15" s="24"/>
      <c r="C15" s="44" t="s">
        <v>9</v>
      </c>
      <c r="D15" s="47" t="s">
        <v>4</v>
      </c>
      <c r="E15" s="47" t="s">
        <v>45</v>
      </c>
      <c r="F15" s="47" t="s">
        <v>17</v>
      </c>
      <c r="G15" s="48">
        <v>1</v>
      </c>
      <c r="H15" s="49">
        <v>20</v>
      </c>
      <c r="I15" s="49">
        <v>5</v>
      </c>
      <c r="J15" s="49"/>
      <c r="K15" s="49"/>
      <c r="L15" s="49"/>
      <c r="M15" s="49"/>
      <c r="N15" s="50">
        <v>10</v>
      </c>
      <c r="O15" s="50" t="s">
        <v>52</v>
      </c>
      <c r="P15" s="51" t="str">
        <f t="shared" si="0"/>
        <v>need hired  trucks urgently</v>
      </c>
      <c r="Q15" s="61"/>
      <c r="R15" s="61"/>
    </row>
    <row r="16" spans="2:18" ht="18.75" customHeight="1" x14ac:dyDescent="0.3">
      <c r="B16" s="24"/>
      <c r="C16" s="44" t="s">
        <v>9</v>
      </c>
      <c r="D16" s="47" t="s">
        <v>4</v>
      </c>
      <c r="E16" s="47" t="s">
        <v>39</v>
      </c>
      <c r="F16" s="47" t="s">
        <v>18</v>
      </c>
      <c r="G16" s="48">
        <v>2</v>
      </c>
      <c r="H16" s="49">
        <v>2</v>
      </c>
      <c r="I16" s="49">
        <v>5</v>
      </c>
      <c r="J16" s="49"/>
      <c r="K16" s="49"/>
      <c r="L16" s="49"/>
      <c r="M16" s="49"/>
      <c r="N16" s="50">
        <f>(K16+H16)-(M16+L16+J16+I16)</f>
        <v>-3</v>
      </c>
      <c r="O16" s="50"/>
      <c r="P16" s="51" t="str">
        <f t="shared" si="0"/>
        <v>there're  excess trucks</v>
      </c>
      <c r="Q16" s="61"/>
      <c r="R16" s="61"/>
    </row>
    <row r="17" spans="2:18" ht="18.75" customHeight="1" x14ac:dyDescent="0.3">
      <c r="B17" s="24"/>
      <c r="C17" s="44" t="s">
        <v>10</v>
      </c>
      <c r="D17" s="47" t="s">
        <v>5</v>
      </c>
      <c r="E17" s="47" t="s">
        <v>39</v>
      </c>
      <c r="F17" s="47" t="s">
        <v>19</v>
      </c>
      <c r="G17" s="48">
        <v>5</v>
      </c>
      <c r="H17" s="49">
        <v>120</v>
      </c>
      <c r="I17" s="49">
        <v>200</v>
      </c>
      <c r="J17" s="49"/>
      <c r="K17" s="49"/>
      <c r="L17" s="49"/>
      <c r="M17" s="49"/>
      <c r="N17" s="50">
        <v>-1</v>
      </c>
      <c r="O17" s="50"/>
      <c r="P17" s="51" t="str">
        <f t="shared" si="0"/>
        <v>there're  excess trucks</v>
      </c>
      <c r="Q17" s="61"/>
      <c r="R17" s="61"/>
    </row>
    <row r="18" spans="2:18" ht="18.75" customHeight="1" x14ac:dyDescent="0.3">
      <c r="B18" s="24"/>
      <c r="C18" s="44" t="s">
        <v>11</v>
      </c>
      <c r="D18" s="47" t="s">
        <v>5</v>
      </c>
      <c r="E18" s="47" t="s">
        <v>39</v>
      </c>
      <c r="F18" s="47" t="s">
        <v>20</v>
      </c>
      <c r="G18" s="48">
        <v>5</v>
      </c>
      <c r="H18" s="49">
        <v>45</v>
      </c>
      <c r="I18" s="49">
        <v>2</v>
      </c>
      <c r="J18" s="49"/>
      <c r="K18" s="49"/>
      <c r="L18" s="49"/>
      <c r="M18" s="49"/>
      <c r="N18" s="50">
        <v>25</v>
      </c>
      <c r="O18" s="50" t="s">
        <v>54</v>
      </c>
      <c r="P18" s="51" t="str">
        <f t="shared" si="0"/>
        <v>need hired  trucks urgently</v>
      </c>
      <c r="Q18" s="61"/>
      <c r="R18" s="61"/>
    </row>
    <row r="19" spans="2:18" ht="18.75" customHeight="1" x14ac:dyDescent="0.3">
      <c r="B19" s="24"/>
      <c r="C19" s="44" t="s">
        <v>12</v>
      </c>
      <c r="D19" s="47" t="s">
        <v>6</v>
      </c>
      <c r="E19" s="47" t="s">
        <v>39</v>
      </c>
      <c r="F19" s="47" t="s">
        <v>21</v>
      </c>
      <c r="G19" s="48">
        <v>5</v>
      </c>
      <c r="H19" s="49">
        <v>50</v>
      </c>
      <c r="I19" s="49">
        <v>3</v>
      </c>
      <c r="J19" s="49"/>
      <c r="K19" s="49"/>
      <c r="L19" s="49"/>
      <c r="M19" s="49"/>
      <c r="N19" s="50">
        <v>20</v>
      </c>
      <c r="O19" s="50" t="s">
        <v>55</v>
      </c>
      <c r="P19" s="51" t="str">
        <f t="shared" si="0"/>
        <v>need hired  trucks urgently</v>
      </c>
      <c r="Q19" s="61"/>
      <c r="R19" s="61"/>
    </row>
    <row r="20" spans="2:18" ht="18.75" customHeight="1" x14ac:dyDescent="0.3">
      <c r="B20" s="24"/>
      <c r="C20" s="44" t="s">
        <v>11</v>
      </c>
      <c r="D20" s="47" t="s">
        <v>6</v>
      </c>
      <c r="E20" s="47" t="s">
        <v>45</v>
      </c>
      <c r="F20" s="47" t="s">
        <v>15</v>
      </c>
      <c r="G20" s="48">
        <v>5</v>
      </c>
      <c r="H20" s="49">
        <v>10</v>
      </c>
      <c r="I20" s="49">
        <v>4</v>
      </c>
      <c r="J20" s="49"/>
      <c r="K20" s="49"/>
      <c r="L20" s="49"/>
      <c r="M20" s="49"/>
      <c r="N20" s="50">
        <v>5</v>
      </c>
      <c r="O20" s="50" t="s">
        <v>53</v>
      </c>
      <c r="P20" s="51" t="str">
        <f t="shared" si="0"/>
        <v>need hired  trucks urgently</v>
      </c>
      <c r="Q20" s="61"/>
      <c r="R20" s="61"/>
    </row>
    <row r="21" spans="2:18" ht="18.75" customHeight="1" x14ac:dyDescent="0.3">
      <c r="B21" s="24"/>
      <c r="C21" s="44" t="s">
        <v>13</v>
      </c>
      <c r="D21" s="47" t="s">
        <v>7</v>
      </c>
      <c r="E21" s="47" t="s">
        <v>45</v>
      </c>
      <c r="F21" s="47" t="s">
        <v>16</v>
      </c>
      <c r="G21" s="48">
        <v>2</v>
      </c>
      <c r="H21" s="49">
        <v>20</v>
      </c>
      <c r="I21" s="49">
        <v>5</v>
      </c>
      <c r="J21" s="49"/>
      <c r="K21" s="49"/>
      <c r="L21" s="49"/>
      <c r="M21" s="49"/>
      <c r="N21" s="50">
        <v>-15</v>
      </c>
      <c r="O21" s="50"/>
      <c r="P21" s="51" t="str">
        <f t="shared" si="0"/>
        <v>there're  excess trucks</v>
      </c>
      <c r="Q21" s="61"/>
      <c r="R21" s="61"/>
    </row>
    <row r="22" spans="2:18" ht="18.75" x14ac:dyDescent="0.3">
      <c r="B22" s="24"/>
      <c r="C22" s="44" t="s">
        <v>14</v>
      </c>
      <c r="D22" s="47" t="s">
        <v>7</v>
      </c>
      <c r="E22" s="47" t="s">
        <v>45</v>
      </c>
      <c r="F22" s="47" t="s">
        <v>21</v>
      </c>
      <c r="G22" s="48">
        <v>2</v>
      </c>
      <c r="H22" s="49">
        <v>35</v>
      </c>
      <c r="I22" s="49">
        <v>5</v>
      </c>
      <c r="J22" s="49"/>
      <c r="K22" s="49"/>
      <c r="L22" s="49"/>
      <c r="M22" s="49"/>
      <c r="N22" s="50">
        <v>-20</v>
      </c>
      <c r="O22" s="50"/>
      <c r="P22" s="51" t="str">
        <f t="shared" si="0"/>
        <v>there're  excess trucks</v>
      </c>
      <c r="Q22" s="61"/>
      <c r="R22" s="61"/>
    </row>
    <row r="23" spans="2:18" ht="18.75" x14ac:dyDescent="0.3">
      <c r="B23" s="24"/>
      <c r="C23" s="44" t="s">
        <v>10</v>
      </c>
      <c r="D23" s="47" t="s">
        <v>8</v>
      </c>
      <c r="E23" s="47" t="s">
        <v>39</v>
      </c>
      <c r="F23" s="47" t="s">
        <v>19</v>
      </c>
      <c r="G23" s="48"/>
      <c r="H23" s="49">
        <v>50</v>
      </c>
      <c r="I23" s="49">
        <v>5</v>
      </c>
      <c r="J23" s="49"/>
      <c r="K23" s="49"/>
      <c r="L23" s="49"/>
      <c r="M23" s="49"/>
      <c r="N23" s="50">
        <f>(K23+H23)-(M23+L23+J23+I23)</f>
        <v>45</v>
      </c>
      <c r="O23" s="50" t="s">
        <v>56</v>
      </c>
      <c r="P23" s="51" t="str">
        <f t="shared" si="0"/>
        <v>need hired  trucks urgently</v>
      </c>
      <c r="Q23" s="61"/>
      <c r="R23" s="61"/>
    </row>
    <row r="24" spans="2:18" ht="18.75" customHeight="1" x14ac:dyDescent="0.3">
      <c r="B24" s="24"/>
      <c r="C24" s="44" t="s">
        <v>9</v>
      </c>
      <c r="D24" s="47" t="s">
        <v>8</v>
      </c>
      <c r="E24" s="47" t="s">
        <v>39</v>
      </c>
      <c r="F24" s="47" t="s">
        <v>22</v>
      </c>
      <c r="G24" s="48"/>
      <c r="H24" s="49">
        <v>200</v>
      </c>
      <c r="I24" s="49">
        <v>5</v>
      </c>
      <c r="J24" s="49"/>
      <c r="K24" s="49"/>
      <c r="L24" s="49"/>
      <c r="M24" s="49"/>
      <c r="N24" s="50">
        <v>200</v>
      </c>
      <c r="O24" s="50" t="s">
        <v>57</v>
      </c>
      <c r="P24" s="51" t="str">
        <f t="shared" si="0"/>
        <v>need hired  trucks urgently</v>
      </c>
      <c r="Q24" s="61"/>
      <c r="R24" s="61"/>
    </row>
    <row r="25" spans="2:18" ht="18.75" customHeight="1" x14ac:dyDescent="0.3">
      <c r="B25" s="24"/>
      <c r="C25" s="23"/>
      <c r="D25" s="52"/>
      <c r="E25" s="47" t="s">
        <v>39</v>
      </c>
      <c r="F25" s="49"/>
      <c r="G25" s="48"/>
      <c r="H25" s="49"/>
      <c r="I25" s="49"/>
      <c r="J25" s="49"/>
      <c r="K25" s="49"/>
      <c r="L25" s="49"/>
      <c r="M25" s="49"/>
      <c r="N25" s="50">
        <f t="shared" ref="N25:N34" si="1">(K25+H25)-(M25+L25+J25+I25)</f>
        <v>0</v>
      </c>
      <c r="O25" s="50"/>
      <c r="P25" s="51" t="str">
        <f t="shared" si="0"/>
        <v>need hired  trucks urgently</v>
      </c>
      <c r="Q25" s="61"/>
      <c r="R25" s="61"/>
    </row>
    <row r="26" spans="2:18" ht="18.75" customHeight="1" x14ac:dyDescent="0.3">
      <c r="B26" s="24"/>
      <c r="C26" s="24"/>
      <c r="D26" s="52"/>
      <c r="E26" s="47" t="s">
        <v>39</v>
      </c>
      <c r="F26" s="49"/>
      <c r="G26" s="48"/>
      <c r="H26" s="49"/>
      <c r="I26" s="49"/>
      <c r="J26" s="49"/>
      <c r="K26" s="49"/>
      <c r="L26" s="49"/>
      <c r="M26" s="49"/>
      <c r="N26" s="50">
        <f t="shared" si="1"/>
        <v>0</v>
      </c>
      <c r="O26" s="50"/>
      <c r="P26" s="51" t="str">
        <f t="shared" si="0"/>
        <v>need hired  trucks urgently</v>
      </c>
      <c r="Q26" s="61"/>
      <c r="R26" s="61"/>
    </row>
    <row r="27" spans="2:18" ht="18.75" customHeight="1" x14ac:dyDescent="0.3">
      <c r="B27" s="24"/>
      <c r="C27" s="24"/>
      <c r="D27" s="52"/>
      <c r="E27" s="47" t="s">
        <v>39</v>
      </c>
      <c r="F27" s="53"/>
      <c r="G27" s="48"/>
      <c r="H27" s="49"/>
      <c r="I27" s="49"/>
      <c r="J27" s="49"/>
      <c r="K27" s="49"/>
      <c r="L27" s="49"/>
      <c r="M27" s="49"/>
      <c r="N27" s="50">
        <f t="shared" si="1"/>
        <v>0</v>
      </c>
      <c r="O27" s="50"/>
      <c r="P27" s="51" t="str">
        <f t="shared" si="0"/>
        <v>need hired  trucks urgently</v>
      </c>
      <c r="Q27" s="61"/>
      <c r="R27" s="61"/>
    </row>
    <row r="28" spans="2:18" ht="18.75" customHeight="1" x14ac:dyDescent="0.3">
      <c r="B28" s="24"/>
      <c r="C28" s="24"/>
      <c r="D28" s="52"/>
      <c r="E28" s="47" t="s">
        <v>39</v>
      </c>
      <c r="F28" s="53"/>
      <c r="G28" s="48"/>
      <c r="H28" s="49"/>
      <c r="I28" s="49"/>
      <c r="J28" s="49"/>
      <c r="K28" s="49"/>
      <c r="L28" s="49"/>
      <c r="M28" s="49"/>
      <c r="N28" s="50">
        <f t="shared" si="1"/>
        <v>0</v>
      </c>
      <c r="O28" s="50"/>
      <c r="P28" s="51" t="str">
        <f t="shared" si="0"/>
        <v>need hired  trucks urgently</v>
      </c>
      <c r="Q28" s="61"/>
      <c r="R28" s="61"/>
    </row>
    <row r="29" spans="2:18" ht="18.75" customHeight="1" x14ac:dyDescent="0.3">
      <c r="B29" s="24"/>
      <c r="C29" s="24"/>
      <c r="D29" s="52"/>
      <c r="E29" s="47" t="s">
        <v>39</v>
      </c>
      <c r="F29" s="53"/>
      <c r="G29" s="48"/>
      <c r="H29" s="49"/>
      <c r="I29" s="49"/>
      <c r="J29" s="49"/>
      <c r="K29" s="49"/>
      <c r="L29" s="49"/>
      <c r="M29" s="49"/>
      <c r="N29" s="50">
        <f t="shared" si="1"/>
        <v>0</v>
      </c>
      <c r="O29" s="50"/>
      <c r="P29" s="51" t="str">
        <f t="shared" si="0"/>
        <v>need hired  trucks urgently</v>
      </c>
      <c r="Q29" s="61"/>
      <c r="R29" s="61"/>
    </row>
    <row r="30" spans="2:18" ht="18.75" customHeight="1" x14ac:dyDescent="0.3">
      <c r="B30" s="24"/>
      <c r="C30" s="24"/>
      <c r="D30" s="52"/>
      <c r="E30" s="47" t="s">
        <v>39</v>
      </c>
      <c r="F30" s="53"/>
      <c r="G30" s="48"/>
      <c r="H30" s="49"/>
      <c r="I30" s="49"/>
      <c r="J30" s="49"/>
      <c r="K30" s="49"/>
      <c r="L30" s="49"/>
      <c r="M30" s="49"/>
      <c r="N30" s="50">
        <f t="shared" si="1"/>
        <v>0</v>
      </c>
      <c r="O30" s="50"/>
      <c r="P30" s="51" t="str">
        <f t="shared" si="0"/>
        <v>need hired  trucks urgently</v>
      </c>
      <c r="Q30" s="61"/>
      <c r="R30" s="61"/>
    </row>
    <row r="31" spans="2:18" ht="18.75" customHeight="1" x14ac:dyDescent="0.3">
      <c r="B31" s="24"/>
      <c r="C31" s="24"/>
      <c r="D31" s="52"/>
      <c r="E31" s="47" t="s">
        <v>39</v>
      </c>
      <c r="F31" s="53"/>
      <c r="G31" s="48"/>
      <c r="H31" s="49"/>
      <c r="I31" s="49"/>
      <c r="J31" s="49"/>
      <c r="K31" s="49"/>
      <c r="L31" s="49"/>
      <c r="M31" s="49"/>
      <c r="N31" s="50">
        <f t="shared" si="1"/>
        <v>0</v>
      </c>
      <c r="O31" s="50"/>
      <c r="P31" s="51" t="str">
        <f t="shared" si="0"/>
        <v>need hired  trucks urgently</v>
      </c>
      <c r="Q31" s="61"/>
      <c r="R31" s="61"/>
    </row>
    <row r="32" spans="2:18" ht="18.75" customHeight="1" x14ac:dyDescent="0.3">
      <c r="B32" s="24"/>
      <c r="C32" s="24"/>
      <c r="D32" s="52"/>
      <c r="E32" s="47" t="s">
        <v>39</v>
      </c>
      <c r="F32" s="53"/>
      <c r="G32" s="48"/>
      <c r="H32" s="49"/>
      <c r="I32" s="49"/>
      <c r="J32" s="49"/>
      <c r="K32" s="49"/>
      <c r="L32" s="49"/>
      <c r="M32" s="49"/>
      <c r="N32" s="50">
        <f t="shared" si="1"/>
        <v>0</v>
      </c>
      <c r="O32" s="50"/>
      <c r="P32" s="51" t="str">
        <f t="shared" si="0"/>
        <v>need hired  trucks urgently</v>
      </c>
      <c r="Q32" s="61"/>
      <c r="R32" s="61"/>
    </row>
    <row r="33" spans="1:25" ht="18.75" customHeight="1" x14ac:dyDescent="0.3">
      <c r="B33" s="24"/>
      <c r="C33" s="24"/>
      <c r="D33" s="52"/>
      <c r="E33" s="47" t="s">
        <v>39</v>
      </c>
      <c r="F33" s="53"/>
      <c r="G33" s="48"/>
      <c r="H33" s="49"/>
      <c r="I33" s="49"/>
      <c r="J33" s="49"/>
      <c r="K33" s="49"/>
      <c r="L33" s="49"/>
      <c r="M33" s="49"/>
      <c r="N33" s="50">
        <f t="shared" si="1"/>
        <v>0</v>
      </c>
      <c r="O33" s="50"/>
      <c r="P33" s="51" t="str">
        <f t="shared" si="0"/>
        <v>need hired  trucks urgently</v>
      </c>
      <c r="Q33" s="61"/>
      <c r="R33" s="61"/>
    </row>
    <row r="34" spans="1:25" ht="18.75" customHeight="1" thickBot="1" x14ac:dyDescent="0.35">
      <c r="B34" s="24"/>
      <c r="C34" s="24"/>
      <c r="D34" s="52"/>
      <c r="E34" s="47" t="s">
        <v>39</v>
      </c>
      <c r="F34" s="53"/>
      <c r="G34" s="48"/>
      <c r="H34" s="49"/>
      <c r="I34" s="49"/>
      <c r="J34" s="49"/>
      <c r="K34" s="49"/>
      <c r="L34" s="49"/>
      <c r="M34" s="49"/>
      <c r="N34" s="50">
        <f t="shared" si="1"/>
        <v>0</v>
      </c>
      <c r="O34" s="50"/>
      <c r="P34" s="51" t="str">
        <f t="shared" si="0"/>
        <v>need hired  trucks urgently</v>
      </c>
      <c r="Q34" s="61"/>
      <c r="R34" s="61"/>
    </row>
    <row r="35" spans="1:25" ht="27" customHeight="1" thickTop="1" x14ac:dyDescent="0.2">
      <c r="B35" s="20"/>
      <c r="C35" s="21"/>
      <c r="D35" s="45"/>
      <c r="E35" s="45"/>
      <c r="F35" s="45"/>
      <c r="G35" s="45"/>
      <c r="H35" s="46" t="s">
        <v>23</v>
      </c>
      <c r="I35" s="46"/>
      <c r="J35" s="46"/>
      <c r="K35" s="46"/>
      <c r="L35" s="46"/>
      <c r="M35" s="46"/>
      <c r="N35" s="54">
        <f>SUM(N12:N34)</f>
        <v>265</v>
      </c>
      <c r="O35" s="54"/>
      <c r="P35" s="45"/>
      <c r="Q35" s="45"/>
      <c r="R35" s="45"/>
    </row>
    <row r="36" spans="1:25" ht="14.25" customHeight="1" x14ac:dyDescent="0.2"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35"/>
      <c r="O36" s="35"/>
      <c r="P36" s="26"/>
      <c r="Q36" s="26"/>
      <c r="R36" s="26"/>
      <c r="S36" s="26"/>
      <c r="T36" s="26"/>
      <c r="U36" s="26"/>
      <c r="V36" s="26"/>
      <c r="W36" s="26"/>
      <c r="X36" s="26"/>
      <c r="Y36" s="26"/>
    </row>
    <row r="37" spans="1:25" ht="14.25" customHeight="1" x14ac:dyDescent="0.25">
      <c r="S37"/>
      <c r="T37"/>
      <c r="U37"/>
      <c r="V37"/>
      <c r="W37"/>
    </row>
    <row r="38" spans="1:25" ht="14.25" customHeight="1" x14ac:dyDescent="0.3">
      <c r="A38" s="68" t="s">
        <v>24</v>
      </c>
      <c r="B38" s="69"/>
      <c r="C38" s="27"/>
      <c r="D38" s="27"/>
      <c r="E38" s="27"/>
      <c r="F38" s="27"/>
      <c r="G38" s="28"/>
      <c r="H38" s="27"/>
      <c r="I38" s="27"/>
      <c r="J38" s="27"/>
      <c r="K38" s="27"/>
      <c r="L38" s="27"/>
      <c r="M38" s="27"/>
      <c r="N38" s="27"/>
      <c r="O38" s="27"/>
      <c r="P38" s="29"/>
      <c r="Q38" s="62"/>
      <c r="R38" s="62"/>
      <c r="S38"/>
      <c r="T38"/>
      <c r="U38"/>
      <c r="V38"/>
      <c r="W38"/>
    </row>
    <row r="39" spans="1:25" ht="14.25" customHeight="1" x14ac:dyDescent="0.25">
      <c r="A39" s="31">
        <v>1</v>
      </c>
      <c r="B39" s="32"/>
      <c r="C39" s="32"/>
      <c r="D39" s="32"/>
      <c r="E39" s="32"/>
      <c r="F39" s="32"/>
      <c r="G39" s="33"/>
      <c r="H39" s="32"/>
      <c r="I39" s="32"/>
      <c r="J39" s="32"/>
      <c r="K39" s="32"/>
      <c r="L39" s="32"/>
      <c r="M39" s="32"/>
      <c r="N39" s="32"/>
      <c r="O39" s="32"/>
      <c r="P39" s="34"/>
      <c r="Q39" s="63"/>
      <c r="R39" s="63"/>
      <c r="S39"/>
      <c r="T39"/>
      <c r="U39"/>
      <c r="V39"/>
      <c r="W39"/>
    </row>
    <row r="40" spans="1:25" ht="14.25" customHeight="1" x14ac:dyDescent="0.25">
      <c r="A40" s="31">
        <v>2</v>
      </c>
      <c r="B40" s="32"/>
      <c r="C40" s="32"/>
      <c r="D40" s="32"/>
      <c r="E40" s="32"/>
      <c r="F40" s="32"/>
      <c r="G40" s="33"/>
      <c r="H40" s="32"/>
      <c r="I40" s="32"/>
      <c r="J40" s="32"/>
      <c r="K40" s="32"/>
      <c r="L40" s="32"/>
      <c r="M40" s="32"/>
      <c r="N40" s="32"/>
      <c r="O40" s="32"/>
      <c r="P40" s="34"/>
      <c r="Q40" s="63"/>
      <c r="R40" s="63"/>
      <c r="S40"/>
      <c r="T40"/>
      <c r="U40"/>
      <c r="V40"/>
      <c r="W40"/>
    </row>
    <row r="41" spans="1:25" ht="14.25" customHeight="1" x14ac:dyDescent="0.25">
      <c r="A41" s="31">
        <v>3</v>
      </c>
      <c r="B41" s="32"/>
      <c r="C41" s="32"/>
      <c r="D41" s="32"/>
      <c r="E41" s="32"/>
      <c r="F41" s="32"/>
      <c r="G41" s="33"/>
      <c r="H41" s="32"/>
      <c r="I41" s="32"/>
      <c r="J41" s="32"/>
      <c r="K41" s="32"/>
      <c r="L41" s="32"/>
      <c r="M41" s="32"/>
      <c r="N41" s="32"/>
      <c r="O41" s="32"/>
      <c r="P41" s="34"/>
      <c r="Q41" s="63"/>
      <c r="R41" s="63"/>
      <c r="S41"/>
      <c r="T41"/>
      <c r="U41"/>
      <c r="V41"/>
      <c r="W41"/>
    </row>
    <row r="42" spans="1:25" ht="14.25" customHeight="1" x14ac:dyDescent="0.25">
      <c r="A42" s="26"/>
      <c r="B42" s="26"/>
      <c r="C42" s="26"/>
      <c r="D42" s="26"/>
      <c r="E42" s="26"/>
      <c r="F42" s="26"/>
      <c r="G42" s="35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/>
      <c r="T42"/>
      <c r="U42"/>
      <c r="V42"/>
      <c r="W42"/>
    </row>
    <row r="43" spans="1:25" ht="14.25" customHeight="1" x14ac:dyDescent="0.25">
      <c r="A43" s="30"/>
      <c r="B43" s="30"/>
      <c r="C43"/>
      <c r="D43" s="30"/>
      <c r="E43" s="30"/>
      <c r="F43" s="30"/>
      <c r="S43" s="30"/>
      <c r="T43" s="30"/>
      <c r="U43" s="30"/>
      <c r="V43" s="30"/>
      <c r="W43" s="30"/>
    </row>
    <row r="44" spans="1:25" ht="14.25" customHeight="1" x14ac:dyDescent="0.2">
      <c r="A44" s="70" t="s">
        <v>25</v>
      </c>
      <c r="B44" s="70"/>
      <c r="D44" s="37" t="s">
        <v>26</v>
      </c>
      <c r="E44" s="37"/>
      <c r="F44" s="36"/>
      <c r="H44" s="70" t="s">
        <v>27</v>
      </c>
      <c r="I44" s="70"/>
      <c r="J44" s="70"/>
      <c r="K44" s="70"/>
      <c r="L44" s="70"/>
      <c r="M44" s="70"/>
      <c r="N44" s="70"/>
      <c r="O44" s="70"/>
      <c r="P44" s="70"/>
      <c r="Q44" s="64"/>
      <c r="R44" s="64"/>
      <c r="S44" s="30"/>
      <c r="W44" s="30"/>
    </row>
    <row r="45" spans="1:25" ht="14.25" customHeight="1" x14ac:dyDescent="0.25">
      <c r="A45" s="26"/>
      <c r="B45" s="26"/>
      <c r="C45" s="26"/>
      <c r="D45"/>
      <c r="E45"/>
      <c r="F45"/>
      <c r="G45"/>
      <c r="H45"/>
      <c r="I45"/>
      <c r="J45"/>
      <c r="K45"/>
      <c r="L45"/>
      <c r="M45"/>
      <c r="N45" s="26"/>
      <c r="O45" s="26"/>
      <c r="P45" s="26"/>
      <c r="Q45" s="26"/>
      <c r="R45" s="26"/>
      <c r="S45" s="26"/>
      <c r="T45" s="26"/>
      <c r="U45" s="26"/>
      <c r="V45" s="26"/>
      <c r="W45" s="26"/>
    </row>
    <row r="47" spans="1:25" ht="15" x14ac:dyDescent="0.25">
      <c r="C47" s="30"/>
      <c r="F47"/>
      <c r="G47"/>
      <c r="H47"/>
      <c r="I47"/>
      <c r="J47"/>
      <c r="K47"/>
      <c r="L47"/>
      <c r="M47"/>
      <c r="N47"/>
      <c r="O47"/>
      <c r="P47"/>
      <c r="Q47"/>
      <c r="R47"/>
    </row>
    <row r="48" spans="1:25" ht="15" x14ac:dyDescent="0.25">
      <c r="F48"/>
      <c r="G48"/>
      <c r="H48"/>
      <c r="I48"/>
      <c r="J48"/>
      <c r="K48"/>
      <c r="L48"/>
      <c r="M48"/>
      <c r="N48"/>
      <c r="O48"/>
      <c r="P48"/>
      <c r="Q48"/>
      <c r="R48"/>
    </row>
    <row r="49" spans="6:18" ht="15" x14ac:dyDescent="0.25">
      <c r="F49"/>
      <c r="G49"/>
      <c r="H49"/>
      <c r="I49"/>
      <c r="J49"/>
      <c r="K49"/>
      <c r="L49"/>
      <c r="M49"/>
      <c r="N49"/>
      <c r="O49"/>
      <c r="P49"/>
      <c r="Q49"/>
      <c r="R49"/>
    </row>
    <row r="50" spans="6:18" ht="15" x14ac:dyDescent="0.25">
      <c r="F50"/>
      <c r="G50"/>
      <c r="H50"/>
      <c r="I50"/>
      <c r="J50"/>
      <c r="K50"/>
      <c r="L50"/>
      <c r="M50"/>
      <c r="N50"/>
      <c r="O50"/>
      <c r="P50"/>
      <c r="Q50"/>
      <c r="R50"/>
    </row>
  </sheetData>
  <mergeCells count="5">
    <mergeCell ref="B2:C2"/>
    <mergeCell ref="D2:P2"/>
    <mergeCell ref="A38:B38"/>
    <mergeCell ref="A44:B44"/>
    <mergeCell ref="H44:P44"/>
  </mergeCells>
  <conditionalFormatting sqref="P13:R34">
    <cfRule type="cellIs" dxfId="0" priority="1" operator="equal">
      <formula>"need hired  trucks urgently"</formula>
    </cfRule>
  </conditionalFormatting>
  <dataValidations count="2">
    <dataValidation type="list" allowBlank="1" showInputMessage="1" showErrorMessage="1" sqref="D13:D34">
      <formula1>$D$4:$D$8</formula1>
    </dataValidation>
    <dataValidation type="list" allowBlank="1" showInputMessage="1" showErrorMessage="1" sqref="E13:E34">
      <formula1>"A,B"</formula1>
    </dataValidation>
  </dataValidations>
  <pageMargins left="0.5" right="0.5" top="0.5" bottom="0.5" header="0.25" footer="0.25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B3" sqref="B3"/>
    </sheetView>
  </sheetViews>
  <sheetFormatPr defaultRowHeight="15" x14ac:dyDescent="0.25"/>
  <sheetData>
    <row r="1" spans="1:3" x14ac:dyDescent="0.25">
      <c r="A1" s="38"/>
      <c r="C1">
        <v>10</v>
      </c>
    </row>
    <row r="3" spans="1:3" x14ac:dyDescent="0.25">
      <c r="A3">
        <v>5</v>
      </c>
      <c r="B3">
        <f>10-5</f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Company>Vertex42 LLC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Travel Budget Worksheet</dc:title>
  <dc:creator>Vertex42.com</dc:creator>
  <dc:description>(c) 2014 Vertex42 LLC. All Rights Reserved.</dc:description>
  <cp:lastModifiedBy>osama</cp:lastModifiedBy>
  <cp:lastPrinted>2014-05-27T16:44:08Z</cp:lastPrinted>
  <dcterms:created xsi:type="dcterms:W3CDTF">2013-07-16T19:32:53Z</dcterms:created>
  <dcterms:modified xsi:type="dcterms:W3CDTF">2016-08-28T12:44:13Z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lpwstr>1.0.0</vt:lpwstr>
  </property>
  <property fmtid="{D5CDD505-2E9C-101B-9397-08002B2CF9AE}" pid="3" name="Copyright">
    <vt:lpwstr>2014 Vertex42 LLC</vt:lpwstr>
  </property>
  <property fmtid="{D5CDD505-2E9C-101B-9397-08002B2CF9AE}" pid="4" name="Source">
    <vt:lpwstr>http://www.vertex42.com/ExcelTemplates/travel-budget-worksheet.html</vt:lpwstr>
  </property>
</Properties>
</file>