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0" windowHeight="7530" tabRatio="892" firstSheet="1" activeTab="1"/>
  </bookViews>
  <sheets>
    <sheet name="Sheet22" sheetId="23" r:id="rId1"/>
    <sheet name="Sheet12" sheetId="13" r:id="rId2"/>
  </sheets>
  <definedNames>
    <definedName name="_xlnm.Print_Area" localSheetId="1">Sheet12!$A$4:$I$111</definedName>
    <definedName name="_xlnm.Print_Area" localSheetId="0">Sheet22!$A$1:$E$45</definedName>
    <definedName name="_xlnm.Print_Titles" localSheetId="1">Sheet12!$8:$23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3" l="1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24" i="13"/>
  <c r="H25" i="13"/>
  <c r="D28" i="23" l="1"/>
  <c r="I109" i="13" l="1"/>
  <c r="G107" i="13"/>
  <c r="G105" i="13"/>
  <c r="G101" i="13"/>
  <c r="G99" i="13"/>
  <c r="I97" i="13"/>
  <c r="G95" i="13"/>
  <c r="E35" i="23" l="1"/>
  <c r="I89" i="13" l="1"/>
  <c r="G87" i="13"/>
  <c r="D33" i="23" l="1"/>
  <c r="E33" i="23" s="1"/>
  <c r="I53" i="13" l="1"/>
  <c r="D32" i="23" l="1"/>
  <c r="E32" i="23" s="1"/>
  <c r="B34" i="23"/>
  <c r="B33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D15" i="23" l="1"/>
  <c r="E15" i="23" s="1"/>
  <c r="D20" i="23" l="1"/>
  <c r="E20" i="23" s="1"/>
  <c r="D24" i="23"/>
  <c r="E24" i="23" s="1"/>
  <c r="D22" i="23"/>
  <c r="E22" i="23" s="1"/>
  <c r="D17" i="23"/>
  <c r="E17" i="23" s="1"/>
  <c r="D16" i="23"/>
  <c r="E16" i="23" s="1"/>
  <c r="D14" i="23"/>
  <c r="E14" i="23" s="1"/>
  <c r="D13" i="23"/>
  <c r="E13" i="23" s="1"/>
  <c r="D23" i="23"/>
  <c r="E23" i="23" s="1"/>
  <c r="D21" i="23"/>
  <c r="E21" i="23" s="1"/>
  <c r="D19" i="23"/>
  <c r="E19" i="23" s="1"/>
  <c r="D18" i="23"/>
  <c r="E18" i="23" s="1"/>
  <c r="L12" i="23" l="1"/>
  <c r="E28" i="23" l="1"/>
  <c r="D25" i="23" l="1"/>
  <c r="E25" i="23" s="1"/>
  <c r="J22" i="13"/>
  <c r="F111" i="13" l="1"/>
  <c r="D34" i="23"/>
  <c r="E34" i="23" s="1"/>
  <c r="D29" i="23"/>
  <c r="E29" i="23" s="1"/>
  <c r="K11" i="13"/>
  <c r="K20" i="13"/>
  <c r="D30" i="23" l="1"/>
  <c r="E30" i="23" s="1"/>
  <c r="D31" i="23"/>
  <c r="K9" i="13"/>
  <c r="D27" i="23"/>
  <c r="D26" i="23" l="1"/>
  <c r="E26" i="23" s="1"/>
  <c r="E31" i="23"/>
  <c r="G21" i="23"/>
  <c r="E27" i="23"/>
  <c r="D11" i="23" l="1"/>
  <c r="E11" i="23" s="1"/>
  <c r="D12" i="23"/>
  <c r="E12" i="23" s="1"/>
  <c r="C36" i="23" l="1"/>
  <c r="F11" i="23"/>
  <c r="F12" i="23" s="1"/>
  <c r="G11" i="23" s="1"/>
  <c r="G12" i="23" s="1"/>
  <c r="C37" i="23" l="1"/>
  <c r="C38" i="23" s="1"/>
  <c r="C40" i="23" s="1"/>
  <c r="I11" i="23"/>
  <c r="K10" i="23" s="1"/>
</calcChain>
</file>

<file path=xl/sharedStrings.xml><?xml version="1.0" encoding="utf-8"?>
<sst xmlns="http://schemas.openxmlformats.org/spreadsheetml/2006/main" count="224" uniqueCount="134">
  <si>
    <t>عدد</t>
  </si>
  <si>
    <t>4.7.1</t>
  </si>
  <si>
    <t>6.4.3</t>
  </si>
  <si>
    <t>خزانة عمل مدمجه</t>
  </si>
  <si>
    <t>6.4.4</t>
  </si>
  <si>
    <t>Built-In Casework</t>
  </si>
  <si>
    <t>6.4.4.1</t>
  </si>
  <si>
    <t>6.4.4.2</t>
  </si>
  <si>
    <t>6.4.4.3</t>
  </si>
  <si>
    <t>6.4.4.4</t>
  </si>
  <si>
    <t>6.4.4.5</t>
  </si>
  <si>
    <t>6.4.4.6</t>
  </si>
  <si>
    <t>6.4.4.7</t>
  </si>
  <si>
    <t>6.4.4.8</t>
  </si>
  <si>
    <t>6.4.4.9</t>
  </si>
  <si>
    <t>فتحة تفتيش للصرف الصحي نوع أ خرسانة صب الموقع  شاملة أغطية وإطارات من الحديد الزهر مع الدرج والأعمال الأخرى حسب المخطط</t>
  </si>
  <si>
    <t>Sewer Manhole, Type A, cast-in-place concrete, including cast iron cover and frame, and all civil works related thereto (Dwg 0-00-XP-01)</t>
  </si>
  <si>
    <t>رقم</t>
  </si>
  <si>
    <t>أرقام المباني TS-A</t>
  </si>
  <si>
    <t>TS-A, Building Numbers</t>
  </si>
  <si>
    <t>مستلزمات الحمامات</t>
  </si>
  <si>
    <t>6.4.1</t>
  </si>
  <si>
    <t>Toilet Accessories</t>
  </si>
  <si>
    <t xml:space="preserve">(TA 11 ) ، طبق صابون </t>
  </si>
  <si>
    <t>6.4.1.2</t>
  </si>
  <si>
    <t xml:space="preserve">TA 11,  Soap Dish, ( Ceramic ) </t>
  </si>
  <si>
    <t>( TA20 ) ، علاق معاطف ، حديد لا يصدأ</t>
  </si>
  <si>
    <t>6.4.1.3</t>
  </si>
  <si>
    <t>TA 20,  Robe Hook, S/S</t>
  </si>
  <si>
    <t xml:space="preserve">( TA25 ) ،  قضيب حامل منشفة </t>
  </si>
  <si>
    <t>6.4.1.4</t>
  </si>
  <si>
    <t xml:space="preserve"> TA25,  Towel Bar Holder, S/S</t>
  </si>
  <si>
    <t>( TA26 ) ، قضيب ستارة حمام</t>
  </si>
  <si>
    <t>6.4.1.5</t>
  </si>
  <si>
    <t xml:space="preserve"> TA 26,  Shower Curtain &amp; Rod</t>
  </si>
  <si>
    <t>( TA 32 ) ، موزع مناديل ورق</t>
  </si>
  <si>
    <t>6.4.1.6</t>
  </si>
  <si>
    <t>TA 32,  Paper Towel Dispenser, Ceramic</t>
  </si>
  <si>
    <t>اللافتات الداخلية</t>
  </si>
  <si>
    <t>Interior Signage</t>
  </si>
  <si>
    <t>6.4.3.10</t>
  </si>
  <si>
    <t>PS-F, Janitor Room</t>
  </si>
  <si>
    <t>مرمى النفايات PS-E</t>
  </si>
  <si>
    <t>6.4.3.11</t>
  </si>
  <si>
    <t>PS-E, Garbage Chute</t>
  </si>
  <si>
    <t xml:space="preserve">TS-D غرفة الأعمال الكهربائية والاتصالات </t>
  </si>
  <si>
    <t>6.4.3.12</t>
  </si>
  <si>
    <t>TS-D, Electrical Room and Communication Room</t>
  </si>
  <si>
    <t>( BC 1.9 ) ،  خزانة أرضية بطول 1900 ملم</t>
  </si>
  <si>
    <t xml:space="preserve">  BC 1.9,  Base Cabinet, 1900 mm long</t>
  </si>
  <si>
    <t>( BC 2.37 ) ،  خزانة أرضية بطول 2370 ملم</t>
  </si>
  <si>
    <t xml:space="preserve">  BC 2.37,  Base Cabinet, 2370 mm long</t>
  </si>
  <si>
    <t>( BC 3.73 ) ،  خزانة أرضية بطول 3730 ملم</t>
  </si>
  <si>
    <t xml:space="preserve">  BC 3.73,  Base Cabinet, 3730 mm long</t>
  </si>
  <si>
    <t xml:space="preserve">( OC3.47 ) ،  خزانة علوية بطول 3470 ملم  </t>
  </si>
  <si>
    <t xml:space="preserve"> OC 3.47,  Overhead Cabinet, 3470 mm long</t>
  </si>
  <si>
    <t xml:space="preserve">( OC 4.18 ) ،  خزانة علوية بطول 4180 ملم  </t>
  </si>
  <si>
    <t xml:space="preserve"> OC 4.18,  Overhead Cabinet, 4180 mm long</t>
  </si>
  <si>
    <t>(CL 1.9) دولاب داخل الجدران ملم1900</t>
  </si>
  <si>
    <t>CL 1.9,  Closet, Built-In,L 1900 mm @ bedroom</t>
  </si>
  <si>
    <t>(CL 2.85) دولاب داخل الجدران ملم2850</t>
  </si>
  <si>
    <t>CL 2.85,  Closet, Built-In, L 2850 mm @ bedroom</t>
  </si>
  <si>
    <t>(CL 3.80) دولاب داخل الجدران  ملم3800</t>
  </si>
  <si>
    <t xml:space="preserve"> CL 3.8,  Closet, Built-In, L 3800 mm @ bedroom</t>
  </si>
  <si>
    <t>(CL 1.5) دولاب داخل الجدران  ملم1500</t>
  </si>
  <si>
    <t xml:space="preserve"> CL 1.5,  Closet, Built-In, L 1500 mm @ laundry</t>
  </si>
  <si>
    <t>(CL 1.80) دولاب داخل الجدران  ملم1800</t>
  </si>
  <si>
    <t>6.4.4.10</t>
  </si>
  <si>
    <t xml:space="preserve"> CL 1.8,  Closet, Built-In, L 1800 mm @ laundry</t>
  </si>
  <si>
    <t>10.5.4.1</t>
  </si>
  <si>
    <t xml:space="preserve">مرمى للنفايات بقطر 710 ملم وارتفاع 17600ملم شاملاً أبواب السحب  مع وصلة بفيوز وكافة المستلزمات وحاوية مع عجلات معدنية </t>
  </si>
  <si>
    <t>9.1.1</t>
  </si>
  <si>
    <t>Garbage Chute, 710 mm diameter x 17600 mm high, including intake doors, fusible link, attachment accessories , and steel wheeled garbage container</t>
  </si>
  <si>
    <t xml:space="preserve"> الجدول (1)( موقع 4، الجزء 3) شقق الأفراد (5-01) </t>
  </si>
  <si>
    <t>فتحات تفتيش الصرف الصحي وأغطيتها</t>
  </si>
  <si>
    <t>10.5.4</t>
  </si>
  <si>
    <t>Sewer Manholes &amp; Covers</t>
  </si>
  <si>
    <t>مروحة شفط (4) ،  إنسياب الهواء 0,170 م3/ث وضغط ساكن 50 باسكال تركيب داخلي بفتحة المدخنة وتشمل فتحة الشفط (عند موقد الطبخ)  سقف سحب الهواء والمجاري وجميع الملحقات</t>
  </si>
  <si>
    <t>11.1.1.4</t>
  </si>
  <si>
    <t>EF - (4),  air flow = 0.170 cms @ 50 pascals static pressure, in-line mounted @ cooking range exhaust hood, including ductworks thru roof and all other appurtenances</t>
  </si>
  <si>
    <t>م</t>
  </si>
  <si>
    <t xml:space="preserve">اسم البند و موقعه </t>
  </si>
  <si>
    <t xml:space="preserve">    المملكة العربية السعودية</t>
  </si>
  <si>
    <t>أسم المشروع :  إسكان القوات الجوية بخميس مشيط</t>
  </si>
  <si>
    <t xml:space="preserve">            وزارة الدفاع</t>
  </si>
  <si>
    <t>أسم المقاول : شركة جودت للمقاولات</t>
  </si>
  <si>
    <t>الإدارة العامة للأشغال العسكرية</t>
  </si>
  <si>
    <t>رقم العقد : 434/36/3</t>
  </si>
  <si>
    <t>إدارة الإشراف على تنفيذ المنشآت</t>
  </si>
  <si>
    <t>قيمة العقد : 309.748.041/31  ريال</t>
  </si>
  <si>
    <t>فرع الأشغال العسكرية بالمنطقة الجنوبية</t>
  </si>
  <si>
    <t>المنطقة : الجنوبية</t>
  </si>
  <si>
    <t xml:space="preserve">رقم المشروع : 1 / 4 / 554  </t>
  </si>
  <si>
    <t>أسم المشروع : إسكان القوات الجوية بخميس مشيط - المنطقة الجنوبية</t>
  </si>
  <si>
    <t>البند</t>
  </si>
  <si>
    <t>الوصــف</t>
  </si>
  <si>
    <t>الوحده</t>
  </si>
  <si>
    <t xml:space="preserve">السعر الإفرادي </t>
  </si>
  <si>
    <t>الكمية المنجزة</t>
  </si>
  <si>
    <t xml:space="preserve">المتبقى من قيمة العقد </t>
  </si>
  <si>
    <t>نسبة التخفيض 8.7%</t>
  </si>
  <si>
    <t xml:space="preserve">السعر الإجمالي </t>
  </si>
  <si>
    <t>مندوب المقاول</t>
  </si>
  <si>
    <t xml:space="preserve">الكمية المتبقية </t>
  </si>
  <si>
    <t xml:space="preserve">  الجدول (1)( موقع 4، الجزء 4) شقق الأفراد (5-01) </t>
  </si>
  <si>
    <t>قيمة البنود المحذوفه بعد التخفيض</t>
  </si>
  <si>
    <t>إجمالى البنود المخفضه</t>
  </si>
  <si>
    <t>نسبة البنود المخفضة</t>
  </si>
  <si>
    <t>6.2.2</t>
  </si>
  <si>
    <t>6.2.2.1</t>
  </si>
  <si>
    <t>باب خشبي مجلد</t>
  </si>
  <si>
    <t>Flush Wood Door</t>
  </si>
  <si>
    <t>نوع D ثابت ,  مع فتحة 700 ملم × 2100 ملم</t>
  </si>
  <si>
    <t>Type D, 700 mm x 2100 mm, with louver</t>
  </si>
  <si>
    <t xml:space="preserve">فتحة  تنظيف أرضية ، حديد زهر </t>
  </si>
  <si>
    <t>10.3.4</t>
  </si>
  <si>
    <t>Floor Cleanouts, Cast Iron</t>
  </si>
  <si>
    <t>قطر 110 ملم</t>
  </si>
  <si>
    <t>10.3.4.1</t>
  </si>
  <si>
    <t>110 mm diameter</t>
  </si>
  <si>
    <t>محبس بشكل (P) ، (بي في سي)</t>
  </si>
  <si>
    <t>10.3.3</t>
  </si>
  <si>
    <t>P Traps, PVC</t>
  </si>
  <si>
    <t>قطر 63 ملم</t>
  </si>
  <si>
    <t>10.3.3.1</t>
  </si>
  <si>
    <t>63 mm diameter</t>
  </si>
  <si>
    <t>إجمالى البنود المخفضة</t>
  </si>
  <si>
    <t xml:space="preserve">الجدول (2)( موقع 4، الجزء 6)  مسجد لعدد400 مصلي ) 3-03) </t>
  </si>
  <si>
    <t>عدد الوحدات</t>
  </si>
  <si>
    <t>إجمالى الكمية المحذوفة</t>
  </si>
  <si>
    <t>الكمية المحذوفة</t>
  </si>
  <si>
    <t xml:space="preserve">الكمية حسب العقد  </t>
  </si>
  <si>
    <t>المهندس / إبراهيم محمد علي مبروك</t>
  </si>
  <si>
    <t>شركة جودت للمقاولات المحدودة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</si>
</sst>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0####"/>
    <numFmt numFmtId="166" formatCode="[$-1000000]00000"/>
  </numFmts>
  <fonts count="44"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1"/>
      <name val="Times New Roman"/>
      <family val="1"/>
      <charset val="178"/>
    </font>
    <font>
      <sz val="14"/>
      <name val="Traditional Arabic"/>
      <family val="1"/>
    </font>
    <font>
      <sz val="16"/>
      <name val="Akhbar MT"/>
      <charset val="178"/>
    </font>
    <font>
      <sz val="11"/>
      <name val="Times New Roman"/>
      <family val="1"/>
    </font>
    <font>
      <sz val="11"/>
      <color theme="1"/>
      <name val="Calibri"/>
      <family val="2"/>
      <charset val="178"/>
      <scheme val="minor"/>
    </font>
    <font>
      <sz val="13"/>
      <name val="Arabic Transparent"/>
      <charset val="178"/>
    </font>
    <font>
      <b/>
      <sz val="14"/>
      <color theme="1"/>
      <name val="Traditional Arabic"/>
      <family val="1"/>
    </font>
    <font>
      <b/>
      <sz val="13"/>
      <name val="Arabic Transparent"/>
      <charset val="178"/>
    </font>
    <font>
      <sz val="12"/>
      <name val="Calibri Light"/>
      <family val="1"/>
      <scheme val="maj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name val="Times New Roman"/>
      <family val="1"/>
      <charset val="178"/>
    </font>
    <font>
      <sz val="16"/>
      <name val="Times New Roman"/>
      <family val="1"/>
      <charset val="178"/>
    </font>
    <font>
      <sz val="10"/>
      <color indexed="8"/>
      <name val="MS Sans Serif"/>
      <family val="2"/>
      <charset val="178"/>
    </font>
    <font>
      <b/>
      <sz val="10"/>
      <color indexed="8"/>
      <name val="MS Sans Serif"/>
      <family val="2"/>
      <charset val="178"/>
    </font>
    <font>
      <sz val="11"/>
      <color indexed="8"/>
      <name val="Times New Roman"/>
      <family val="1"/>
    </font>
    <font>
      <b/>
      <sz val="24"/>
      <name val="Traditional Arabic"/>
      <family val="1"/>
    </font>
    <font>
      <b/>
      <sz val="22"/>
      <name val="Traditional Arabic"/>
      <family val="1"/>
      <charset val="178"/>
    </font>
    <font>
      <b/>
      <u/>
      <sz val="22"/>
      <name val="Traditional Arabic"/>
      <family val="1"/>
      <charset val="178"/>
    </font>
    <font>
      <b/>
      <sz val="22"/>
      <name val="Times New Roman"/>
      <family val="1"/>
      <charset val="178"/>
    </font>
    <font>
      <b/>
      <sz val="26"/>
      <name val="Traditional Arabic"/>
      <family val="1"/>
      <charset val="178"/>
    </font>
    <font>
      <sz val="26"/>
      <name val="MS Sans Serif"/>
      <family val="2"/>
      <charset val="178"/>
    </font>
    <font>
      <b/>
      <sz val="36"/>
      <color theme="1"/>
      <name val="Calibri"/>
      <family val="2"/>
      <scheme val="minor"/>
    </font>
    <font>
      <sz val="20"/>
      <color theme="1"/>
      <name val="Calibri"/>
      <family val="2"/>
      <charset val="178"/>
      <scheme val="minor"/>
    </font>
    <font>
      <sz val="28"/>
      <name val="Times New Roman"/>
      <family val="1"/>
      <charset val="178"/>
    </font>
    <font>
      <sz val="28"/>
      <name val="Times New Roman"/>
      <family val="1"/>
    </font>
    <font>
      <sz val="28"/>
      <color indexed="8"/>
      <name val="Times New Roman"/>
      <family val="1"/>
      <charset val="178"/>
    </font>
    <font>
      <sz val="28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8"/>
      <name val="Times New Roman"/>
      <family val="1"/>
      <charset val="178"/>
    </font>
    <font>
      <b/>
      <sz val="18"/>
      <name val="MS Sans Serif"/>
      <family val="2"/>
      <charset val="178"/>
    </font>
    <font>
      <b/>
      <sz val="18"/>
      <color indexed="8"/>
      <name val="MS Sans Serif"/>
      <family val="2"/>
      <charset val="178"/>
    </font>
    <font>
      <sz val="18"/>
      <color theme="1"/>
      <name val="Calibri"/>
      <family val="2"/>
      <charset val="178"/>
      <scheme val="minor"/>
    </font>
    <font>
      <b/>
      <sz val="12"/>
      <name val="MS Sans Serif"/>
      <family val="2"/>
      <charset val="178"/>
    </font>
    <font>
      <b/>
      <sz val="12"/>
      <name val="Akhbar MT"/>
      <charset val="178"/>
    </font>
    <font>
      <b/>
      <sz val="12"/>
      <name val="Traditional Arabic"/>
      <family val="1"/>
      <charset val="178"/>
    </font>
    <font>
      <b/>
      <sz val="20"/>
      <name val="Traditional Arabic"/>
      <family val="1"/>
    </font>
    <font>
      <b/>
      <sz val="12"/>
      <name val="Calibri Light"/>
      <family val="1"/>
      <charset val="178"/>
      <scheme val="major"/>
    </font>
    <font>
      <b/>
      <sz val="48"/>
      <color theme="1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4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63377788628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9" fillId="0" borderId="0" applyNumberFormat="0" applyAlignment="0">
      <alignment horizontal="center" vertical="center"/>
    </xf>
  </cellStyleXfs>
  <cellXfs count="141">
    <xf numFmtId="0" fontId="0" fillId="0" borderId="0" xfId="0"/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0" fillId="0" borderId="0" xfId="1" applyFont="1"/>
    <xf numFmtId="0" fontId="1" fillId="0" borderId="2" xfId="0" quotePrefix="1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center" readingOrder="2"/>
    </xf>
    <xf numFmtId="2" fontId="10" fillId="0" borderId="3" xfId="0" applyNumberFormat="1" applyFont="1" applyFill="1" applyBorder="1" applyAlignment="1">
      <alignment horizontal="center" vertical="center" readingOrder="2"/>
    </xf>
    <xf numFmtId="0" fontId="1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/>
    </xf>
    <xf numFmtId="0" fontId="1" fillId="0" borderId="3" xfId="0" quotePrefix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 readingOrder="2"/>
    </xf>
    <xf numFmtId="0" fontId="1" fillId="0" borderId="9" xfId="0" quotePrefix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7" xfId="0" quotePrefix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1" xfId="0" quotePrefix="1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center" wrapText="1" readingOrder="2"/>
    </xf>
    <xf numFmtId="0" fontId="10" fillId="0" borderId="4" xfId="0" quotePrefix="1" applyNumberFormat="1" applyFont="1" applyFill="1" applyBorder="1" applyAlignment="1">
      <alignment horizontal="center" vertical="center" readingOrder="2"/>
    </xf>
    <xf numFmtId="2" fontId="10" fillId="0" borderId="4" xfId="0" quotePrefix="1" applyNumberFormat="1" applyFont="1" applyFill="1" applyBorder="1" applyAlignment="1">
      <alignment horizontal="center" vertical="center" readingOrder="2"/>
    </xf>
    <xf numFmtId="2" fontId="10" fillId="0" borderId="3" xfId="0" applyNumberFormat="1" applyFont="1" applyFill="1" applyBorder="1" applyAlignment="1">
      <alignment horizontal="center" vertical="center" wrapText="1" readingOrder="2"/>
    </xf>
    <xf numFmtId="0" fontId="10" fillId="0" borderId="6" xfId="0" quotePrefix="1" applyNumberFormat="1" applyFont="1" applyFill="1" applyBorder="1" applyAlignment="1">
      <alignment horizontal="center" vertical="center" wrapText="1" readingOrder="2"/>
    </xf>
    <xf numFmtId="2" fontId="10" fillId="0" borderId="6" xfId="0" quotePrefix="1" applyNumberFormat="1" applyFont="1" applyFill="1" applyBorder="1" applyAlignment="1">
      <alignment horizontal="center" vertical="center" wrapText="1" readingOrder="2"/>
    </xf>
    <xf numFmtId="0" fontId="10" fillId="0" borderId="8" xfId="0" quotePrefix="1" applyNumberFormat="1" applyFont="1" applyFill="1" applyBorder="1" applyAlignment="1">
      <alignment horizontal="center" vertical="center" wrapText="1"/>
    </xf>
    <xf numFmtId="2" fontId="10" fillId="0" borderId="8" xfId="0" quotePrefix="1" applyNumberFormat="1" applyFont="1" applyFill="1" applyBorder="1" applyAlignment="1">
      <alignment horizontal="center" vertical="center" wrapText="1"/>
    </xf>
    <xf numFmtId="0" fontId="10" fillId="0" borderId="6" xfId="0" quotePrefix="1" applyNumberFormat="1" applyFont="1" applyFill="1" applyBorder="1" applyAlignment="1">
      <alignment horizontal="center" vertical="center" readingOrder="2"/>
    </xf>
    <xf numFmtId="2" fontId="10" fillId="0" borderId="6" xfId="0" quotePrefix="1" applyNumberFormat="1" applyFont="1" applyFill="1" applyBorder="1" applyAlignment="1">
      <alignment horizontal="center" vertical="center" readingOrder="2"/>
    </xf>
    <xf numFmtId="0" fontId="1" fillId="0" borderId="12" xfId="0" quotePrefix="1" applyFont="1" applyFill="1" applyBorder="1" applyAlignment="1">
      <alignment horizontal="center" vertical="top" wrapText="1"/>
    </xf>
    <xf numFmtId="0" fontId="10" fillId="0" borderId="4" xfId="0" quotePrefix="1" applyNumberFormat="1" applyFont="1" applyFill="1" applyBorder="1" applyAlignment="1">
      <alignment horizontal="center" vertical="center" wrapText="1"/>
    </xf>
    <xf numFmtId="2" fontId="10" fillId="0" borderId="4" xfId="0" quotePrefix="1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8" xfId="0" quotePrefix="1" applyNumberFormat="1" applyFont="1" applyFill="1" applyBorder="1" applyAlignment="1">
      <alignment horizontal="center" vertical="center" readingOrder="2"/>
    </xf>
    <xf numFmtId="2" fontId="10" fillId="0" borderId="8" xfId="0" quotePrefix="1" applyNumberFormat="1" applyFont="1" applyFill="1" applyBorder="1" applyAlignment="1">
      <alignment horizontal="center" vertical="center" readingOrder="2"/>
    </xf>
    <xf numFmtId="164" fontId="0" fillId="0" borderId="0" xfId="0" applyNumberFormat="1"/>
    <xf numFmtId="2" fontId="1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1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2" fillId="0" borderId="0" xfId="0" applyFont="1" applyFill="1" applyBorder="1" applyAlignment="1">
      <alignment horizontal="right" vertical="center" readingOrder="2"/>
    </xf>
    <xf numFmtId="0" fontId="2" fillId="0" borderId="0" xfId="0" applyFont="1" applyFill="1" applyAlignment="1">
      <alignment readingOrder="2"/>
    </xf>
    <xf numFmtId="0" fontId="5" fillId="0" borderId="0" xfId="0" applyFont="1" applyFill="1"/>
    <xf numFmtId="0" fontId="15" fillId="0" borderId="0" xfId="0" applyFont="1" applyFill="1"/>
    <xf numFmtId="0" fontId="16" fillId="0" borderId="0" xfId="0" applyFont="1" applyFill="1" applyAlignment="1">
      <alignment horizontal="left" vertical="center" readingOrder="1"/>
    </xf>
    <xf numFmtId="0" fontId="17" fillId="0" borderId="0" xfId="0" applyFont="1" applyFill="1"/>
    <xf numFmtId="0" fontId="18" fillId="0" borderId="0" xfId="0" applyFont="1" applyBorder="1" applyAlignment="1" applyProtection="1">
      <alignment horizontal="right" vertical="center" readingOrder="2"/>
      <protection locked="0"/>
    </xf>
    <xf numFmtId="165" fontId="21" fillId="0" borderId="0" xfId="0" applyNumberFormat="1" applyFont="1" applyFill="1" applyBorder="1" applyAlignment="1">
      <alignment vertical="center" readingOrder="2"/>
    </xf>
    <xf numFmtId="0" fontId="22" fillId="0" borderId="0" xfId="0" applyFont="1" applyBorder="1" applyAlignment="1" applyProtection="1">
      <alignment vertical="top"/>
      <protection locked="0"/>
    </xf>
    <xf numFmtId="0" fontId="23" fillId="0" borderId="0" xfId="0" applyFont="1" applyAlignment="1">
      <alignment wrapText="1"/>
    </xf>
    <xf numFmtId="0" fontId="22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wrapText="1"/>
    </xf>
    <xf numFmtId="0" fontId="19" fillId="0" borderId="0" xfId="0" applyFont="1" applyBorder="1" applyAlignment="1" applyProtection="1">
      <alignment horizontal="right" vertical="center" readingOrder="2"/>
      <protection locked="0"/>
    </xf>
    <xf numFmtId="0" fontId="20" fillId="0" borderId="0" xfId="0" applyFont="1" applyBorder="1" applyAlignment="1" applyProtection="1">
      <alignment horizontal="right" vertical="center" readingOrder="2"/>
      <protection locked="0"/>
    </xf>
    <xf numFmtId="0" fontId="0" fillId="0" borderId="0" xfId="0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0" fontId="26" fillId="0" borderId="0" xfId="0" applyFont="1" applyFill="1" applyBorder="1" applyAlignment="1">
      <alignment horizontal="right" vertical="center" readingOrder="2"/>
    </xf>
    <xf numFmtId="0" fontId="27" fillId="0" borderId="0" xfId="0" applyFont="1" applyFill="1"/>
    <xf numFmtId="0" fontId="28" fillId="0" borderId="0" xfId="0" applyFont="1" applyFill="1" applyBorder="1" applyAlignment="1">
      <alignment horizontal="right" vertical="center" readingOrder="2"/>
    </xf>
    <xf numFmtId="0" fontId="29" fillId="0" borderId="0" xfId="0" applyFont="1" applyAlignment="1">
      <alignment horizontal="center" vertical="center"/>
    </xf>
    <xf numFmtId="0" fontId="29" fillId="0" borderId="0" xfId="0" applyFont="1"/>
    <xf numFmtId="49" fontId="8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6" xfId="0" applyFont="1" applyFill="1" applyBorder="1" applyAlignment="1" applyProtection="1">
      <alignment horizontal="center" vertical="center" wrapText="1"/>
      <protection locked="0"/>
    </xf>
    <xf numFmtId="0" fontId="8" fillId="4" borderId="16" xfId="0" applyFont="1" applyFill="1" applyBorder="1" applyAlignment="1" applyProtection="1">
      <alignment horizontal="center" vertical="center" wrapText="1" readingOrder="2"/>
      <protection locked="0"/>
    </xf>
    <xf numFmtId="2" fontId="8" fillId="4" borderId="16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 readingOrder="2"/>
    </xf>
    <xf numFmtId="0" fontId="31" fillId="0" borderId="0" xfId="0" applyFont="1" applyFill="1" applyAlignment="1">
      <alignment readingOrder="2"/>
    </xf>
    <xf numFmtId="0" fontId="32" fillId="0" borderId="0" xfId="0" quotePrefix="1" applyFont="1" applyFill="1" applyBorder="1" applyAlignment="1">
      <alignment horizontal="left" vertical="center"/>
    </xf>
    <xf numFmtId="0" fontId="33" fillId="0" borderId="0" xfId="0" applyFont="1" applyFill="1" applyAlignment="1">
      <alignment horizontal="left" vertical="center" readingOrder="1"/>
    </xf>
    <xf numFmtId="164" fontId="34" fillId="0" borderId="0" xfId="1" applyFont="1" applyAlignment="1">
      <alignment horizontal="center" vertical="center"/>
    </xf>
    <xf numFmtId="4" fontId="34" fillId="0" borderId="0" xfId="1" applyNumberFormat="1" applyFont="1" applyAlignment="1">
      <alignment horizontal="center" vertical="center"/>
    </xf>
    <xf numFmtId="164" fontId="34" fillId="0" borderId="0" xfId="1" applyFont="1"/>
    <xf numFmtId="0" fontId="0" fillId="0" borderId="0" xfId="0" applyAlignment="1">
      <alignment horizontal="center" vertical="center"/>
    </xf>
    <xf numFmtId="2" fontId="10" fillId="0" borderId="18" xfId="0" quotePrefix="1" applyNumberFormat="1" applyFont="1" applyFill="1" applyBorder="1" applyAlignment="1">
      <alignment horizontal="center" vertical="center" readingOrder="2"/>
    </xf>
    <xf numFmtId="2" fontId="10" fillId="0" borderId="18" xfId="0" quotePrefix="1" applyNumberFormat="1" applyFont="1" applyFill="1" applyBorder="1" applyAlignment="1">
      <alignment horizontal="center" vertical="center" wrapText="1" readingOrder="2"/>
    </xf>
    <xf numFmtId="2" fontId="10" fillId="0" borderId="0" xfId="0" quotePrefix="1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 applyFill="1"/>
    <xf numFmtId="164" fontId="34" fillId="0" borderId="5" xfId="1" applyFont="1" applyBorder="1" applyAlignment="1">
      <alignment vertical="center"/>
    </xf>
    <xf numFmtId="164" fontId="25" fillId="0" borderId="0" xfId="1" applyFont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3" fontId="0" fillId="0" borderId="0" xfId="0" applyNumberFormat="1"/>
    <xf numFmtId="0" fontId="38" fillId="0" borderId="0" xfId="0" applyFont="1" applyFill="1" applyBorder="1" applyAlignment="1" applyProtection="1">
      <alignment vertical="top"/>
      <protection locked="0"/>
    </xf>
    <xf numFmtId="0" fontId="39" fillId="0" borderId="4" xfId="0" quotePrefix="1" applyNumberFormat="1" applyFont="1" applyFill="1" applyBorder="1" applyAlignment="1">
      <alignment horizontal="center" vertical="center" readingOrder="2"/>
    </xf>
    <xf numFmtId="2" fontId="39" fillId="0" borderId="3" xfId="0" applyNumberFormat="1" applyFont="1" applyFill="1" applyBorder="1" applyAlignment="1">
      <alignment horizontal="center" vertical="center" readingOrder="2"/>
    </xf>
    <xf numFmtId="2" fontId="39" fillId="0" borderId="4" xfId="0" quotePrefix="1" applyNumberFormat="1" applyFont="1" applyFill="1" applyBorder="1" applyAlignment="1">
      <alignment horizontal="center" vertical="center" readingOrder="2"/>
    </xf>
    <xf numFmtId="2" fontId="39" fillId="0" borderId="19" xfId="0" applyNumberFormat="1" applyFont="1" applyFill="1" applyBorder="1" applyAlignment="1">
      <alignment horizontal="center" vertical="center" wrapText="1" readingOrder="2"/>
    </xf>
    <xf numFmtId="0" fontId="35" fillId="0" borderId="10" xfId="0" applyFont="1" applyFill="1" applyBorder="1" applyAlignment="1">
      <alignment horizontal="center" vertical="center" wrapText="1" readingOrder="2"/>
    </xf>
    <xf numFmtId="0" fontId="5" fillId="0" borderId="19" xfId="0" applyFont="1" applyFill="1" applyBorder="1" applyAlignment="1">
      <alignment horizontal="center" vertical="center" wrapText="1" readingOrder="2"/>
    </xf>
    <xf numFmtId="0" fontId="37" fillId="0" borderId="20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center" vertical="center"/>
    </xf>
    <xf numFmtId="4" fontId="42" fillId="0" borderId="0" xfId="1" applyNumberFormat="1" applyFont="1" applyAlignment="1">
      <alignment horizontal="center" vertical="center"/>
    </xf>
    <xf numFmtId="4" fontId="40" fillId="0" borderId="13" xfId="1" applyNumberFormat="1" applyFont="1" applyBorder="1" applyAlignment="1">
      <alignment vertical="center" readingOrder="2"/>
    </xf>
    <xf numFmtId="0" fontId="8" fillId="4" borderId="16" xfId="0" applyNumberFormat="1" applyFont="1" applyFill="1" applyBorder="1" applyAlignment="1" applyProtection="1">
      <alignment horizontal="center" vertical="center" wrapText="1" readingOrder="2"/>
      <protection locked="0"/>
    </xf>
    <xf numFmtId="3" fontId="4" fillId="0" borderId="2" xfId="0" applyNumberFormat="1" applyFont="1" applyFill="1" applyBorder="1" applyAlignment="1">
      <alignment horizontal="center" vertical="center" readingOrder="2"/>
    </xf>
    <xf numFmtId="0" fontId="1" fillId="0" borderId="26" xfId="0" applyFont="1" applyFill="1" applyBorder="1" applyAlignment="1">
      <alignment horizontal="center" vertical="center" wrapText="1"/>
    </xf>
    <xf numFmtId="3" fontId="36" fillId="0" borderId="21" xfId="0" applyNumberFormat="1" applyFont="1" applyFill="1" applyBorder="1" applyAlignment="1">
      <alignment horizontal="center" vertical="center" readingOrder="2"/>
    </xf>
    <xf numFmtId="0" fontId="1" fillId="0" borderId="27" xfId="0" quotePrefix="1" applyFont="1" applyFill="1" applyBorder="1" applyAlignment="1">
      <alignment horizontal="center" vertical="center" wrapText="1"/>
    </xf>
    <xf numFmtId="0" fontId="39" fillId="0" borderId="18" xfId="0" applyNumberFormat="1" applyFont="1" applyFill="1" applyBorder="1" applyAlignment="1">
      <alignment horizontal="center" vertical="center" wrapText="1" readingOrder="2"/>
    </xf>
    <xf numFmtId="2" fontId="39" fillId="0" borderId="18" xfId="0" applyNumberFormat="1" applyFont="1" applyFill="1" applyBorder="1" applyAlignment="1">
      <alignment horizontal="center" vertical="center" wrapText="1" readingOrder="2"/>
    </xf>
    <xf numFmtId="3" fontId="36" fillId="0" borderId="22" xfId="0" applyNumberFormat="1" applyFont="1" applyFill="1" applyBorder="1" applyAlignment="1">
      <alignment horizontal="center" vertical="center" readingOrder="2"/>
    </xf>
    <xf numFmtId="4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 readingOrder="2"/>
    </xf>
    <xf numFmtId="4" fontId="43" fillId="0" borderId="13" xfId="1" applyNumberFormat="1" applyFont="1" applyBorder="1" applyAlignment="1">
      <alignment horizontal="center" vertical="center" readingOrder="2"/>
    </xf>
    <xf numFmtId="4" fontId="43" fillId="0" borderId="13" xfId="0" applyNumberFormat="1" applyFont="1" applyBorder="1" applyAlignment="1">
      <alignment horizontal="center" vertical="center" readingOrder="2"/>
    </xf>
    <xf numFmtId="0" fontId="43" fillId="0" borderId="14" xfId="0" applyFont="1" applyBorder="1" applyAlignment="1">
      <alignment horizontal="center" vertical="center" wrapText="1" readingOrder="2"/>
    </xf>
    <xf numFmtId="0" fontId="43" fillId="0" borderId="13" xfId="0" applyFont="1" applyBorder="1" applyAlignment="1">
      <alignment horizontal="center" vertical="center"/>
    </xf>
    <xf numFmtId="0" fontId="24" fillId="3" borderId="13" xfId="0" applyFont="1" applyFill="1" applyBorder="1" applyAlignment="1">
      <alignment horizontal="center" vertical="center" wrapText="1"/>
    </xf>
    <xf numFmtId="164" fontId="24" fillId="3" borderId="13" xfId="1" applyFont="1" applyFill="1" applyBorder="1" applyAlignment="1">
      <alignment horizontal="center" vertical="center" wrapText="1"/>
    </xf>
    <xf numFmtId="166" fontId="14" fillId="0" borderId="0" xfId="0" applyNumberFormat="1" applyFont="1" applyFill="1" applyBorder="1" applyAlignment="1">
      <alignment horizontal="center" vertical="center" wrapText="1" readingOrder="2"/>
    </xf>
    <xf numFmtId="0" fontId="19" fillId="0" borderId="0" xfId="0" applyFont="1" applyBorder="1" applyAlignment="1" applyProtection="1">
      <alignment horizontal="right" vertical="center" readingOrder="2"/>
      <protection locked="0"/>
    </xf>
    <xf numFmtId="0" fontId="20" fillId="0" borderId="0" xfId="0" applyFont="1" applyBorder="1" applyAlignment="1" applyProtection="1">
      <alignment horizontal="right" vertical="center" readingOrder="2"/>
      <protection locked="0"/>
    </xf>
    <xf numFmtId="165" fontId="13" fillId="0" borderId="0" xfId="0" applyNumberFormat="1" applyFont="1" applyFill="1" applyBorder="1" applyAlignment="1">
      <alignment horizontal="center" wrapText="1" readingOrder="2"/>
    </xf>
    <xf numFmtId="0" fontId="41" fillId="0" borderId="13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4" fontId="40" fillId="0" borderId="14" xfId="1" applyNumberFormat="1" applyFont="1" applyBorder="1" applyAlignment="1">
      <alignment horizontal="center" vertical="center" readingOrder="2"/>
    </xf>
    <xf numFmtId="4" fontId="40" fillId="0" borderId="17" xfId="1" applyNumberFormat="1" applyFont="1" applyBorder="1" applyAlignment="1">
      <alignment horizontal="center" vertical="center" readingOrder="2"/>
    </xf>
    <xf numFmtId="4" fontId="40" fillId="0" borderId="15" xfId="1" applyNumberFormat="1" applyFont="1" applyBorder="1" applyAlignment="1">
      <alignment horizontal="center" vertical="center" readingOrder="2"/>
    </xf>
    <xf numFmtId="10" fontId="40" fillId="0" borderId="14" xfId="1" applyNumberFormat="1" applyFont="1" applyBorder="1" applyAlignment="1">
      <alignment horizontal="center" vertical="center" readingOrder="2"/>
    </xf>
    <xf numFmtId="10" fontId="40" fillId="0" borderId="17" xfId="1" applyNumberFormat="1" applyFont="1" applyBorder="1" applyAlignment="1">
      <alignment horizontal="center" vertical="center" readingOrder="2"/>
    </xf>
    <xf numFmtId="10" fontId="40" fillId="0" borderId="15" xfId="1" applyNumberFormat="1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4" fontId="12" fillId="0" borderId="24" xfId="1" applyNumberFormat="1" applyFont="1" applyBorder="1" applyAlignment="1">
      <alignment horizontal="center" vertical="center" readingOrder="2"/>
    </xf>
    <xf numFmtId="4" fontId="12" fillId="0" borderId="25" xfId="1" applyNumberFormat="1" applyFont="1" applyBorder="1" applyAlignment="1">
      <alignment horizontal="center" vertical="center" readingOrder="2"/>
    </xf>
    <xf numFmtId="0" fontId="39" fillId="0" borderId="19" xfId="0" applyNumberFormat="1" applyFont="1" applyFill="1" applyBorder="1" applyAlignment="1">
      <alignment horizontal="center" vertical="center" wrapText="1" readingOrder="2"/>
    </xf>
    <xf numFmtId="0" fontId="39" fillId="0" borderId="19" xfId="0" applyNumberFormat="1" applyFont="1" applyFill="1" applyBorder="1" applyAlignment="1">
      <alignment horizontal="center" vertical="center" readingOrder="2"/>
    </xf>
    <xf numFmtId="0" fontId="39" fillId="0" borderId="3" xfId="0" applyNumberFormat="1" applyFont="1" applyFill="1" applyBorder="1" applyAlignment="1">
      <alignment horizontal="center" vertical="center" readingOrder="2"/>
    </xf>
    <xf numFmtId="2" fontId="30" fillId="2" borderId="0" xfId="0" applyNumberFormat="1" applyFont="1" applyFill="1"/>
  </cellXfs>
  <cellStyles count="3">
    <cellStyle name="Comma" xfId="1" builtinId="3"/>
    <cellStyle name="MS_Arabic" xfId="2"/>
    <cellStyle name="Normal" xfId="0" builtinId="0"/>
  </cellStyles>
  <dxfs count="2">
    <dxf>
      <font>
        <color theme="0"/>
      </font>
      <fill>
        <patternFill>
          <bgColor rgb="FFFF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5660712</xdr:colOff>
      <xdr:row>0</xdr:row>
      <xdr:rowOff>0</xdr:rowOff>
    </xdr:from>
    <xdr:to>
      <xdr:col>1</xdr:col>
      <xdr:colOff>7571941</xdr:colOff>
      <xdr:row>3</xdr:row>
      <xdr:rowOff>259773</xdr:rowOff>
    </xdr:to>
    <xdr:pic>
      <xdr:nvPicPr>
        <xdr:cNvPr id="3" name="صورة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56612907" y="0"/>
          <a:ext cx="2263654" cy="1766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75"/>
  <sheetViews>
    <sheetView rightToLeft="1" view="pageBreakPreview" zoomScale="25" zoomScaleNormal="100" zoomScaleSheetLayoutView="25" workbookViewId="0">
      <selection activeCell="B13" sqref="B13"/>
    </sheetView>
  </sheetViews>
  <sheetFormatPr defaultRowHeight="36"/>
  <cols>
    <col min="1" max="1" width="11.08984375" style="43" bestFit="1" customWidth="1"/>
    <col min="2" max="2" width="196.08984375" style="41" customWidth="1"/>
    <col min="3" max="3" width="20" style="41" customWidth="1"/>
    <col min="4" max="4" width="50.453125" style="39" customWidth="1"/>
    <col min="5" max="5" width="60.26953125" style="39" customWidth="1"/>
    <col min="6" max="6" width="45.08984375" style="76" bestFit="1" customWidth="1"/>
    <col min="7" max="7" width="22.6328125" style="3" bestFit="1" customWidth="1"/>
    <col min="8" max="8" width="19" style="64" customWidth="1"/>
  </cols>
  <sheetData>
    <row r="1" spans="1:13" s="45" customFormat="1" ht="40" customHeight="1">
      <c r="A1" s="118" t="s">
        <v>82</v>
      </c>
      <c r="B1" s="118"/>
      <c r="C1" s="56"/>
      <c r="D1" s="50" t="s">
        <v>83</v>
      </c>
      <c r="E1" s="50"/>
      <c r="F1" s="71"/>
      <c r="H1" s="60"/>
      <c r="I1" s="44"/>
    </row>
    <row r="2" spans="1:13" s="45" customFormat="1" ht="40" customHeight="1">
      <c r="A2" s="118" t="s">
        <v>84</v>
      </c>
      <c r="B2" s="118"/>
      <c r="C2" s="56"/>
      <c r="D2" s="50" t="s">
        <v>85</v>
      </c>
      <c r="E2" s="50"/>
      <c r="F2" s="71"/>
      <c r="H2" s="60"/>
      <c r="I2" s="44"/>
    </row>
    <row r="3" spans="1:13" s="45" customFormat="1" ht="40" customHeight="1">
      <c r="A3" s="118" t="s">
        <v>86</v>
      </c>
      <c r="B3" s="118"/>
      <c r="C3" s="56"/>
      <c r="D3" s="50" t="s">
        <v>87</v>
      </c>
      <c r="E3" s="50"/>
      <c r="F3" s="71"/>
      <c r="H3" s="60"/>
      <c r="I3" s="44"/>
    </row>
    <row r="4" spans="1:13" s="45" customFormat="1" ht="40" customHeight="1">
      <c r="A4" s="119" t="s">
        <v>88</v>
      </c>
      <c r="B4" s="119"/>
      <c r="C4" s="57"/>
      <c r="D4" s="50" t="s">
        <v>89</v>
      </c>
      <c r="E4" s="50"/>
      <c r="F4" s="71"/>
      <c r="H4" s="60"/>
      <c r="I4" s="44"/>
    </row>
    <row r="5" spans="1:13" s="45" customFormat="1" ht="40" customHeight="1">
      <c r="A5" s="51" t="s">
        <v>90</v>
      </c>
      <c r="B5" s="51"/>
      <c r="C5" s="51"/>
      <c r="D5" s="50" t="s">
        <v>91</v>
      </c>
      <c r="E5" s="50"/>
      <c r="F5" s="71"/>
      <c r="H5" s="60"/>
      <c r="I5" s="44"/>
    </row>
    <row r="6" spans="1:13" s="45" customFormat="1" ht="21" customHeight="1">
      <c r="A6" s="120"/>
      <c r="B6" s="120"/>
      <c r="C6" s="120"/>
      <c r="D6" s="120"/>
      <c r="E6" s="120"/>
      <c r="F6" s="120"/>
      <c r="G6" s="120"/>
      <c r="H6" s="60"/>
      <c r="I6" s="44"/>
    </row>
    <row r="7" spans="1:13" s="45" customFormat="1" ht="21" customHeight="1">
      <c r="A7" s="117"/>
      <c r="B7" s="117"/>
      <c r="C7" s="117"/>
      <c r="D7" s="117"/>
      <c r="E7" s="117"/>
      <c r="F7" s="117"/>
      <c r="G7" s="117"/>
      <c r="H7" s="60"/>
      <c r="I7" s="44"/>
    </row>
    <row r="8" spans="1:13" s="46" customFormat="1" ht="40" customHeight="1">
      <c r="A8" s="52" t="s">
        <v>92</v>
      </c>
      <c r="B8" s="53"/>
      <c r="C8" s="53"/>
      <c r="F8" s="72"/>
      <c r="H8" s="61"/>
    </row>
    <row r="9" spans="1:13" s="49" customFormat="1" ht="40" customHeight="1">
      <c r="A9" s="54" t="s">
        <v>93</v>
      </c>
      <c r="B9" s="55"/>
      <c r="C9" s="55"/>
      <c r="D9" s="47"/>
      <c r="E9" s="47"/>
      <c r="F9" s="73"/>
      <c r="G9" s="48"/>
      <c r="H9" s="62"/>
    </row>
    <row r="10" spans="1:13" s="38" customFormat="1" ht="96.75" customHeight="1">
      <c r="A10" s="115" t="s">
        <v>80</v>
      </c>
      <c r="B10" s="115" t="s">
        <v>81</v>
      </c>
      <c r="C10" s="115" t="s">
        <v>128</v>
      </c>
      <c r="D10" s="116" t="s">
        <v>130</v>
      </c>
      <c r="E10" s="116" t="s">
        <v>129</v>
      </c>
      <c r="F10" s="131">
        <v>309748041.31</v>
      </c>
      <c r="G10" s="131"/>
      <c r="H10" s="63"/>
      <c r="K10" s="132" t="e">
        <f>I11/F10</f>
        <v>#REF!</v>
      </c>
      <c r="L10" s="132"/>
      <c r="M10" s="132"/>
    </row>
    <row r="11" spans="1:13" s="38" customFormat="1" ht="70" customHeight="1">
      <c r="A11" s="114">
        <v>1</v>
      </c>
      <c r="B11" s="109" t="e">
        <f>#REF!</f>
        <v>#REF!</v>
      </c>
      <c r="C11" s="110">
        <v>2</v>
      </c>
      <c r="D11" s="111" t="e">
        <f>#REF!</f>
        <v>#REF!</v>
      </c>
      <c r="E11" s="111" t="e">
        <f t="shared" ref="E11:E18" si="0">C11*D11</f>
        <v>#REF!</v>
      </c>
      <c r="F11" s="83" t="e">
        <f>SUM(E11:E16)</f>
        <v>#REF!</v>
      </c>
      <c r="G11" s="83" t="e">
        <f>SUM(F11:F16)</f>
        <v>#REF!</v>
      </c>
      <c r="H11" s="63"/>
      <c r="I11" s="122" t="e">
        <f>SUM(D11:D33)</f>
        <v>#REF!</v>
      </c>
      <c r="J11" s="122"/>
      <c r="K11" s="122"/>
    </row>
    <row r="12" spans="1:13" s="38" customFormat="1" ht="70" customHeight="1">
      <c r="A12" s="114">
        <v>2</v>
      </c>
      <c r="B12" s="109" t="e">
        <f>#REF!</f>
        <v>#REF!</v>
      </c>
      <c r="C12" s="110">
        <v>4</v>
      </c>
      <c r="D12" s="111" t="e">
        <f>#REF!</f>
        <v>#REF!</v>
      </c>
      <c r="E12" s="111" t="e">
        <f t="shared" si="0"/>
        <v>#REF!</v>
      </c>
      <c r="F12" s="83" t="e">
        <f>F11+F21</f>
        <v>#REF!</v>
      </c>
      <c r="G12" s="83" t="e">
        <f>G11+G21</f>
        <v>#REF!</v>
      </c>
      <c r="H12" s="63"/>
      <c r="I12" s="131">
        <v>9198972</v>
      </c>
      <c r="J12" s="131"/>
      <c r="K12" s="131"/>
      <c r="L12" s="132">
        <f>I12/F10</f>
        <v>2.9698241064238226E-2</v>
      </c>
      <c r="M12" s="132"/>
    </row>
    <row r="13" spans="1:13" s="38" customFormat="1" ht="70" customHeight="1">
      <c r="A13" s="114">
        <v>3</v>
      </c>
      <c r="B13" s="109" t="e">
        <f>#REF!</f>
        <v>#REF!</v>
      </c>
      <c r="C13" s="110">
        <v>4</v>
      </c>
      <c r="D13" s="111" t="e">
        <f>#REF!</f>
        <v>#REF!</v>
      </c>
      <c r="E13" s="111" t="e">
        <f t="shared" si="0"/>
        <v>#REF!</v>
      </c>
      <c r="F13" s="83"/>
      <c r="G13" s="83"/>
      <c r="H13" s="63"/>
    </row>
    <row r="14" spans="1:13" s="38" customFormat="1" ht="70" customHeight="1">
      <c r="A14" s="114">
        <v>4</v>
      </c>
      <c r="B14" s="109" t="e">
        <f>#REF!</f>
        <v>#REF!</v>
      </c>
      <c r="C14" s="110">
        <v>1</v>
      </c>
      <c r="D14" s="111" t="e">
        <f>#REF!</f>
        <v>#REF!</v>
      </c>
      <c r="E14" s="111" t="e">
        <f t="shared" si="0"/>
        <v>#REF!</v>
      </c>
      <c r="F14" s="83"/>
      <c r="G14" s="83"/>
      <c r="H14" s="63"/>
    </row>
    <row r="15" spans="1:13" s="36" customFormat="1" ht="70" customHeight="1">
      <c r="A15" s="114">
        <v>5</v>
      </c>
      <c r="B15" s="109" t="e">
        <f>#REF!</f>
        <v>#REF!</v>
      </c>
      <c r="C15" s="110">
        <v>2</v>
      </c>
      <c r="D15" s="111" t="e">
        <f>#REF!</f>
        <v>#REF!</v>
      </c>
      <c r="E15" s="111" t="e">
        <f t="shared" si="0"/>
        <v>#REF!</v>
      </c>
      <c r="F15" s="83"/>
      <c r="G15" s="83"/>
      <c r="H15" s="63"/>
    </row>
    <row r="16" spans="1:13" s="36" customFormat="1" ht="70" customHeight="1">
      <c r="A16" s="114">
        <v>6</v>
      </c>
      <c r="B16" s="109" t="e">
        <f>#REF!</f>
        <v>#REF!</v>
      </c>
      <c r="C16" s="110">
        <v>2</v>
      </c>
      <c r="D16" s="111" t="e">
        <f>#REF!</f>
        <v>#REF!</v>
      </c>
      <c r="E16" s="111" t="e">
        <f t="shared" si="0"/>
        <v>#REF!</v>
      </c>
      <c r="F16" s="83"/>
      <c r="G16" s="83"/>
      <c r="H16" s="63"/>
    </row>
    <row r="17" spans="1:8" s="36" customFormat="1" ht="70" customHeight="1">
      <c r="A17" s="114">
        <v>7</v>
      </c>
      <c r="B17" s="109" t="e">
        <f>#REF!</f>
        <v>#REF!</v>
      </c>
      <c r="C17" s="110">
        <v>4</v>
      </c>
      <c r="D17" s="111" t="e">
        <f>#REF!</f>
        <v>#REF!</v>
      </c>
      <c r="E17" s="111" t="e">
        <f t="shared" si="0"/>
        <v>#REF!</v>
      </c>
      <c r="F17" s="74"/>
      <c r="G17" s="74"/>
      <c r="H17" s="63"/>
    </row>
    <row r="18" spans="1:8" s="36" customFormat="1" ht="70" customHeight="1">
      <c r="A18" s="114">
        <v>8</v>
      </c>
      <c r="B18" s="109" t="e">
        <f>#REF!</f>
        <v>#REF!</v>
      </c>
      <c r="C18" s="110">
        <v>2</v>
      </c>
      <c r="D18" s="111" t="e">
        <f>#REF!</f>
        <v>#REF!</v>
      </c>
      <c r="E18" s="111" t="e">
        <f t="shared" si="0"/>
        <v>#REF!</v>
      </c>
      <c r="F18" s="74"/>
      <c r="G18" s="74"/>
      <c r="H18" s="63"/>
    </row>
    <row r="19" spans="1:8" s="36" customFormat="1" ht="70" customHeight="1">
      <c r="A19" s="114">
        <v>9</v>
      </c>
      <c r="B19" s="109" t="e">
        <f>#REF!</f>
        <v>#REF!</v>
      </c>
      <c r="C19" s="110">
        <v>3</v>
      </c>
      <c r="D19" s="111" t="e">
        <f>#REF!</f>
        <v>#REF!</v>
      </c>
      <c r="E19" s="111" t="e">
        <f t="shared" ref="E19:E32" si="1">C19*D19</f>
        <v>#REF!</v>
      </c>
      <c r="F19" s="74"/>
      <c r="G19" s="74"/>
      <c r="H19" s="63"/>
    </row>
    <row r="20" spans="1:8" s="36" customFormat="1" ht="70" customHeight="1">
      <c r="A20" s="114">
        <v>10</v>
      </c>
      <c r="B20" s="109" t="e">
        <f>#REF!</f>
        <v>#REF!</v>
      </c>
      <c r="C20" s="110">
        <v>2</v>
      </c>
      <c r="D20" s="111" t="e">
        <f>#REF!</f>
        <v>#REF!</v>
      </c>
      <c r="E20" s="111" t="e">
        <f t="shared" ref="E20:E25" si="2">C20*D20</f>
        <v>#REF!</v>
      </c>
      <c r="F20" s="74"/>
      <c r="G20" s="74"/>
      <c r="H20" s="63"/>
    </row>
    <row r="21" spans="1:8" s="36" customFormat="1" ht="70" customHeight="1">
      <c r="A21" s="114">
        <v>11</v>
      </c>
      <c r="B21" s="109" t="e">
        <f>#REF!</f>
        <v>#REF!</v>
      </c>
      <c r="C21" s="110">
        <v>8</v>
      </c>
      <c r="D21" s="111" t="e">
        <f>#REF!</f>
        <v>#REF!</v>
      </c>
      <c r="E21" s="111" t="e">
        <f t="shared" si="2"/>
        <v>#REF!</v>
      </c>
      <c r="F21" s="74"/>
      <c r="G21" s="74">
        <f>SUM(F17:F25)</f>
        <v>0</v>
      </c>
      <c r="H21" s="63"/>
    </row>
    <row r="22" spans="1:8" s="36" customFormat="1" ht="70" customHeight="1">
      <c r="A22" s="114">
        <v>12</v>
      </c>
      <c r="B22" s="109" t="e">
        <f>#REF!</f>
        <v>#REF!</v>
      </c>
      <c r="C22" s="110">
        <v>4</v>
      </c>
      <c r="D22" s="111" t="e">
        <f>#REF!</f>
        <v>#REF!</v>
      </c>
      <c r="E22" s="111" t="e">
        <f t="shared" si="2"/>
        <v>#REF!</v>
      </c>
      <c r="F22" s="74"/>
      <c r="G22" s="74"/>
      <c r="H22" s="63"/>
    </row>
    <row r="23" spans="1:8" s="36" customFormat="1" ht="70" customHeight="1">
      <c r="A23" s="114">
        <v>13</v>
      </c>
      <c r="B23" s="109" t="e">
        <f>#REF!</f>
        <v>#REF!</v>
      </c>
      <c r="C23" s="110">
        <v>4</v>
      </c>
      <c r="D23" s="111" t="e">
        <f>#REF!</f>
        <v>#REF!</v>
      </c>
      <c r="E23" s="111" t="e">
        <f t="shared" si="2"/>
        <v>#REF!</v>
      </c>
      <c r="F23" s="74"/>
      <c r="G23" s="74"/>
      <c r="H23" s="63"/>
    </row>
    <row r="24" spans="1:8" s="36" customFormat="1" ht="70" customHeight="1">
      <c r="A24" s="114">
        <v>14</v>
      </c>
      <c r="B24" s="109" t="e">
        <f>#REF!</f>
        <v>#REF!</v>
      </c>
      <c r="C24" s="110">
        <v>2</v>
      </c>
      <c r="D24" s="111" t="e">
        <f>#REF!</f>
        <v>#REF!</v>
      </c>
      <c r="E24" s="111" t="e">
        <f t="shared" si="2"/>
        <v>#REF!</v>
      </c>
      <c r="F24" s="74"/>
      <c r="G24" s="37"/>
      <c r="H24" s="63"/>
    </row>
    <row r="25" spans="1:8" s="36" customFormat="1" ht="70" customHeight="1">
      <c r="A25" s="114">
        <v>15</v>
      </c>
      <c r="B25" s="109" t="e">
        <f>#REF!</f>
        <v>#REF!</v>
      </c>
      <c r="C25" s="110">
        <v>1</v>
      </c>
      <c r="D25" s="112" t="e">
        <f>#REF!</f>
        <v>#REF!</v>
      </c>
      <c r="E25" s="111" t="e">
        <f t="shared" si="2"/>
        <v>#REF!</v>
      </c>
      <c r="F25" s="85"/>
      <c r="G25" s="38"/>
      <c r="H25" s="63"/>
    </row>
    <row r="26" spans="1:8" s="36" customFormat="1" ht="70" customHeight="1">
      <c r="A26" s="114">
        <v>16</v>
      </c>
      <c r="B26" s="109" t="e">
        <f>#REF!</f>
        <v>#REF!</v>
      </c>
      <c r="C26" s="110">
        <v>8</v>
      </c>
      <c r="D26" s="111" t="e">
        <f>#REF!</f>
        <v>#REF!</v>
      </c>
      <c r="E26" s="111" t="e">
        <f t="shared" si="1"/>
        <v>#REF!</v>
      </c>
      <c r="F26" s="74"/>
      <c r="G26" s="37"/>
      <c r="H26" s="63"/>
    </row>
    <row r="27" spans="1:8" s="36" customFormat="1" ht="70" customHeight="1">
      <c r="A27" s="114">
        <v>17</v>
      </c>
      <c r="B27" s="109" t="e">
        <f>#REF!</f>
        <v>#REF!</v>
      </c>
      <c r="C27" s="110">
        <v>4</v>
      </c>
      <c r="D27" s="111" t="e">
        <f>#REF!</f>
        <v>#REF!</v>
      </c>
      <c r="E27" s="111" t="e">
        <f t="shared" si="1"/>
        <v>#REF!</v>
      </c>
      <c r="F27" s="74"/>
      <c r="G27" s="37"/>
      <c r="H27" s="63"/>
    </row>
    <row r="28" spans="1:8" s="36" customFormat="1" ht="70" customHeight="1">
      <c r="A28" s="114">
        <v>18</v>
      </c>
      <c r="B28" s="109" t="e">
        <f>#REF!</f>
        <v>#REF!</v>
      </c>
      <c r="C28" s="110">
        <v>1</v>
      </c>
      <c r="D28" s="111" t="e">
        <f>#REF!</f>
        <v>#REF!</v>
      </c>
      <c r="E28" s="111" t="e">
        <f t="shared" si="1"/>
        <v>#REF!</v>
      </c>
      <c r="F28" s="74"/>
      <c r="G28" s="37"/>
      <c r="H28" s="63"/>
    </row>
    <row r="29" spans="1:8" s="36" customFormat="1" ht="70" customHeight="1">
      <c r="A29" s="114">
        <v>19</v>
      </c>
      <c r="B29" s="109" t="e">
        <f>#REF!</f>
        <v>#REF!</v>
      </c>
      <c r="C29" s="110">
        <v>4</v>
      </c>
      <c r="D29" s="111" t="e">
        <f>#REF!</f>
        <v>#REF!</v>
      </c>
      <c r="E29" s="111" t="e">
        <f>C29*D29</f>
        <v>#REF!</v>
      </c>
      <c r="F29" s="74"/>
      <c r="G29" s="37"/>
      <c r="H29" s="63"/>
    </row>
    <row r="30" spans="1:8" s="36" customFormat="1" ht="70" customHeight="1">
      <c r="A30" s="114">
        <v>20</v>
      </c>
      <c r="B30" s="109" t="str">
        <f>Sheet12!A8</f>
        <v xml:space="preserve"> الجدول (1)( موقع 4، الجزء 3) شقق الأفراد (5-01) </v>
      </c>
      <c r="C30" s="110">
        <v>2</v>
      </c>
      <c r="D30" s="111">
        <f>Sheet12!J7</f>
        <v>615120</v>
      </c>
      <c r="E30" s="111">
        <f>C30*D30</f>
        <v>1230240</v>
      </c>
      <c r="F30" s="74"/>
      <c r="G30" s="37"/>
      <c r="H30" s="63"/>
    </row>
    <row r="31" spans="1:8" s="36" customFormat="1" ht="70" customHeight="1">
      <c r="A31" s="114">
        <v>21</v>
      </c>
      <c r="B31" s="109" t="e">
        <f>#REF!</f>
        <v>#REF!</v>
      </c>
      <c r="C31" s="110">
        <v>1</v>
      </c>
      <c r="D31" s="111" t="e">
        <f>#REF!</f>
        <v>#REF!</v>
      </c>
      <c r="E31" s="111" t="e">
        <f t="shared" si="1"/>
        <v>#REF!</v>
      </c>
      <c r="F31" s="74"/>
      <c r="G31" s="84"/>
      <c r="H31" s="63"/>
    </row>
    <row r="32" spans="1:8" s="69" customFormat="1" ht="70" customHeight="1">
      <c r="A32" s="114">
        <v>22</v>
      </c>
      <c r="B32" s="109" t="s">
        <v>104</v>
      </c>
      <c r="C32" s="110">
        <v>2</v>
      </c>
      <c r="D32" s="111" t="e">
        <f>#REF!</f>
        <v>#REF!</v>
      </c>
      <c r="E32" s="111" t="e">
        <f t="shared" si="1"/>
        <v>#REF!</v>
      </c>
      <c r="F32" s="74"/>
      <c r="G32" s="37"/>
      <c r="H32" s="63"/>
    </row>
    <row r="33" spans="1:8" s="36" customFormat="1" ht="70" customHeight="1">
      <c r="A33" s="114">
        <v>23</v>
      </c>
      <c r="B33" s="109" t="e">
        <f>#REF!</f>
        <v>#REF!</v>
      </c>
      <c r="C33" s="110">
        <v>4</v>
      </c>
      <c r="D33" s="111" t="e">
        <f>#REF!</f>
        <v>#REF!</v>
      </c>
      <c r="E33" s="111" t="e">
        <f>C33*D33</f>
        <v>#REF!</v>
      </c>
      <c r="F33" s="74"/>
      <c r="G33" s="37"/>
      <c r="H33" s="63"/>
    </row>
    <row r="34" spans="1:8" s="58" customFormat="1" ht="70" customHeight="1">
      <c r="A34" s="114">
        <v>24</v>
      </c>
      <c r="B34" s="109" t="e">
        <f>#REF!</f>
        <v>#REF!</v>
      </c>
      <c r="C34" s="110">
        <v>2</v>
      </c>
      <c r="D34" s="111" t="e">
        <f>#REF!</f>
        <v>#REF!</v>
      </c>
      <c r="E34" s="111" t="e">
        <f>C34*D34</f>
        <v>#REF!</v>
      </c>
      <c r="F34" s="75"/>
      <c r="G34" s="37"/>
      <c r="H34" s="63"/>
    </row>
    <row r="35" spans="1:8" s="81" customFormat="1" ht="70" customHeight="1">
      <c r="A35" s="114">
        <v>25</v>
      </c>
      <c r="B35" s="109" t="s">
        <v>127</v>
      </c>
      <c r="C35" s="113">
        <v>1</v>
      </c>
      <c r="D35" s="111">
        <v>7200</v>
      </c>
      <c r="E35" s="111">
        <f>C35*D35</f>
        <v>7200</v>
      </c>
      <c r="F35" s="75"/>
      <c r="G35" s="37"/>
      <c r="H35" s="63"/>
    </row>
    <row r="36" spans="1:8" s="96" customFormat="1" ht="80.150000000000006" customHeight="1">
      <c r="A36" s="121" t="s">
        <v>106</v>
      </c>
      <c r="B36" s="121"/>
      <c r="C36" s="125" t="e">
        <f>SUM(E11:E35)</f>
        <v>#REF!</v>
      </c>
      <c r="D36" s="126"/>
      <c r="E36" s="127"/>
      <c r="G36" s="97"/>
    </row>
    <row r="37" spans="1:8" s="96" customFormat="1" ht="80.150000000000006" customHeight="1">
      <c r="A37" s="123" t="s">
        <v>100</v>
      </c>
      <c r="B37" s="124"/>
      <c r="C37" s="125" t="e">
        <f>C36*8.7/100</f>
        <v>#REF!</v>
      </c>
      <c r="D37" s="126"/>
      <c r="E37" s="127"/>
      <c r="G37" s="97"/>
    </row>
    <row r="38" spans="1:8" s="96" customFormat="1" ht="80.150000000000006" customHeight="1">
      <c r="A38" s="123" t="s">
        <v>105</v>
      </c>
      <c r="B38" s="124"/>
      <c r="C38" s="125" t="e">
        <f>C36-C37</f>
        <v>#REF!</v>
      </c>
      <c r="D38" s="126"/>
      <c r="E38" s="127"/>
      <c r="F38" s="98"/>
      <c r="G38" s="98"/>
    </row>
    <row r="39" spans="1:8" s="96" customFormat="1" ht="80.150000000000006" customHeight="1">
      <c r="A39" s="123" t="s">
        <v>99</v>
      </c>
      <c r="B39" s="124"/>
      <c r="C39" s="125">
        <v>158071690.84999999</v>
      </c>
      <c r="D39" s="126"/>
      <c r="E39" s="127"/>
      <c r="F39" s="98"/>
      <c r="G39" s="98"/>
    </row>
    <row r="40" spans="1:8" s="96" customFormat="1" ht="80.150000000000006" customHeight="1">
      <c r="A40" s="121" t="s">
        <v>107</v>
      </c>
      <c r="B40" s="121"/>
      <c r="C40" s="128" t="e">
        <f>C38/C39</f>
        <v>#REF!</v>
      </c>
      <c r="D40" s="129"/>
      <c r="E40" s="130"/>
      <c r="F40" s="97"/>
      <c r="G40" s="97"/>
    </row>
    <row r="41" spans="1:8" s="36" customFormat="1" ht="66" customHeight="1">
      <c r="A41" s="42"/>
      <c r="B41" s="107" t="s">
        <v>102</v>
      </c>
      <c r="C41" s="59"/>
      <c r="D41" s="39"/>
      <c r="E41" s="39"/>
      <c r="F41" s="74"/>
      <c r="G41" s="37"/>
      <c r="H41" s="63"/>
    </row>
    <row r="42" spans="1:8" s="36" customFormat="1" ht="54" customHeight="1">
      <c r="A42" s="42"/>
      <c r="B42" s="108"/>
      <c r="C42" s="40"/>
      <c r="D42" s="39"/>
      <c r="E42" s="39"/>
      <c r="F42" s="74"/>
      <c r="G42" s="37"/>
      <c r="H42" s="63"/>
    </row>
    <row r="43" spans="1:8" s="36" customFormat="1" ht="63" customHeight="1">
      <c r="A43" s="42"/>
      <c r="B43" s="108" t="s">
        <v>132</v>
      </c>
      <c r="C43" s="40"/>
      <c r="D43" s="39"/>
      <c r="E43" s="39"/>
      <c r="F43" s="74"/>
      <c r="G43" s="37"/>
      <c r="H43" s="63"/>
    </row>
    <row r="44" spans="1:8" s="36" customFormat="1" ht="72" customHeight="1">
      <c r="A44" s="42"/>
      <c r="B44" s="108" t="s">
        <v>133</v>
      </c>
      <c r="C44" s="40"/>
      <c r="D44" s="39"/>
      <c r="E44" s="39"/>
      <c r="F44" s="74"/>
      <c r="G44" s="37"/>
      <c r="H44" s="63"/>
    </row>
    <row r="45" spans="1:8" s="36" customFormat="1" ht="30" customHeight="1">
      <c r="A45" s="42"/>
      <c r="B45" s="108"/>
      <c r="C45" s="40"/>
      <c r="D45" s="39"/>
      <c r="E45" s="39"/>
      <c r="F45" s="74"/>
      <c r="G45" s="37"/>
      <c r="H45" s="63"/>
    </row>
    <row r="46" spans="1:8" s="36" customFormat="1" ht="30" customHeight="1">
      <c r="A46" s="42"/>
      <c r="B46" s="40"/>
      <c r="C46" s="40"/>
      <c r="D46" s="39"/>
      <c r="E46" s="39"/>
      <c r="F46" s="74"/>
      <c r="G46" s="37"/>
      <c r="H46" s="63"/>
    </row>
    <row r="47" spans="1:8" s="36" customFormat="1" ht="30" customHeight="1">
      <c r="A47" s="42"/>
      <c r="B47" s="40"/>
      <c r="C47" s="40"/>
      <c r="D47" s="39"/>
      <c r="E47" s="39"/>
      <c r="F47" s="74"/>
      <c r="G47" s="37"/>
      <c r="H47" s="63"/>
    </row>
    <row r="48" spans="1:8" s="36" customFormat="1" ht="30" customHeight="1">
      <c r="A48" s="42"/>
      <c r="B48" s="40"/>
      <c r="C48" s="40"/>
      <c r="D48" s="39"/>
      <c r="E48" s="39"/>
      <c r="F48" s="74"/>
      <c r="G48" s="37"/>
      <c r="H48" s="63"/>
    </row>
    <row r="49" spans="1:8" s="36" customFormat="1" ht="30" customHeight="1">
      <c r="A49" s="42"/>
      <c r="B49" s="40"/>
      <c r="C49" s="40"/>
      <c r="D49" s="39"/>
      <c r="E49" s="39"/>
      <c r="F49" s="74"/>
      <c r="G49" s="37"/>
      <c r="H49" s="63"/>
    </row>
    <row r="50" spans="1:8" s="36" customFormat="1" ht="30" customHeight="1">
      <c r="A50" s="42"/>
      <c r="B50" s="40"/>
      <c r="C50" s="40"/>
      <c r="D50" s="39"/>
      <c r="E50" s="39"/>
      <c r="F50" s="74"/>
      <c r="G50" s="37"/>
      <c r="H50" s="63"/>
    </row>
    <row r="51" spans="1:8" s="36" customFormat="1" ht="30" customHeight="1">
      <c r="A51" s="42"/>
      <c r="B51" s="40"/>
      <c r="C51" s="40"/>
      <c r="D51" s="39"/>
      <c r="E51" s="39"/>
      <c r="F51" s="74"/>
      <c r="G51" s="37"/>
      <c r="H51" s="63"/>
    </row>
    <row r="52" spans="1:8" s="36" customFormat="1" ht="30" customHeight="1">
      <c r="A52" s="42"/>
      <c r="B52" s="40"/>
      <c r="C52" s="40"/>
      <c r="D52" s="39"/>
      <c r="E52" s="39"/>
      <c r="F52" s="74"/>
      <c r="G52" s="37"/>
      <c r="H52" s="63"/>
    </row>
    <row r="53" spans="1:8" s="36" customFormat="1" ht="30" customHeight="1">
      <c r="A53" s="42"/>
      <c r="B53" s="40"/>
      <c r="C53" s="40"/>
      <c r="D53" s="39"/>
      <c r="E53" s="39"/>
      <c r="F53" s="74"/>
      <c r="G53" s="37"/>
      <c r="H53" s="63"/>
    </row>
    <row r="54" spans="1:8" s="36" customFormat="1" ht="30" customHeight="1">
      <c r="A54" s="42"/>
      <c r="B54" s="40"/>
      <c r="C54" s="40"/>
      <c r="D54" s="39"/>
      <c r="E54" s="39"/>
      <c r="F54" s="74"/>
      <c r="G54" s="37"/>
      <c r="H54" s="63"/>
    </row>
    <row r="55" spans="1:8" s="36" customFormat="1" ht="30" customHeight="1">
      <c r="A55" s="42"/>
      <c r="B55" s="40"/>
      <c r="C55" s="40"/>
      <c r="D55" s="39"/>
      <c r="E55" s="39"/>
      <c r="F55" s="74"/>
      <c r="G55" s="37"/>
      <c r="H55" s="63"/>
    </row>
    <row r="56" spans="1:8" s="36" customFormat="1" ht="30" customHeight="1">
      <c r="A56" s="42"/>
      <c r="B56" s="40"/>
      <c r="C56" s="40"/>
      <c r="D56" s="39"/>
      <c r="E56" s="39"/>
      <c r="F56" s="74"/>
      <c r="G56" s="37"/>
      <c r="H56" s="63"/>
    </row>
    <row r="57" spans="1:8" s="36" customFormat="1" ht="30" customHeight="1">
      <c r="A57" s="42"/>
      <c r="B57" s="40"/>
      <c r="C57" s="40"/>
      <c r="D57" s="39"/>
      <c r="E57" s="39"/>
      <c r="F57" s="74"/>
      <c r="G57" s="37"/>
      <c r="H57" s="63"/>
    </row>
    <row r="58" spans="1:8" s="36" customFormat="1" ht="30" customHeight="1">
      <c r="A58" s="42"/>
      <c r="B58" s="40"/>
      <c r="C58" s="40"/>
      <c r="D58" s="39"/>
      <c r="E58" s="39"/>
      <c r="F58" s="74"/>
      <c r="G58" s="37"/>
      <c r="H58" s="63"/>
    </row>
    <row r="59" spans="1:8" s="36" customFormat="1" ht="30" customHeight="1">
      <c r="A59" s="42"/>
      <c r="B59" s="40"/>
      <c r="C59" s="40"/>
      <c r="D59" s="39"/>
      <c r="E59" s="39"/>
      <c r="F59" s="74"/>
      <c r="G59" s="37"/>
      <c r="H59" s="63"/>
    </row>
    <row r="60" spans="1:8" s="36" customFormat="1" ht="30" customHeight="1">
      <c r="A60" s="42"/>
      <c r="B60" s="40"/>
      <c r="C60" s="40"/>
      <c r="D60" s="39"/>
      <c r="E60" s="39"/>
      <c r="F60" s="74"/>
      <c r="G60" s="37"/>
      <c r="H60" s="63"/>
    </row>
    <row r="61" spans="1:8" s="36" customFormat="1" ht="30" customHeight="1">
      <c r="A61" s="42"/>
      <c r="B61" s="40"/>
      <c r="C61" s="40"/>
      <c r="D61" s="39"/>
      <c r="E61" s="39"/>
      <c r="F61" s="74"/>
      <c r="G61" s="37"/>
      <c r="H61" s="63"/>
    </row>
    <row r="62" spans="1:8" s="36" customFormat="1" ht="30" customHeight="1">
      <c r="A62" s="42"/>
      <c r="B62" s="40"/>
      <c r="C62" s="40"/>
      <c r="D62" s="39"/>
      <c r="E62" s="39"/>
      <c r="F62" s="74"/>
      <c r="G62" s="37"/>
      <c r="H62" s="63"/>
    </row>
    <row r="63" spans="1:8" s="36" customFormat="1" ht="30" customHeight="1">
      <c r="A63" s="42"/>
      <c r="B63" s="40"/>
      <c r="C63" s="40"/>
      <c r="D63" s="39"/>
      <c r="E63" s="39"/>
      <c r="F63" s="74"/>
      <c r="G63" s="37"/>
      <c r="H63" s="63"/>
    </row>
    <row r="64" spans="1:8" s="36" customFormat="1" ht="30" customHeight="1">
      <c r="A64" s="42"/>
      <c r="B64" s="40"/>
      <c r="C64" s="40"/>
      <c r="D64" s="39"/>
      <c r="E64" s="39"/>
      <c r="F64" s="74"/>
      <c r="G64" s="37"/>
      <c r="H64" s="63"/>
    </row>
    <row r="65" spans="1:8" s="36" customFormat="1" ht="30" customHeight="1">
      <c r="A65" s="42"/>
      <c r="B65" s="40"/>
      <c r="C65" s="40"/>
      <c r="D65" s="39"/>
      <c r="E65" s="39"/>
      <c r="F65" s="74"/>
      <c r="G65" s="37"/>
      <c r="H65" s="63"/>
    </row>
    <row r="66" spans="1:8" s="36" customFormat="1" ht="30" customHeight="1">
      <c r="A66" s="42"/>
      <c r="B66" s="40"/>
      <c r="C66" s="40"/>
      <c r="D66" s="39"/>
      <c r="E66" s="39"/>
      <c r="F66" s="74"/>
      <c r="G66" s="37"/>
      <c r="H66" s="63"/>
    </row>
    <row r="67" spans="1:8" s="36" customFormat="1" ht="30" customHeight="1">
      <c r="A67" s="42"/>
      <c r="B67" s="40"/>
      <c r="C67" s="40"/>
      <c r="D67" s="39"/>
      <c r="E67" s="39"/>
      <c r="F67" s="74"/>
      <c r="G67" s="37"/>
      <c r="H67" s="63"/>
    </row>
    <row r="68" spans="1:8" s="36" customFormat="1" ht="30" customHeight="1">
      <c r="A68" s="42"/>
      <c r="B68" s="40"/>
      <c r="C68" s="40"/>
      <c r="D68" s="39"/>
      <c r="E68" s="39"/>
      <c r="F68" s="74"/>
      <c r="G68" s="37"/>
      <c r="H68" s="63"/>
    </row>
    <row r="69" spans="1:8" s="36" customFormat="1" ht="30" customHeight="1">
      <c r="A69" s="42"/>
      <c r="B69" s="40"/>
      <c r="C69" s="40"/>
      <c r="D69" s="39"/>
      <c r="E69" s="39"/>
      <c r="F69" s="74"/>
      <c r="G69" s="37"/>
      <c r="H69" s="63"/>
    </row>
    <row r="70" spans="1:8" s="36" customFormat="1" ht="30" customHeight="1">
      <c r="A70" s="42"/>
      <c r="B70" s="40"/>
      <c r="C70" s="40"/>
      <c r="D70" s="39"/>
      <c r="E70" s="39"/>
      <c r="F70" s="74"/>
      <c r="G70" s="37"/>
      <c r="H70" s="63"/>
    </row>
    <row r="71" spans="1:8" s="36" customFormat="1" ht="30" customHeight="1">
      <c r="A71" s="42"/>
      <c r="B71" s="40"/>
      <c r="C71" s="40"/>
      <c r="D71" s="39"/>
      <c r="E71" s="39"/>
      <c r="F71" s="74"/>
      <c r="G71" s="37"/>
      <c r="H71" s="63"/>
    </row>
    <row r="72" spans="1:8" s="36" customFormat="1" ht="30" customHeight="1">
      <c r="A72" s="42"/>
      <c r="B72" s="40"/>
      <c r="C72" s="40"/>
      <c r="D72" s="39"/>
      <c r="E72" s="39"/>
      <c r="F72" s="74"/>
      <c r="G72" s="37"/>
      <c r="H72" s="63"/>
    </row>
    <row r="73" spans="1:8" s="36" customFormat="1" ht="30" customHeight="1">
      <c r="A73" s="42"/>
      <c r="B73" s="40"/>
      <c r="C73" s="40"/>
      <c r="D73" s="39"/>
      <c r="E73" s="39"/>
      <c r="F73" s="74"/>
      <c r="G73" s="37"/>
      <c r="H73" s="63"/>
    </row>
    <row r="74" spans="1:8" s="36" customFormat="1" ht="30" customHeight="1">
      <c r="A74" s="42"/>
      <c r="B74" s="40"/>
      <c r="C74" s="40"/>
      <c r="D74" s="39"/>
      <c r="E74" s="39"/>
      <c r="F74" s="74"/>
      <c r="G74" s="37"/>
      <c r="H74" s="63"/>
    </row>
    <row r="75" spans="1:8" s="36" customFormat="1" ht="30" customHeight="1">
      <c r="A75" s="42"/>
      <c r="B75" s="40"/>
      <c r="C75" s="40"/>
      <c r="D75" s="39"/>
      <c r="E75" s="39"/>
      <c r="F75" s="74"/>
      <c r="G75" s="37"/>
      <c r="H75" s="63"/>
    </row>
  </sheetData>
  <mergeCells count="21">
    <mergeCell ref="F10:G10"/>
    <mergeCell ref="K10:M10"/>
    <mergeCell ref="I12:K12"/>
    <mergeCell ref="L12:M12"/>
    <mergeCell ref="A39:B39"/>
    <mergeCell ref="A36:B36"/>
    <mergeCell ref="A40:B40"/>
    <mergeCell ref="I11:K11"/>
    <mergeCell ref="A37:B37"/>
    <mergeCell ref="A38:B38"/>
    <mergeCell ref="C36:E36"/>
    <mergeCell ref="C39:E39"/>
    <mergeCell ref="C37:E37"/>
    <mergeCell ref="C38:E38"/>
    <mergeCell ref="C40:E40"/>
    <mergeCell ref="A7:G7"/>
    <mergeCell ref="A1:B1"/>
    <mergeCell ref="A2:B2"/>
    <mergeCell ref="A3:B3"/>
    <mergeCell ref="A4:B4"/>
    <mergeCell ref="A6:G6"/>
  </mergeCells>
  <printOptions horizontalCentered="1"/>
  <pageMargins left="0.19685039370078741" right="0.19685039370078741" top="7.874015748031496E-2" bottom="7.874015748031496E-2" header="0.31496062992125984" footer="0.31496062992125984"/>
  <pageSetup scale="2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L111"/>
  <sheetViews>
    <sheetView rightToLeft="1" tabSelected="1" topLeftCell="A24" zoomScaleNormal="100" zoomScaleSheetLayoutView="85" workbookViewId="0">
      <selection activeCell="B6" sqref="B6"/>
    </sheetView>
  </sheetViews>
  <sheetFormatPr defaultRowHeight="14.5"/>
  <cols>
    <col min="2" max="2" width="30" customWidth="1"/>
    <col min="3" max="3" width="5.90625" customWidth="1"/>
    <col min="4" max="4" width="9.7265625" style="95" customWidth="1"/>
    <col min="5" max="5" width="8.36328125" style="95" customWidth="1"/>
    <col min="6" max="6" width="9.90625" style="95" customWidth="1"/>
    <col min="7" max="7" width="8.08984375" style="95" customWidth="1"/>
    <col min="8" max="8" width="10.36328125" style="95" customWidth="1"/>
    <col min="9" max="9" width="7.36328125" style="95" customWidth="1"/>
    <col min="10" max="11" width="11.08984375" bestFit="1" customWidth="1"/>
    <col min="12" max="12" width="10.08984375" bestFit="1" customWidth="1"/>
  </cols>
  <sheetData>
    <row r="1" spans="1:11" hidden="1"/>
    <row r="2" spans="1:11" hidden="1"/>
    <row r="3" spans="1:11" hidden="1"/>
    <row r="4" spans="1:11" hidden="1"/>
    <row r="7" spans="1:11" ht="14.5" customHeight="1">
      <c r="J7" s="140">
        <f>SUM($H$9:$H$110)</f>
        <v>615120</v>
      </c>
    </row>
    <row r="8" spans="1:11" ht="23.5" customHeight="1" thickBot="1">
      <c r="A8" s="87" t="s">
        <v>73</v>
      </c>
    </row>
    <row r="9" spans="1:11" ht="20" hidden="1">
      <c r="A9" s="17"/>
      <c r="B9" s="8" t="s">
        <v>20</v>
      </c>
      <c r="C9" s="14"/>
      <c r="D9" s="26"/>
      <c r="E9" s="5"/>
      <c r="F9" s="27"/>
      <c r="G9" s="78"/>
      <c r="H9" s="18">
        <v>0</v>
      </c>
      <c r="I9" s="100"/>
      <c r="K9">
        <f>SUM(J:J)*2</f>
        <v>1230240</v>
      </c>
    </row>
    <row r="10" spans="1:11" ht="20" hidden="1">
      <c r="A10" s="28" t="s">
        <v>21</v>
      </c>
      <c r="B10" s="2" t="s">
        <v>22</v>
      </c>
      <c r="C10" s="11"/>
      <c r="D10" s="19"/>
      <c r="E10" s="6"/>
      <c r="F10" s="20"/>
      <c r="G10" s="20"/>
      <c r="H10" s="21"/>
      <c r="I10" s="70"/>
    </row>
    <row r="11" spans="1:11" ht="21.5" hidden="1">
      <c r="A11" s="4"/>
      <c r="B11" s="12" t="s">
        <v>23</v>
      </c>
      <c r="C11" s="9" t="s">
        <v>0</v>
      </c>
      <c r="D11" s="22">
        <v>96</v>
      </c>
      <c r="E11" s="5">
        <v>50</v>
      </c>
      <c r="F11" s="23"/>
      <c r="G11" s="79"/>
      <c r="H11" s="18">
        <v>0</v>
      </c>
      <c r="I11" s="100"/>
      <c r="K11">
        <f>SUM(J11:J19)</f>
        <v>0</v>
      </c>
    </row>
    <row r="12" spans="1:11" ht="20" hidden="1">
      <c r="A12" s="10" t="s">
        <v>24</v>
      </c>
      <c r="B12" s="2" t="s">
        <v>25</v>
      </c>
      <c r="C12" s="11"/>
      <c r="D12" s="24"/>
      <c r="E12" s="6"/>
      <c r="F12" s="25"/>
      <c r="G12" s="35"/>
      <c r="H12" s="21"/>
      <c r="I12" s="70"/>
    </row>
    <row r="13" spans="1:11" ht="21.5" hidden="1">
      <c r="A13" s="4"/>
      <c r="B13" s="12" t="s">
        <v>26</v>
      </c>
      <c r="C13" s="9" t="s">
        <v>0</v>
      </c>
      <c r="D13" s="22">
        <v>144</v>
      </c>
      <c r="E13" s="5">
        <v>25</v>
      </c>
      <c r="F13" s="23"/>
      <c r="G13" s="79"/>
      <c r="H13" s="18">
        <v>0</v>
      </c>
      <c r="I13" s="100"/>
    </row>
    <row r="14" spans="1:11" ht="20" hidden="1">
      <c r="A14" s="10" t="s">
        <v>27</v>
      </c>
      <c r="B14" s="2" t="s">
        <v>28</v>
      </c>
      <c r="C14" s="11"/>
      <c r="D14" s="24"/>
      <c r="E14" s="6"/>
      <c r="F14" s="25"/>
      <c r="G14" s="35"/>
      <c r="H14" s="21"/>
      <c r="I14" s="70"/>
    </row>
    <row r="15" spans="1:11" ht="21.5" hidden="1">
      <c r="A15" s="4"/>
      <c r="B15" s="12" t="s">
        <v>29</v>
      </c>
      <c r="C15" s="9" t="s">
        <v>0</v>
      </c>
      <c r="D15" s="22">
        <v>96</v>
      </c>
      <c r="E15" s="5">
        <v>3</v>
      </c>
      <c r="F15" s="23"/>
      <c r="G15" s="79"/>
      <c r="H15" s="18">
        <v>0</v>
      </c>
      <c r="I15" s="100"/>
    </row>
    <row r="16" spans="1:11" ht="20" hidden="1">
      <c r="A16" s="10" t="s">
        <v>30</v>
      </c>
      <c r="B16" s="2" t="s">
        <v>31</v>
      </c>
      <c r="C16" s="11"/>
      <c r="D16" s="24"/>
      <c r="E16" s="6"/>
      <c r="F16" s="25"/>
      <c r="G16" s="35"/>
      <c r="H16" s="21"/>
      <c r="I16" s="70"/>
    </row>
    <row r="17" spans="1:12" ht="21.5" hidden="1">
      <c r="A17" s="4"/>
      <c r="B17" s="12" t="s">
        <v>32</v>
      </c>
      <c r="C17" s="9" t="s">
        <v>0</v>
      </c>
      <c r="D17" s="22">
        <v>96</v>
      </c>
      <c r="E17" s="5">
        <v>60</v>
      </c>
      <c r="F17" s="23"/>
      <c r="G17" s="79"/>
      <c r="H17" s="18">
        <v>0</v>
      </c>
      <c r="I17" s="100"/>
    </row>
    <row r="18" spans="1:12" ht="20" hidden="1">
      <c r="A18" s="10" t="s">
        <v>33</v>
      </c>
      <c r="B18" s="2" t="s">
        <v>34</v>
      </c>
      <c r="C18" s="11"/>
      <c r="D18" s="24"/>
      <c r="E18" s="6"/>
      <c r="F18" s="25"/>
      <c r="G18" s="35"/>
      <c r="H18" s="21"/>
      <c r="I18" s="70"/>
    </row>
    <row r="19" spans="1:12" ht="21.5" hidden="1">
      <c r="A19" s="4"/>
      <c r="B19" s="12" t="s">
        <v>35</v>
      </c>
      <c r="C19" s="9" t="s">
        <v>0</v>
      </c>
      <c r="D19" s="22">
        <v>120</v>
      </c>
      <c r="E19" s="5">
        <v>40</v>
      </c>
      <c r="F19" s="23"/>
      <c r="G19" s="79"/>
      <c r="H19" s="18">
        <v>0</v>
      </c>
      <c r="I19" s="100"/>
    </row>
    <row r="20" spans="1:12" ht="26" hidden="1">
      <c r="A20" s="10" t="s">
        <v>36</v>
      </c>
      <c r="B20" s="2" t="s">
        <v>37</v>
      </c>
      <c r="C20" s="11"/>
      <c r="D20" s="29"/>
      <c r="E20" s="6"/>
      <c r="F20" s="30"/>
      <c r="G20" s="30"/>
      <c r="H20" s="21"/>
      <c r="I20" s="70"/>
      <c r="K20" s="3">
        <f>SUM(J20:J28)</f>
        <v>0</v>
      </c>
      <c r="L20" s="34"/>
    </row>
    <row r="21" spans="1:12" ht="20" hidden="1">
      <c r="A21" s="13"/>
      <c r="B21" s="31" t="s">
        <v>38</v>
      </c>
      <c r="C21" s="14"/>
      <c r="D21" s="26"/>
      <c r="E21" s="5"/>
      <c r="F21" s="27"/>
      <c r="G21" s="78"/>
      <c r="H21" s="18">
        <v>0</v>
      </c>
      <c r="I21" s="100"/>
    </row>
    <row r="22" spans="1:12" ht="20" hidden="1">
      <c r="A22" s="15" t="s">
        <v>2</v>
      </c>
      <c r="B22" s="16" t="s">
        <v>39</v>
      </c>
      <c r="C22" s="7"/>
      <c r="D22" s="32"/>
      <c r="E22" s="6"/>
      <c r="F22" s="33"/>
      <c r="G22" s="80"/>
      <c r="H22" s="21"/>
      <c r="I22" s="70"/>
      <c r="J22">
        <f t="shared" ref="J22" si="0">E22*D22</f>
        <v>0</v>
      </c>
    </row>
    <row r="23" spans="1:12" ht="45.5" thickBot="1">
      <c r="A23" s="65" t="s">
        <v>94</v>
      </c>
      <c r="B23" s="66" t="s">
        <v>95</v>
      </c>
      <c r="C23" s="67" t="s">
        <v>96</v>
      </c>
      <c r="D23" s="99" t="s">
        <v>131</v>
      </c>
      <c r="E23" s="68" t="s">
        <v>130</v>
      </c>
      <c r="F23" s="68" t="s">
        <v>97</v>
      </c>
      <c r="G23" s="68" t="s">
        <v>98</v>
      </c>
      <c r="H23" s="68" t="s">
        <v>101</v>
      </c>
      <c r="I23" s="67" t="s">
        <v>103</v>
      </c>
    </row>
    <row r="24" spans="1:12" ht="15.5">
      <c r="A24" s="101" t="s">
        <v>40</v>
      </c>
      <c r="B24" s="1" t="s">
        <v>41</v>
      </c>
      <c r="C24" s="92"/>
      <c r="D24" s="88"/>
      <c r="E24" s="88"/>
      <c r="F24" s="89"/>
      <c r="G24" s="90"/>
      <c r="H24" s="91" t="str">
        <f>IF(OR(D24="",F24=""),"",D24*F24)</f>
        <v/>
      </c>
      <c r="I24" s="102"/>
    </row>
    <row r="25" spans="1:12" ht="19.5">
      <c r="A25" s="103"/>
      <c r="B25" s="93" t="s">
        <v>42</v>
      </c>
      <c r="C25" s="94" t="s">
        <v>0</v>
      </c>
      <c r="D25" s="104">
        <v>6</v>
      </c>
      <c r="E25" s="104">
        <v>6</v>
      </c>
      <c r="F25" s="138">
        <v>40</v>
      </c>
      <c r="G25" s="105"/>
      <c r="H25" s="137">
        <f>IF(OR(D25="",F25=""),"",D25*F25)</f>
        <v>240</v>
      </c>
      <c r="I25" s="106"/>
    </row>
    <row r="26" spans="1:12" ht="15.5">
      <c r="A26" s="101" t="s">
        <v>43</v>
      </c>
      <c r="B26" s="1" t="s">
        <v>44</v>
      </c>
      <c r="C26" s="92"/>
      <c r="D26" s="88"/>
      <c r="E26" s="88"/>
      <c r="F26" s="139"/>
      <c r="G26" s="90"/>
      <c r="H26" s="137" t="str">
        <f t="shared" ref="H26:H89" si="1">IF(OR(D26="",F26=""),"",D26*F26)</f>
        <v/>
      </c>
      <c r="I26" s="102"/>
    </row>
    <row r="27" spans="1:12" ht="19.5">
      <c r="A27" s="103"/>
      <c r="B27" s="93" t="s">
        <v>45</v>
      </c>
      <c r="C27" s="94" t="s">
        <v>0</v>
      </c>
      <c r="D27" s="104">
        <v>14</v>
      </c>
      <c r="E27" s="104">
        <v>14</v>
      </c>
      <c r="F27" s="138">
        <v>80</v>
      </c>
      <c r="G27" s="105"/>
      <c r="H27" s="137">
        <f t="shared" si="1"/>
        <v>1120</v>
      </c>
      <c r="I27" s="106"/>
    </row>
    <row r="28" spans="1:12" ht="26">
      <c r="A28" s="101" t="s">
        <v>46</v>
      </c>
      <c r="B28" s="1" t="s">
        <v>47</v>
      </c>
      <c r="C28" s="92"/>
      <c r="D28" s="88"/>
      <c r="E28" s="88"/>
      <c r="F28" s="139"/>
      <c r="G28" s="90"/>
      <c r="H28" s="137" t="str">
        <f t="shared" si="1"/>
        <v/>
      </c>
      <c r="I28" s="102"/>
    </row>
    <row r="29" spans="1:12" ht="19.5">
      <c r="A29" s="103"/>
      <c r="B29" s="93" t="s">
        <v>3</v>
      </c>
      <c r="C29" s="94"/>
      <c r="D29" s="104"/>
      <c r="E29" s="104"/>
      <c r="F29" s="138"/>
      <c r="G29" s="105"/>
      <c r="H29" s="137" t="str">
        <f t="shared" si="1"/>
        <v/>
      </c>
      <c r="I29" s="106"/>
    </row>
    <row r="30" spans="1:12" ht="15.5">
      <c r="A30" s="101" t="s">
        <v>4</v>
      </c>
      <c r="B30" s="1" t="s">
        <v>5</v>
      </c>
      <c r="C30" s="92"/>
      <c r="D30" s="88"/>
      <c r="E30" s="88"/>
      <c r="F30" s="139"/>
      <c r="G30" s="90"/>
      <c r="H30" s="137" t="str">
        <f t="shared" si="1"/>
        <v/>
      </c>
      <c r="I30" s="102"/>
    </row>
    <row r="31" spans="1:12" ht="28">
      <c r="A31" s="103"/>
      <c r="B31" s="93" t="s">
        <v>48</v>
      </c>
      <c r="C31" s="94" t="s">
        <v>0</v>
      </c>
      <c r="D31" s="104">
        <v>24</v>
      </c>
      <c r="E31" s="104">
        <v>24</v>
      </c>
      <c r="F31" s="138">
        <v>300</v>
      </c>
      <c r="G31" s="105"/>
      <c r="H31" s="137">
        <f t="shared" si="1"/>
        <v>7200</v>
      </c>
      <c r="I31" s="106"/>
    </row>
    <row r="32" spans="1:12" ht="26">
      <c r="A32" s="101" t="s">
        <v>6</v>
      </c>
      <c r="B32" s="1" t="s">
        <v>49</v>
      </c>
      <c r="C32" s="92"/>
      <c r="D32" s="88"/>
      <c r="E32" s="88"/>
      <c r="F32" s="139"/>
      <c r="G32" s="90"/>
      <c r="H32" s="137" t="str">
        <f t="shared" si="1"/>
        <v/>
      </c>
      <c r="I32" s="102"/>
    </row>
    <row r="33" spans="1:9" ht="28">
      <c r="A33" s="103"/>
      <c r="B33" s="93" t="s">
        <v>50</v>
      </c>
      <c r="C33" s="94" t="s">
        <v>0</v>
      </c>
      <c r="D33" s="104">
        <v>24</v>
      </c>
      <c r="E33" s="104">
        <v>24</v>
      </c>
      <c r="F33" s="138">
        <v>300</v>
      </c>
      <c r="G33" s="105"/>
      <c r="H33" s="137">
        <f t="shared" si="1"/>
        <v>7200</v>
      </c>
      <c r="I33" s="106"/>
    </row>
    <row r="34" spans="1:9" ht="26">
      <c r="A34" s="101" t="s">
        <v>7</v>
      </c>
      <c r="B34" s="1" t="s">
        <v>51</v>
      </c>
      <c r="C34" s="92"/>
      <c r="D34" s="88"/>
      <c r="E34" s="88"/>
      <c r="F34" s="139"/>
      <c r="G34" s="90"/>
      <c r="H34" s="137" t="str">
        <f t="shared" si="1"/>
        <v/>
      </c>
      <c r="I34" s="102"/>
    </row>
    <row r="35" spans="1:9" ht="28">
      <c r="A35" s="103"/>
      <c r="B35" s="93" t="s">
        <v>52</v>
      </c>
      <c r="C35" s="94" t="s">
        <v>0</v>
      </c>
      <c r="D35" s="104">
        <v>24</v>
      </c>
      <c r="E35" s="104">
        <v>24</v>
      </c>
      <c r="F35" s="138">
        <v>450</v>
      </c>
      <c r="G35" s="105"/>
      <c r="H35" s="137">
        <f t="shared" si="1"/>
        <v>10800</v>
      </c>
      <c r="I35" s="106"/>
    </row>
    <row r="36" spans="1:9" ht="26">
      <c r="A36" s="101" t="s">
        <v>8</v>
      </c>
      <c r="B36" s="1" t="s">
        <v>53</v>
      </c>
      <c r="C36" s="92"/>
      <c r="D36" s="88"/>
      <c r="E36" s="88"/>
      <c r="F36" s="139"/>
      <c r="G36" s="90"/>
      <c r="H36" s="137" t="str">
        <f t="shared" si="1"/>
        <v/>
      </c>
      <c r="I36" s="102"/>
    </row>
    <row r="37" spans="1:9" ht="28">
      <c r="A37" s="103"/>
      <c r="B37" s="93" t="s">
        <v>54</v>
      </c>
      <c r="C37" s="94" t="s">
        <v>0</v>
      </c>
      <c r="D37" s="104">
        <v>24</v>
      </c>
      <c r="E37" s="104">
        <v>24</v>
      </c>
      <c r="F37" s="138">
        <v>450</v>
      </c>
      <c r="G37" s="105"/>
      <c r="H37" s="137">
        <f t="shared" si="1"/>
        <v>10800</v>
      </c>
      <c r="I37" s="106"/>
    </row>
    <row r="38" spans="1:9" ht="26">
      <c r="A38" s="101" t="s">
        <v>9</v>
      </c>
      <c r="B38" s="1" t="s">
        <v>55</v>
      </c>
      <c r="C38" s="92"/>
      <c r="D38" s="88"/>
      <c r="E38" s="88"/>
      <c r="F38" s="139"/>
      <c r="G38" s="90"/>
      <c r="H38" s="137" t="str">
        <f t="shared" si="1"/>
        <v/>
      </c>
      <c r="I38" s="102"/>
    </row>
    <row r="39" spans="1:9" ht="28">
      <c r="A39" s="103"/>
      <c r="B39" s="93" t="s">
        <v>56</v>
      </c>
      <c r="C39" s="94" t="s">
        <v>0</v>
      </c>
      <c r="D39" s="104">
        <v>24</v>
      </c>
      <c r="E39" s="104">
        <v>24</v>
      </c>
      <c r="F39" s="138">
        <v>450</v>
      </c>
      <c r="G39" s="105"/>
      <c r="H39" s="137">
        <f t="shared" si="1"/>
        <v>10800</v>
      </c>
      <c r="I39" s="106"/>
    </row>
    <row r="40" spans="1:9" ht="26">
      <c r="A40" s="101" t="s">
        <v>10</v>
      </c>
      <c r="B40" s="1" t="s">
        <v>57</v>
      </c>
      <c r="C40" s="92"/>
      <c r="D40" s="88"/>
      <c r="E40" s="88"/>
      <c r="F40" s="139"/>
      <c r="G40" s="90"/>
      <c r="H40" s="137" t="str">
        <f t="shared" si="1"/>
        <v/>
      </c>
      <c r="I40" s="102"/>
    </row>
    <row r="41" spans="1:9" ht="19.5">
      <c r="A41" s="103"/>
      <c r="B41" s="93" t="s">
        <v>58</v>
      </c>
      <c r="C41" s="94" t="s">
        <v>0</v>
      </c>
      <c r="D41" s="104">
        <v>24</v>
      </c>
      <c r="E41" s="104">
        <v>24</v>
      </c>
      <c r="F41" s="138">
        <v>300</v>
      </c>
      <c r="G41" s="105"/>
      <c r="H41" s="137">
        <f t="shared" si="1"/>
        <v>7200</v>
      </c>
      <c r="I41" s="106"/>
    </row>
    <row r="42" spans="1:9" ht="26">
      <c r="A42" s="101" t="s">
        <v>11</v>
      </c>
      <c r="B42" s="1" t="s">
        <v>59</v>
      </c>
      <c r="C42" s="92"/>
      <c r="D42" s="88"/>
      <c r="E42" s="88"/>
      <c r="F42" s="139"/>
      <c r="G42" s="90"/>
      <c r="H42" s="137" t="str">
        <f t="shared" si="1"/>
        <v/>
      </c>
      <c r="I42" s="102"/>
    </row>
    <row r="43" spans="1:9" ht="19.5">
      <c r="A43" s="103"/>
      <c r="B43" s="93" t="s">
        <v>60</v>
      </c>
      <c r="C43" s="94" t="s">
        <v>0</v>
      </c>
      <c r="D43" s="104">
        <v>48</v>
      </c>
      <c r="E43" s="104">
        <v>48</v>
      </c>
      <c r="F43" s="138">
        <v>350</v>
      </c>
      <c r="G43" s="105"/>
      <c r="H43" s="137">
        <f t="shared" si="1"/>
        <v>16800</v>
      </c>
      <c r="I43" s="106"/>
    </row>
    <row r="44" spans="1:9" ht="26">
      <c r="A44" s="101" t="s">
        <v>12</v>
      </c>
      <c r="B44" s="1" t="s">
        <v>61</v>
      </c>
      <c r="C44" s="92"/>
      <c r="D44" s="88"/>
      <c r="E44" s="88"/>
      <c r="F44" s="139"/>
      <c r="G44" s="90"/>
      <c r="H44" s="137" t="str">
        <f t="shared" si="1"/>
        <v/>
      </c>
      <c r="I44" s="102"/>
    </row>
    <row r="45" spans="1:9" ht="28">
      <c r="A45" s="103"/>
      <c r="B45" s="93" t="s">
        <v>62</v>
      </c>
      <c r="C45" s="94" t="s">
        <v>0</v>
      </c>
      <c r="D45" s="104">
        <v>24</v>
      </c>
      <c r="E45" s="104">
        <v>24</v>
      </c>
      <c r="F45" s="138">
        <v>450</v>
      </c>
      <c r="G45" s="105"/>
      <c r="H45" s="137">
        <f t="shared" si="1"/>
        <v>10800</v>
      </c>
      <c r="I45" s="106"/>
    </row>
    <row r="46" spans="1:9" ht="26">
      <c r="A46" s="101" t="s">
        <v>13</v>
      </c>
      <c r="B46" s="1" t="s">
        <v>63</v>
      </c>
      <c r="C46" s="92"/>
      <c r="D46" s="88"/>
      <c r="E46" s="88"/>
      <c r="F46" s="139"/>
      <c r="G46" s="90"/>
      <c r="H46" s="137" t="str">
        <f t="shared" si="1"/>
        <v/>
      </c>
      <c r="I46" s="102"/>
    </row>
    <row r="47" spans="1:9" ht="19.5">
      <c r="A47" s="103"/>
      <c r="B47" s="93" t="s">
        <v>64</v>
      </c>
      <c r="C47" s="94" t="s">
        <v>0</v>
      </c>
      <c r="D47" s="104">
        <v>24</v>
      </c>
      <c r="E47" s="104">
        <v>24</v>
      </c>
      <c r="F47" s="138">
        <v>300</v>
      </c>
      <c r="G47" s="105"/>
      <c r="H47" s="137">
        <f t="shared" si="1"/>
        <v>7200</v>
      </c>
      <c r="I47" s="106"/>
    </row>
    <row r="48" spans="1:9" ht="26">
      <c r="A48" s="101" t="s">
        <v>14</v>
      </c>
      <c r="B48" s="1" t="s">
        <v>65</v>
      </c>
      <c r="C48" s="92"/>
      <c r="D48" s="88"/>
      <c r="E48" s="88"/>
      <c r="F48" s="139"/>
      <c r="G48" s="90"/>
      <c r="H48" s="137" t="str">
        <f t="shared" si="1"/>
        <v/>
      </c>
      <c r="I48" s="102"/>
    </row>
    <row r="49" spans="1:10" ht="28">
      <c r="A49" s="103"/>
      <c r="B49" s="93" t="s">
        <v>66</v>
      </c>
      <c r="C49" s="94" t="s">
        <v>0</v>
      </c>
      <c r="D49" s="104">
        <v>24</v>
      </c>
      <c r="E49" s="104">
        <v>24</v>
      </c>
      <c r="F49" s="138">
        <v>300</v>
      </c>
      <c r="G49" s="105"/>
      <c r="H49" s="137">
        <f t="shared" si="1"/>
        <v>7200</v>
      </c>
      <c r="I49" s="106"/>
    </row>
    <row r="50" spans="1:10" ht="26">
      <c r="A50" s="101" t="s">
        <v>67</v>
      </c>
      <c r="B50" s="1" t="s">
        <v>68</v>
      </c>
      <c r="C50" s="92"/>
      <c r="D50" s="88"/>
      <c r="E50" s="88"/>
      <c r="F50" s="139"/>
      <c r="G50" s="90"/>
      <c r="H50" s="137" t="str">
        <f t="shared" si="1"/>
        <v/>
      </c>
      <c r="I50" s="102"/>
    </row>
    <row r="51" spans="1:10" ht="19.5">
      <c r="A51" s="103"/>
      <c r="B51" s="93" t="s">
        <v>74</v>
      </c>
      <c r="C51" s="94"/>
      <c r="D51" s="104"/>
      <c r="E51" s="104"/>
      <c r="F51" s="138"/>
      <c r="G51" s="105"/>
      <c r="H51" s="137" t="str">
        <f t="shared" si="1"/>
        <v/>
      </c>
      <c r="I51" s="106"/>
    </row>
    <row r="52" spans="1:10" ht="15.5">
      <c r="A52" s="101" t="s">
        <v>75</v>
      </c>
      <c r="B52" s="1" t="s">
        <v>76</v>
      </c>
      <c r="C52" s="92"/>
      <c r="D52" s="88"/>
      <c r="E52" s="88"/>
      <c r="F52" s="139"/>
      <c r="G52" s="90"/>
      <c r="H52" s="137" t="str">
        <f t="shared" si="1"/>
        <v/>
      </c>
      <c r="I52" s="102"/>
    </row>
    <row r="53" spans="1:10" ht="57" customHeight="1">
      <c r="A53" s="103"/>
      <c r="B53" s="93" t="s">
        <v>15</v>
      </c>
      <c r="C53" s="94" t="s">
        <v>0</v>
      </c>
      <c r="D53" s="104">
        <v>21</v>
      </c>
      <c r="E53" s="104">
        <v>8</v>
      </c>
      <c r="F53" s="138">
        <v>2400</v>
      </c>
      <c r="G53" s="105"/>
      <c r="H53" s="137">
        <f t="shared" si="1"/>
        <v>50400</v>
      </c>
      <c r="I53" s="106">
        <f>D53-E53</f>
        <v>13</v>
      </c>
    </row>
    <row r="54" spans="1:10" ht="64.5" customHeight="1">
      <c r="A54" s="101" t="s">
        <v>69</v>
      </c>
      <c r="B54" s="1" t="s">
        <v>16</v>
      </c>
      <c r="C54" s="92"/>
      <c r="D54" s="88"/>
      <c r="E54" s="88"/>
      <c r="F54" s="139"/>
      <c r="G54" s="90"/>
      <c r="H54" s="137" t="str">
        <f t="shared" si="1"/>
        <v/>
      </c>
      <c r="I54" s="102"/>
    </row>
    <row r="55" spans="1:10" ht="56" hidden="1">
      <c r="A55" s="103"/>
      <c r="B55" s="93" t="s">
        <v>70</v>
      </c>
      <c r="C55" s="94" t="s">
        <v>17</v>
      </c>
      <c r="D55" s="104">
        <v>1</v>
      </c>
      <c r="E55" s="104">
        <v>24000</v>
      </c>
      <c r="F55" s="138"/>
      <c r="G55" s="105"/>
      <c r="H55" s="137" t="str">
        <f t="shared" si="1"/>
        <v/>
      </c>
      <c r="I55" s="106"/>
    </row>
    <row r="56" spans="1:10" ht="65" hidden="1">
      <c r="A56" s="101" t="s">
        <v>71</v>
      </c>
      <c r="B56" s="1" t="s">
        <v>72</v>
      </c>
      <c r="C56" s="92"/>
      <c r="D56" s="88"/>
      <c r="E56" s="88"/>
      <c r="F56" s="139"/>
      <c r="G56" s="90"/>
      <c r="H56" s="137" t="str">
        <f t="shared" si="1"/>
        <v/>
      </c>
      <c r="I56" s="102"/>
    </row>
    <row r="57" spans="1:10" ht="70">
      <c r="A57" s="103"/>
      <c r="B57" s="93" t="s">
        <v>77</v>
      </c>
      <c r="C57" s="94" t="s">
        <v>0</v>
      </c>
      <c r="D57" s="104">
        <v>24</v>
      </c>
      <c r="E57" s="104">
        <v>24</v>
      </c>
      <c r="F57" s="138">
        <v>2200</v>
      </c>
      <c r="G57" s="105"/>
      <c r="H57" s="137">
        <f t="shared" si="1"/>
        <v>52800</v>
      </c>
      <c r="I57" s="106"/>
      <c r="J57" s="3"/>
    </row>
    <row r="58" spans="1:10" ht="65">
      <c r="A58" s="101" t="s">
        <v>78</v>
      </c>
      <c r="B58" s="1" t="s">
        <v>79</v>
      </c>
      <c r="C58" s="92"/>
      <c r="D58" s="88"/>
      <c r="E58" s="88"/>
      <c r="F58" s="139"/>
      <c r="G58" s="90"/>
      <c r="H58" s="137" t="str">
        <f t="shared" si="1"/>
        <v/>
      </c>
      <c r="I58" s="102"/>
    </row>
    <row r="59" spans="1:10" ht="19.5">
      <c r="A59" s="103"/>
      <c r="B59" s="93" t="s">
        <v>18</v>
      </c>
      <c r="C59" s="94" t="s">
        <v>0</v>
      </c>
      <c r="D59" s="104">
        <v>2</v>
      </c>
      <c r="E59" s="104">
        <v>2</v>
      </c>
      <c r="F59" s="138">
        <v>1200</v>
      </c>
      <c r="G59" s="105"/>
      <c r="H59" s="137">
        <f t="shared" si="1"/>
        <v>2400</v>
      </c>
      <c r="I59" s="106"/>
    </row>
    <row r="60" spans="1:10" ht="15.5">
      <c r="A60" s="101" t="s">
        <v>1</v>
      </c>
      <c r="B60" s="1" t="s">
        <v>19</v>
      </c>
      <c r="C60" s="92"/>
      <c r="D60" s="88"/>
      <c r="E60" s="88"/>
      <c r="F60" s="139"/>
      <c r="G60" s="90"/>
      <c r="H60" s="137" t="str">
        <f t="shared" si="1"/>
        <v/>
      </c>
      <c r="I60" s="102"/>
    </row>
    <row r="61" spans="1:10" ht="22" customHeight="1">
      <c r="A61" s="103"/>
      <c r="B61" s="93" t="s">
        <v>20</v>
      </c>
      <c r="C61" s="94"/>
      <c r="D61" s="104"/>
      <c r="E61" s="104"/>
      <c r="F61" s="138"/>
      <c r="G61" s="105">
        <v>0</v>
      </c>
      <c r="H61" s="137" t="str">
        <f t="shared" si="1"/>
        <v/>
      </c>
      <c r="I61" s="106"/>
    </row>
    <row r="62" spans="1:10" ht="22" customHeight="1">
      <c r="A62" s="101" t="s">
        <v>21</v>
      </c>
      <c r="B62" s="1" t="s">
        <v>22</v>
      </c>
      <c r="C62" s="92"/>
      <c r="D62" s="88"/>
      <c r="E62" s="88"/>
      <c r="F62" s="139"/>
      <c r="G62" s="90"/>
      <c r="H62" s="137" t="str">
        <f t="shared" si="1"/>
        <v/>
      </c>
      <c r="I62" s="102"/>
    </row>
    <row r="63" spans="1:10" ht="22" customHeight="1">
      <c r="A63" s="103"/>
      <c r="B63" s="93" t="s">
        <v>23</v>
      </c>
      <c r="C63" s="94" t="s">
        <v>0</v>
      </c>
      <c r="D63" s="104">
        <v>96</v>
      </c>
      <c r="E63" s="104">
        <v>96</v>
      </c>
      <c r="F63" s="138">
        <v>50</v>
      </c>
      <c r="G63" s="105">
        <v>0</v>
      </c>
      <c r="H63" s="137">
        <f t="shared" si="1"/>
        <v>4800</v>
      </c>
      <c r="I63" s="106"/>
    </row>
    <row r="64" spans="1:10" ht="22" customHeight="1">
      <c r="A64" s="101" t="s">
        <v>24</v>
      </c>
      <c r="B64" s="1" t="s">
        <v>25</v>
      </c>
      <c r="C64" s="92"/>
      <c r="D64" s="88"/>
      <c r="E64" s="88"/>
      <c r="F64" s="139"/>
      <c r="G64" s="90"/>
      <c r="H64" s="137" t="str">
        <f t="shared" si="1"/>
        <v/>
      </c>
      <c r="I64" s="102"/>
    </row>
    <row r="65" spans="1:11" ht="22" customHeight="1">
      <c r="A65" s="103"/>
      <c r="B65" s="93" t="s">
        <v>26</v>
      </c>
      <c r="C65" s="94" t="s">
        <v>0</v>
      </c>
      <c r="D65" s="104">
        <v>144</v>
      </c>
      <c r="E65" s="104">
        <v>144</v>
      </c>
      <c r="F65" s="138">
        <v>25</v>
      </c>
      <c r="G65" s="105">
        <v>0</v>
      </c>
      <c r="H65" s="137">
        <f t="shared" si="1"/>
        <v>3600</v>
      </c>
      <c r="I65" s="106"/>
    </row>
    <row r="66" spans="1:11" ht="22" customHeight="1">
      <c r="A66" s="101" t="s">
        <v>27</v>
      </c>
      <c r="B66" s="1" t="s">
        <v>28</v>
      </c>
      <c r="C66" s="92"/>
      <c r="D66" s="88"/>
      <c r="E66" s="88"/>
      <c r="F66" s="139"/>
      <c r="G66" s="90"/>
      <c r="H66" s="137" t="str">
        <f t="shared" si="1"/>
        <v/>
      </c>
      <c r="I66" s="102"/>
    </row>
    <row r="67" spans="1:11" s="82" customFormat="1" ht="22" customHeight="1">
      <c r="A67" s="103"/>
      <c r="B67" s="93" t="s">
        <v>29</v>
      </c>
      <c r="C67" s="94" t="s">
        <v>0</v>
      </c>
      <c r="D67" s="104">
        <v>96</v>
      </c>
      <c r="E67" s="104">
        <v>96</v>
      </c>
      <c r="F67" s="138">
        <v>3</v>
      </c>
      <c r="G67" s="105">
        <v>0</v>
      </c>
      <c r="H67" s="137">
        <f t="shared" si="1"/>
        <v>288</v>
      </c>
      <c r="I67" s="106"/>
      <c r="J67"/>
      <c r="K67"/>
    </row>
    <row r="68" spans="1:11" s="82" customFormat="1" ht="22" customHeight="1">
      <c r="A68" s="101" t="s">
        <v>30</v>
      </c>
      <c r="B68" s="1" t="s">
        <v>31</v>
      </c>
      <c r="C68" s="92"/>
      <c r="D68" s="88"/>
      <c r="E68" s="88"/>
      <c r="F68" s="139"/>
      <c r="G68" s="90"/>
      <c r="H68" s="137" t="str">
        <f t="shared" si="1"/>
        <v/>
      </c>
      <c r="I68" s="102"/>
      <c r="J68"/>
      <c r="K68"/>
    </row>
    <row r="69" spans="1:11" ht="22" customHeight="1">
      <c r="A69" s="103"/>
      <c r="B69" s="93" t="s">
        <v>32</v>
      </c>
      <c r="C69" s="94" t="s">
        <v>0</v>
      </c>
      <c r="D69" s="104">
        <v>96</v>
      </c>
      <c r="E69" s="104">
        <v>96</v>
      </c>
      <c r="F69" s="138">
        <v>60</v>
      </c>
      <c r="G69" s="105">
        <v>0</v>
      </c>
      <c r="H69" s="137">
        <f t="shared" si="1"/>
        <v>5760</v>
      </c>
      <c r="I69" s="106"/>
    </row>
    <row r="70" spans="1:11" ht="22" customHeight="1">
      <c r="A70" s="101" t="s">
        <v>33</v>
      </c>
      <c r="B70" s="1" t="s">
        <v>34</v>
      </c>
      <c r="C70" s="92"/>
      <c r="D70" s="88"/>
      <c r="E70" s="88"/>
      <c r="F70" s="139"/>
      <c r="G70" s="90"/>
      <c r="H70" s="137" t="str">
        <f t="shared" si="1"/>
        <v/>
      </c>
      <c r="I70" s="102"/>
    </row>
    <row r="71" spans="1:11" ht="22" customHeight="1">
      <c r="A71" s="103"/>
      <c r="B71" s="93" t="s">
        <v>35</v>
      </c>
      <c r="C71" s="94" t="s">
        <v>0</v>
      </c>
      <c r="D71" s="104">
        <v>120</v>
      </c>
      <c r="E71" s="104">
        <v>120</v>
      </c>
      <c r="F71" s="138">
        <v>40</v>
      </c>
      <c r="G71" s="105">
        <v>0</v>
      </c>
      <c r="H71" s="137">
        <f t="shared" si="1"/>
        <v>4800</v>
      </c>
      <c r="I71" s="106"/>
    </row>
    <row r="72" spans="1:11" ht="22" customHeight="1">
      <c r="A72" s="101" t="s">
        <v>36</v>
      </c>
      <c r="B72" s="1" t="s">
        <v>37</v>
      </c>
      <c r="C72" s="92"/>
      <c r="D72" s="88"/>
      <c r="E72" s="88"/>
      <c r="F72" s="139"/>
      <c r="G72" s="90"/>
      <c r="H72" s="137" t="str">
        <f t="shared" si="1"/>
        <v/>
      </c>
      <c r="I72" s="102"/>
    </row>
    <row r="73" spans="1:11" ht="22" customHeight="1">
      <c r="A73" s="103"/>
      <c r="B73" s="93"/>
      <c r="C73" s="94"/>
      <c r="D73" s="104"/>
      <c r="E73" s="104"/>
      <c r="F73" s="138"/>
      <c r="G73" s="105"/>
      <c r="H73" s="137" t="str">
        <f t="shared" si="1"/>
        <v/>
      </c>
      <c r="I73" s="106"/>
    </row>
    <row r="74" spans="1:11" ht="22" customHeight="1">
      <c r="A74" s="101"/>
      <c r="B74" s="1"/>
      <c r="C74" s="92"/>
      <c r="D74" s="88"/>
      <c r="E74" s="88"/>
      <c r="F74" s="139"/>
      <c r="G74" s="90"/>
      <c r="H74" s="137" t="str">
        <f t="shared" si="1"/>
        <v/>
      </c>
      <c r="I74" s="102"/>
    </row>
    <row r="75" spans="1:11" ht="22" customHeight="1">
      <c r="A75" s="103"/>
      <c r="B75" s="93" t="s">
        <v>20</v>
      </c>
      <c r="C75" s="94"/>
      <c r="D75" s="104"/>
      <c r="E75" s="104"/>
      <c r="F75" s="138"/>
      <c r="G75" s="105"/>
      <c r="H75" s="137" t="str">
        <f t="shared" si="1"/>
        <v/>
      </c>
      <c r="I75" s="106"/>
      <c r="J75" s="77"/>
    </row>
    <row r="76" spans="1:11" ht="22" customHeight="1">
      <c r="A76" s="101" t="s">
        <v>21</v>
      </c>
      <c r="B76" s="1" t="s">
        <v>22</v>
      </c>
      <c r="C76" s="92"/>
      <c r="D76" s="88"/>
      <c r="E76" s="88"/>
      <c r="F76" s="139"/>
      <c r="G76" s="90"/>
      <c r="H76" s="137" t="str">
        <f t="shared" si="1"/>
        <v/>
      </c>
      <c r="I76" s="102"/>
      <c r="J76" s="77"/>
    </row>
    <row r="77" spans="1:11" ht="19.5">
      <c r="A77" s="103"/>
      <c r="B77" s="93" t="s">
        <v>23</v>
      </c>
      <c r="C77" s="94" t="s">
        <v>0</v>
      </c>
      <c r="D77" s="104">
        <v>96</v>
      </c>
      <c r="E77" s="104">
        <v>96</v>
      </c>
      <c r="F77" s="138">
        <v>50</v>
      </c>
      <c r="G77" s="105">
        <v>0</v>
      </c>
      <c r="H77" s="137">
        <f t="shared" si="1"/>
        <v>4800</v>
      </c>
      <c r="I77" s="106"/>
      <c r="J77" s="77"/>
    </row>
    <row r="78" spans="1:11" ht="15.5">
      <c r="A78" s="101" t="s">
        <v>24</v>
      </c>
      <c r="B78" s="1" t="s">
        <v>25</v>
      </c>
      <c r="C78" s="92"/>
      <c r="D78" s="88"/>
      <c r="E78" s="88"/>
      <c r="F78" s="139"/>
      <c r="G78" s="90"/>
      <c r="H78" s="137" t="str">
        <f t="shared" si="1"/>
        <v/>
      </c>
      <c r="I78" s="102"/>
      <c r="J78" s="77"/>
    </row>
    <row r="79" spans="1:11" ht="19.5">
      <c r="A79" s="103"/>
      <c r="B79" s="93" t="s">
        <v>26</v>
      </c>
      <c r="C79" s="94" t="s">
        <v>0</v>
      </c>
      <c r="D79" s="104">
        <v>144</v>
      </c>
      <c r="E79" s="104">
        <v>144</v>
      </c>
      <c r="F79" s="138">
        <v>25</v>
      </c>
      <c r="G79" s="105">
        <v>0</v>
      </c>
      <c r="H79" s="137">
        <f t="shared" si="1"/>
        <v>3600</v>
      </c>
      <c r="I79" s="106"/>
      <c r="J79" s="77"/>
    </row>
    <row r="80" spans="1:11" ht="15.5">
      <c r="A80" s="101" t="s">
        <v>27</v>
      </c>
      <c r="B80" s="1" t="s">
        <v>28</v>
      </c>
      <c r="C80" s="92"/>
      <c r="D80" s="88"/>
      <c r="E80" s="88"/>
      <c r="F80" s="139"/>
      <c r="G80" s="90"/>
      <c r="H80" s="137" t="str">
        <f t="shared" si="1"/>
        <v/>
      </c>
      <c r="I80" s="102"/>
      <c r="J80" s="77"/>
    </row>
    <row r="81" spans="1:10" ht="19.5">
      <c r="A81" s="103"/>
      <c r="B81" s="93" t="s">
        <v>29</v>
      </c>
      <c r="C81" s="94" t="s">
        <v>0</v>
      </c>
      <c r="D81" s="104">
        <v>96</v>
      </c>
      <c r="E81" s="104">
        <v>96</v>
      </c>
      <c r="F81" s="138">
        <v>30</v>
      </c>
      <c r="G81" s="105">
        <v>0</v>
      </c>
      <c r="H81" s="137">
        <f t="shared" si="1"/>
        <v>2880</v>
      </c>
      <c r="I81" s="106"/>
      <c r="J81" s="77"/>
    </row>
    <row r="82" spans="1:10" ht="15.5">
      <c r="A82" s="101" t="s">
        <v>30</v>
      </c>
      <c r="B82" s="1" t="s">
        <v>31</v>
      </c>
      <c r="C82" s="92"/>
      <c r="D82" s="88"/>
      <c r="E82" s="88"/>
      <c r="F82" s="139"/>
      <c r="G82" s="90"/>
      <c r="H82" s="137" t="str">
        <f t="shared" si="1"/>
        <v/>
      </c>
      <c r="I82" s="102"/>
      <c r="J82" s="77"/>
    </row>
    <row r="83" spans="1:10" ht="19.5">
      <c r="A83" s="103"/>
      <c r="B83" s="93" t="s">
        <v>32</v>
      </c>
      <c r="C83" s="94" t="s">
        <v>0</v>
      </c>
      <c r="D83" s="104">
        <v>96</v>
      </c>
      <c r="E83" s="104">
        <v>96</v>
      </c>
      <c r="F83" s="138">
        <v>60</v>
      </c>
      <c r="G83" s="105">
        <v>0</v>
      </c>
      <c r="H83" s="137">
        <f t="shared" si="1"/>
        <v>5760</v>
      </c>
      <c r="I83" s="106"/>
      <c r="J83" s="77"/>
    </row>
    <row r="84" spans="1:10" ht="15.5">
      <c r="A84" s="101" t="s">
        <v>33</v>
      </c>
      <c r="B84" s="1" t="s">
        <v>34</v>
      </c>
      <c r="C84" s="92"/>
      <c r="D84" s="88"/>
      <c r="E84" s="88"/>
      <c r="F84" s="139"/>
      <c r="G84" s="90"/>
      <c r="H84" s="137" t="str">
        <f t="shared" si="1"/>
        <v/>
      </c>
      <c r="I84" s="102"/>
      <c r="J84" s="77"/>
    </row>
    <row r="85" spans="1:10" ht="19.5">
      <c r="A85" s="103"/>
      <c r="B85" s="93" t="s">
        <v>35</v>
      </c>
      <c r="C85" s="94" t="s">
        <v>0</v>
      </c>
      <c r="D85" s="104">
        <v>120</v>
      </c>
      <c r="E85" s="104">
        <v>120</v>
      </c>
      <c r="F85" s="138">
        <v>40</v>
      </c>
      <c r="G85" s="105">
        <v>0</v>
      </c>
      <c r="H85" s="137">
        <f t="shared" si="1"/>
        <v>4800</v>
      </c>
      <c r="I85" s="106"/>
      <c r="J85" s="77"/>
    </row>
    <row r="86" spans="1:10" ht="26">
      <c r="A86" s="101" t="s">
        <v>36</v>
      </c>
      <c r="B86" s="1" t="s">
        <v>37</v>
      </c>
      <c r="C86" s="92"/>
      <c r="D86" s="88"/>
      <c r="E86" s="88"/>
      <c r="F86" s="139"/>
      <c r="G86" s="90"/>
      <c r="H86" s="137" t="str">
        <f t="shared" si="1"/>
        <v/>
      </c>
      <c r="I86" s="102"/>
      <c r="J86" s="77"/>
    </row>
    <row r="87" spans="1:10" ht="19.5">
      <c r="A87" s="103"/>
      <c r="B87" s="93" t="s">
        <v>110</v>
      </c>
      <c r="C87" s="94"/>
      <c r="D87" s="104"/>
      <c r="E87" s="104"/>
      <c r="F87" s="138"/>
      <c r="G87" s="105">
        <f>F87*E87</f>
        <v>0</v>
      </c>
      <c r="H87" s="137" t="str">
        <f t="shared" si="1"/>
        <v/>
      </c>
      <c r="I87" s="106"/>
    </row>
    <row r="88" spans="1:10" ht="15.5">
      <c r="A88" s="101" t="s">
        <v>108</v>
      </c>
      <c r="B88" s="1" t="s">
        <v>111</v>
      </c>
      <c r="C88" s="92"/>
      <c r="D88" s="88"/>
      <c r="E88" s="88"/>
      <c r="F88" s="139"/>
      <c r="G88" s="90"/>
      <c r="H88" s="137" t="str">
        <f t="shared" si="1"/>
        <v/>
      </c>
      <c r="I88" s="102"/>
    </row>
    <row r="89" spans="1:10" ht="28">
      <c r="A89" s="103"/>
      <c r="B89" s="93" t="s">
        <v>112</v>
      </c>
      <c r="C89" s="94" t="s">
        <v>0</v>
      </c>
      <c r="D89" s="104">
        <v>144</v>
      </c>
      <c r="E89" s="104">
        <v>24</v>
      </c>
      <c r="F89" s="138">
        <v>1500</v>
      </c>
      <c r="G89" s="105"/>
      <c r="H89" s="137">
        <f t="shared" si="1"/>
        <v>216000</v>
      </c>
      <c r="I89" s="106">
        <f>D89-E89</f>
        <v>120</v>
      </c>
    </row>
    <row r="90" spans="1:10" ht="26">
      <c r="A90" s="101" t="s">
        <v>109</v>
      </c>
      <c r="B90" s="1" t="s">
        <v>113</v>
      </c>
      <c r="C90" s="92"/>
      <c r="D90" s="88"/>
      <c r="E90" s="88"/>
      <c r="F90" s="139"/>
      <c r="G90" s="90"/>
      <c r="H90" s="137" t="str">
        <f t="shared" ref="H90:H110" si="2">IF(OR(D90="",F90=""),"",D90*F90)</f>
        <v/>
      </c>
      <c r="I90" s="102"/>
    </row>
    <row r="91" spans="1:10" ht="19.5">
      <c r="A91" s="103"/>
      <c r="B91" s="93" t="s">
        <v>64</v>
      </c>
      <c r="C91" s="94" t="s">
        <v>0</v>
      </c>
      <c r="D91" s="104">
        <v>24</v>
      </c>
      <c r="E91" s="104">
        <v>24</v>
      </c>
      <c r="F91" s="138">
        <v>300</v>
      </c>
      <c r="G91" s="105"/>
      <c r="H91" s="137">
        <f t="shared" si="2"/>
        <v>7200</v>
      </c>
      <c r="I91" s="106"/>
    </row>
    <row r="92" spans="1:10" ht="26">
      <c r="A92" s="101" t="s">
        <v>14</v>
      </c>
      <c r="B92" s="1" t="s">
        <v>65</v>
      </c>
      <c r="C92" s="92"/>
      <c r="D92" s="88"/>
      <c r="E92" s="88"/>
      <c r="F92" s="139"/>
      <c r="G92" s="90"/>
      <c r="H92" s="137" t="str">
        <f t="shared" si="2"/>
        <v/>
      </c>
      <c r="I92" s="102"/>
    </row>
    <row r="93" spans="1:10" ht="28">
      <c r="A93" s="103"/>
      <c r="B93" s="93" t="s">
        <v>66</v>
      </c>
      <c r="C93" s="94" t="s">
        <v>0</v>
      </c>
      <c r="D93" s="104">
        <v>24</v>
      </c>
      <c r="E93" s="104">
        <v>24</v>
      </c>
      <c r="F93" s="138">
        <v>300</v>
      </c>
      <c r="G93" s="105"/>
      <c r="H93" s="137">
        <f t="shared" si="2"/>
        <v>7200</v>
      </c>
      <c r="I93" s="106"/>
    </row>
    <row r="94" spans="1:10" ht="26">
      <c r="A94" s="101" t="s">
        <v>67</v>
      </c>
      <c r="B94" s="1" t="s">
        <v>68</v>
      </c>
      <c r="C94" s="92"/>
      <c r="D94" s="88"/>
      <c r="E94" s="88"/>
      <c r="F94" s="139"/>
      <c r="G94" s="90"/>
      <c r="H94" s="137" t="str">
        <f t="shared" si="2"/>
        <v/>
      </c>
      <c r="I94" s="102"/>
    </row>
    <row r="95" spans="1:10" ht="19.5">
      <c r="A95" s="103"/>
      <c r="B95" s="93" t="s">
        <v>114</v>
      </c>
      <c r="C95" s="94"/>
      <c r="D95" s="104"/>
      <c r="E95" s="104"/>
      <c r="F95" s="138"/>
      <c r="G95" s="105">
        <f>F95*E95</f>
        <v>0</v>
      </c>
      <c r="H95" s="137" t="str">
        <f t="shared" si="2"/>
        <v/>
      </c>
      <c r="I95" s="106"/>
    </row>
    <row r="96" spans="1:10" ht="15.5">
      <c r="A96" s="101" t="s">
        <v>115</v>
      </c>
      <c r="B96" s="1" t="s">
        <v>116</v>
      </c>
      <c r="C96" s="92"/>
      <c r="D96" s="88"/>
      <c r="E96" s="88"/>
      <c r="F96" s="139"/>
      <c r="G96" s="90"/>
      <c r="H96" s="137" t="str">
        <f t="shared" si="2"/>
        <v/>
      </c>
      <c r="I96" s="102"/>
    </row>
    <row r="97" spans="1:10" ht="19.5">
      <c r="A97" s="103"/>
      <c r="B97" s="93" t="s">
        <v>117</v>
      </c>
      <c r="C97" s="94" t="s">
        <v>0</v>
      </c>
      <c r="D97" s="104">
        <v>248</v>
      </c>
      <c r="E97" s="104">
        <v>36</v>
      </c>
      <c r="F97" s="138">
        <v>400</v>
      </c>
      <c r="G97" s="105"/>
      <c r="H97" s="137">
        <f t="shared" si="2"/>
        <v>99200</v>
      </c>
      <c r="I97" s="106">
        <f>D97-E97</f>
        <v>212</v>
      </c>
      <c r="J97" s="86"/>
    </row>
    <row r="98" spans="1:10" ht="15.5">
      <c r="A98" s="101" t="s">
        <v>118</v>
      </c>
      <c r="B98" s="1" t="s">
        <v>119</v>
      </c>
      <c r="C98" s="92"/>
      <c r="D98" s="88"/>
      <c r="E98" s="88"/>
      <c r="F98" s="139"/>
      <c r="G98" s="90"/>
      <c r="H98" s="137" t="str">
        <f t="shared" si="2"/>
        <v/>
      </c>
      <c r="I98" s="102"/>
    </row>
    <row r="99" spans="1:10" ht="19.5">
      <c r="A99" s="103"/>
      <c r="B99" s="93" t="s">
        <v>114</v>
      </c>
      <c r="C99" s="94"/>
      <c r="D99" s="104"/>
      <c r="E99" s="104"/>
      <c r="F99" s="138"/>
      <c r="G99" s="105">
        <f>F99*E99</f>
        <v>0</v>
      </c>
      <c r="H99" s="137" t="str">
        <f t="shared" si="2"/>
        <v/>
      </c>
      <c r="I99" s="106"/>
    </row>
    <row r="100" spans="1:10" ht="15.5">
      <c r="A100" s="101" t="s">
        <v>115</v>
      </c>
      <c r="B100" s="1" t="s">
        <v>116</v>
      </c>
      <c r="C100" s="92"/>
      <c r="D100" s="88"/>
      <c r="E100" s="88"/>
      <c r="F100" s="139"/>
      <c r="G100" s="90"/>
      <c r="H100" s="137" t="str">
        <f t="shared" si="2"/>
        <v/>
      </c>
      <c r="I100" s="102"/>
    </row>
    <row r="101" spans="1:10" ht="19.5">
      <c r="A101" s="103"/>
      <c r="B101" s="93" t="s">
        <v>120</v>
      </c>
      <c r="C101" s="94"/>
      <c r="D101" s="104"/>
      <c r="E101" s="104"/>
      <c r="F101" s="138"/>
      <c r="G101" s="105">
        <f>F101*E101</f>
        <v>0</v>
      </c>
      <c r="H101" s="137" t="str">
        <f t="shared" si="2"/>
        <v/>
      </c>
      <c r="I101" s="106"/>
    </row>
    <row r="102" spans="1:10" ht="15.5">
      <c r="A102" s="101" t="s">
        <v>121</v>
      </c>
      <c r="B102" s="1" t="s">
        <v>122</v>
      </c>
      <c r="C102" s="92"/>
      <c r="D102" s="88"/>
      <c r="E102" s="88"/>
      <c r="F102" s="139"/>
      <c r="G102" s="90"/>
      <c r="H102" s="137" t="str">
        <f t="shared" si="2"/>
        <v/>
      </c>
      <c r="I102" s="102"/>
    </row>
    <row r="103" spans="1:10" ht="19.5">
      <c r="A103" s="103"/>
      <c r="B103" s="93" t="s">
        <v>123</v>
      </c>
      <c r="C103" s="94" t="s">
        <v>0</v>
      </c>
      <c r="D103" s="104">
        <v>288</v>
      </c>
      <c r="E103" s="104">
        <v>288</v>
      </c>
      <c r="F103" s="138">
        <v>72</v>
      </c>
      <c r="G103" s="105"/>
      <c r="H103" s="137">
        <f t="shared" si="2"/>
        <v>20736</v>
      </c>
      <c r="I103" s="106"/>
    </row>
    <row r="104" spans="1:10" ht="15.5">
      <c r="A104" s="101" t="s">
        <v>124</v>
      </c>
      <c r="B104" s="1" t="s">
        <v>125</v>
      </c>
      <c r="C104" s="92"/>
      <c r="D104" s="88"/>
      <c r="E104" s="88"/>
      <c r="F104" s="139"/>
      <c r="G104" s="90"/>
      <c r="H104" s="137" t="str">
        <f t="shared" si="2"/>
        <v/>
      </c>
      <c r="I104" s="102"/>
    </row>
    <row r="105" spans="1:10" ht="19.5">
      <c r="A105" s="103"/>
      <c r="B105" s="93" t="s">
        <v>120</v>
      </c>
      <c r="C105" s="94"/>
      <c r="D105" s="104"/>
      <c r="E105" s="104"/>
      <c r="F105" s="138"/>
      <c r="G105" s="105">
        <f>F105*E105</f>
        <v>0</v>
      </c>
      <c r="H105" s="137" t="str">
        <f t="shared" si="2"/>
        <v/>
      </c>
      <c r="I105" s="106"/>
    </row>
    <row r="106" spans="1:10" ht="15.5">
      <c r="A106" s="101" t="s">
        <v>121</v>
      </c>
      <c r="B106" s="1" t="s">
        <v>122</v>
      </c>
      <c r="C106" s="92"/>
      <c r="D106" s="88"/>
      <c r="E106" s="88"/>
      <c r="F106" s="139"/>
      <c r="G106" s="90"/>
      <c r="H106" s="137" t="str">
        <f t="shared" si="2"/>
        <v/>
      </c>
      <c r="I106" s="102"/>
    </row>
    <row r="107" spans="1:10" ht="19.5">
      <c r="A107" s="103"/>
      <c r="B107" s="93" t="s">
        <v>120</v>
      </c>
      <c r="C107" s="94"/>
      <c r="D107" s="104"/>
      <c r="E107" s="104"/>
      <c r="F107" s="138"/>
      <c r="G107" s="105">
        <f>F107*E107</f>
        <v>0</v>
      </c>
      <c r="H107" s="137" t="str">
        <f t="shared" si="2"/>
        <v/>
      </c>
      <c r="I107" s="106"/>
    </row>
    <row r="108" spans="1:10" ht="15.5">
      <c r="A108" s="101" t="s">
        <v>121</v>
      </c>
      <c r="B108" s="1" t="s">
        <v>122</v>
      </c>
      <c r="C108" s="92"/>
      <c r="D108" s="88"/>
      <c r="E108" s="88"/>
      <c r="F108" s="139"/>
      <c r="G108" s="90"/>
      <c r="H108" s="137" t="str">
        <f t="shared" si="2"/>
        <v/>
      </c>
      <c r="I108" s="102"/>
    </row>
    <row r="109" spans="1:10" ht="19.5">
      <c r="A109" s="103"/>
      <c r="B109" s="93" t="s">
        <v>123</v>
      </c>
      <c r="C109" s="94" t="s">
        <v>0</v>
      </c>
      <c r="D109" s="104">
        <v>288</v>
      </c>
      <c r="E109" s="104">
        <v>96</v>
      </c>
      <c r="F109" s="138">
        <v>72</v>
      </c>
      <c r="G109" s="105"/>
      <c r="H109" s="137">
        <f t="shared" si="2"/>
        <v>20736</v>
      </c>
      <c r="I109" s="106">
        <f>D109-E109</f>
        <v>192</v>
      </c>
    </row>
    <row r="110" spans="1:10" ht="16" thickBot="1">
      <c r="A110" s="101" t="s">
        <v>124</v>
      </c>
      <c r="B110" s="1" t="s">
        <v>125</v>
      </c>
      <c r="C110" s="92"/>
      <c r="D110" s="88"/>
      <c r="E110" s="88"/>
      <c r="F110" s="139"/>
      <c r="G110" s="90"/>
      <c r="H110" s="137" t="str">
        <f t="shared" si="2"/>
        <v/>
      </c>
      <c r="I110" s="102"/>
    </row>
    <row r="111" spans="1:10" ht="51.75" customHeight="1" thickBot="1">
      <c r="A111" s="133" t="s">
        <v>126</v>
      </c>
      <c r="B111" s="134"/>
      <c r="C111" s="134"/>
      <c r="D111" s="134"/>
      <c r="E111" s="134"/>
      <c r="F111" s="135">
        <f>J7</f>
        <v>615120</v>
      </c>
      <c r="G111" s="135"/>
      <c r="H111" s="135"/>
      <c r="I111" s="136"/>
    </row>
  </sheetData>
  <mergeCells count="2">
    <mergeCell ref="A111:E111"/>
    <mergeCell ref="F111:I111"/>
  </mergeCells>
  <conditionalFormatting sqref="A24:I110">
    <cfRule type="expression" dxfId="1" priority="1">
      <formula>AND($A24&lt;&gt;"",IF($A24&lt;&gt;"",COUNTIF($A$24:$A24,$A24),"")&gt;=2)</formula>
    </cfRule>
  </conditionalFormatting>
  <printOptions horizontalCentered="1"/>
  <pageMargins left="7.874015748031496E-2" right="7.874015748031496E-2" top="0.74803149606299213" bottom="0.74803149606299213" header="0.31496062992125984" footer="0.31496062992125984"/>
  <pageSetup scale="88" orientation="portrait" r:id="rId1"/>
  <rowBreaks count="2" manualBreakCount="2">
    <brk id="54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Sheet22</vt:lpstr>
      <vt:lpstr>Sheet12</vt:lpstr>
      <vt:lpstr>Sheet12!Print_Area</vt:lpstr>
      <vt:lpstr>Sheet22!Print_Area</vt:lpstr>
      <vt:lpstr>Sheet12!Print_Titles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User</cp:lastModifiedBy>
  <cp:lastPrinted>2016-06-16T08:39:36Z</cp:lastPrinted>
  <dcterms:created xsi:type="dcterms:W3CDTF">2016-03-27T10:43:23Z</dcterms:created>
  <dcterms:modified xsi:type="dcterms:W3CDTF">2016-08-30T16:55:14Z</dcterms:modified>
</cp:coreProperties>
</file>