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740"/>
  </bookViews>
  <sheets>
    <sheet name="sum" sheetId="1" r:id="rId1"/>
    <sheet name="A" sheetId="3" r:id="rId2"/>
    <sheet name="B" sheetId="4" r:id="rId3"/>
    <sheet name="C" sheetId="6" r:id="rId4"/>
    <sheet name="D" sheetId="5" r:id="rId5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/>
  <c r="F9"/>
  <c r="H8"/>
  <c r="F8"/>
  <c r="D9"/>
  <c r="D8"/>
  <c r="F6"/>
  <c r="F7" s="1"/>
  <c r="D6"/>
  <c r="D7" s="1"/>
  <c r="C9"/>
  <c r="C8"/>
  <c r="C6"/>
  <c r="C7" s="1"/>
  <c r="B10" i="3"/>
  <c r="B12" i="1"/>
  <c r="M1" i="3" l="1"/>
  <c r="L1"/>
  <c r="K1"/>
  <c r="J1"/>
  <c r="I1"/>
  <c r="H1"/>
  <c r="G1"/>
  <c r="F1"/>
  <c r="E1"/>
  <c r="D1"/>
  <c r="C1"/>
  <c r="B1"/>
  <c r="M8" i="6"/>
  <c r="L8"/>
  <c r="K8"/>
  <c r="J8"/>
  <c r="I8"/>
  <c r="H8"/>
  <c r="G8"/>
  <c r="F8"/>
  <c r="E8"/>
  <c r="D8"/>
  <c r="C8"/>
  <c r="B8"/>
  <c r="M7"/>
  <c r="L7"/>
  <c r="K7"/>
  <c r="J7"/>
  <c r="I7"/>
  <c r="H7"/>
  <c r="G7"/>
  <c r="F7"/>
  <c r="E7"/>
  <c r="D7"/>
  <c r="C7"/>
  <c r="B7"/>
  <c r="N7" s="1"/>
  <c r="N6"/>
  <c r="N5"/>
  <c r="N4"/>
  <c r="N2"/>
  <c r="M1"/>
  <c r="M10" s="1"/>
  <c r="L1"/>
  <c r="L9" s="1"/>
  <c r="K1"/>
  <c r="K10" s="1"/>
  <c r="J1"/>
  <c r="J9" s="1"/>
  <c r="I1"/>
  <c r="I10" s="1"/>
  <c r="H1"/>
  <c r="H9" s="1"/>
  <c r="G1"/>
  <c r="G10" s="1"/>
  <c r="F1"/>
  <c r="F9" s="1"/>
  <c r="E1"/>
  <c r="E10" s="1"/>
  <c r="D1"/>
  <c r="D9" s="1"/>
  <c r="C1"/>
  <c r="C10" s="1"/>
  <c r="B1"/>
  <c r="B9" s="1"/>
  <c r="M8" i="5"/>
  <c r="L8"/>
  <c r="K8"/>
  <c r="J8"/>
  <c r="I8"/>
  <c r="H8"/>
  <c r="G8"/>
  <c r="F8"/>
  <c r="E8"/>
  <c r="D8"/>
  <c r="C8"/>
  <c r="B8"/>
  <c r="N6"/>
  <c r="M7"/>
  <c r="L7"/>
  <c r="K7"/>
  <c r="J7"/>
  <c r="I7"/>
  <c r="H7"/>
  <c r="G7"/>
  <c r="F7"/>
  <c r="E7"/>
  <c r="D7"/>
  <c r="C7"/>
  <c r="B7"/>
  <c r="N4"/>
  <c r="N2"/>
  <c r="M10"/>
  <c r="L9"/>
  <c r="K10"/>
  <c r="J9"/>
  <c r="I10"/>
  <c r="H9"/>
  <c r="G10"/>
  <c r="F9"/>
  <c r="E10"/>
  <c r="D9"/>
  <c r="C10"/>
  <c r="B9"/>
  <c r="I6" i="1" l="1"/>
  <c r="E6"/>
  <c r="G6"/>
  <c r="N7" i="5"/>
  <c r="N1" i="6"/>
  <c r="N9" s="1"/>
  <c r="N8"/>
  <c r="C9"/>
  <c r="E9"/>
  <c r="G9"/>
  <c r="I9"/>
  <c r="K9"/>
  <c r="M9"/>
  <c r="B10"/>
  <c r="D10"/>
  <c r="F10"/>
  <c r="H10"/>
  <c r="J10"/>
  <c r="L10"/>
  <c r="N1" i="5"/>
  <c r="N10" s="1"/>
  <c r="N8"/>
  <c r="C9"/>
  <c r="E9"/>
  <c r="G9"/>
  <c r="I9"/>
  <c r="K9"/>
  <c r="M9"/>
  <c r="B10"/>
  <c r="D10"/>
  <c r="F10"/>
  <c r="H10"/>
  <c r="J10"/>
  <c r="L10"/>
  <c r="N5"/>
  <c r="C10" i="3"/>
  <c r="D10"/>
  <c r="E10"/>
  <c r="F10"/>
  <c r="G10"/>
  <c r="H10"/>
  <c r="I10"/>
  <c r="J10"/>
  <c r="K10"/>
  <c r="L10"/>
  <c r="M10"/>
  <c r="D9" i="4"/>
  <c r="C8"/>
  <c r="D8"/>
  <c r="E8"/>
  <c r="F8"/>
  <c r="G8"/>
  <c r="H8"/>
  <c r="I8"/>
  <c r="J8"/>
  <c r="K8"/>
  <c r="L8"/>
  <c r="M8"/>
  <c r="B8"/>
  <c r="N2"/>
  <c r="L1"/>
  <c r="L9" s="1"/>
  <c r="J1"/>
  <c r="J9" s="1"/>
  <c r="G1"/>
  <c r="G9" s="1"/>
  <c r="E1"/>
  <c r="E10" s="1"/>
  <c r="C1"/>
  <c r="C10" s="1"/>
  <c r="D1"/>
  <c r="D10" s="1"/>
  <c r="F1"/>
  <c r="F9" s="1"/>
  <c r="H1"/>
  <c r="H9" s="1"/>
  <c r="I1"/>
  <c r="I9" s="1"/>
  <c r="K1"/>
  <c r="K10" s="1"/>
  <c r="M1"/>
  <c r="M10" s="1"/>
  <c r="B1"/>
  <c r="B9" s="1"/>
  <c r="C5"/>
  <c r="D5"/>
  <c r="E5"/>
  <c r="F5"/>
  <c r="G5"/>
  <c r="H5"/>
  <c r="I5"/>
  <c r="J5"/>
  <c r="K5"/>
  <c r="L5"/>
  <c r="M5"/>
  <c r="B5"/>
  <c r="C6"/>
  <c r="D6"/>
  <c r="E6"/>
  <c r="F6"/>
  <c r="G6"/>
  <c r="H6"/>
  <c r="I6"/>
  <c r="J6"/>
  <c r="K6"/>
  <c r="L6"/>
  <c r="M6"/>
  <c r="B6"/>
  <c r="N4"/>
  <c r="N6" i="3"/>
  <c r="N5"/>
  <c r="N4"/>
  <c r="N2"/>
  <c r="N1"/>
  <c r="C8"/>
  <c r="D8"/>
  <c r="E8"/>
  <c r="F8"/>
  <c r="G8"/>
  <c r="H8"/>
  <c r="I8"/>
  <c r="J8"/>
  <c r="K8"/>
  <c r="L8"/>
  <c r="M8"/>
  <c r="C9"/>
  <c r="D9"/>
  <c r="E9"/>
  <c r="F9"/>
  <c r="G9"/>
  <c r="H9"/>
  <c r="I9"/>
  <c r="J9"/>
  <c r="K9"/>
  <c r="L9"/>
  <c r="M9"/>
  <c r="B9"/>
  <c r="B8"/>
  <c r="M7" i="4" l="1"/>
  <c r="M9"/>
  <c r="J10"/>
  <c r="K9"/>
  <c r="N10" i="6"/>
  <c r="B7" i="4"/>
  <c r="E9"/>
  <c r="N9" i="5"/>
  <c r="N8" i="3"/>
  <c r="N10"/>
  <c r="N9"/>
  <c r="N10" i="4"/>
  <c r="C9"/>
  <c r="H10"/>
  <c r="D7"/>
  <c r="B10"/>
  <c r="G10"/>
  <c r="N1"/>
  <c r="I10"/>
  <c r="N9"/>
  <c r="G7"/>
  <c r="K7"/>
  <c r="F10"/>
  <c r="J7"/>
  <c r="L10"/>
  <c r="H7"/>
  <c r="L7"/>
  <c r="F7"/>
  <c r="E7"/>
  <c r="C7"/>
  <c r="N8"/>
  <c r="I7"/>
  <c r="N6"/>
  <c r="N5"/>
  <c r="N7" l="1"/>
  <c r="C7" i="3" l="1"/>
  <c r="D7"/>
  <c r="E7"/>
  <c r="F7"/>
  <c r="G7"/>
  <c r="H7"/>
  <c r="I7"/>
  <c r="J7"/>
  <c r="K7"/>
  <c r="L7"/>
  <c r="M7"/>
  <c r="B7"/>
  <c r="N7" l="1"/>
</calcChain>
</file>

<file path=xl/sharedStrings.xml><?xml version="1.0" encoding="utf-8"?>
<sst xmlns="http://schemas.openxmlformats.org/spreadsheetml/2006/main" count="109" uniqueCount="35">
  <si>
    <t>Department</t>
  </si>
  <si>
    <t>Current Month</t>
  </si>
  <si>
    <t xml:space="preserve">DEV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</si>
  <si>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</si>
  <si>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</si>
  <si>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</si>
  <si>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</si>
  <si>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</si>
  <si>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</si>
  <si>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</si>
  <si>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</si>
  <si>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</si>
  <si>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</si>
  <si>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</si>
  <si>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</si>
  <si>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</si>
  <si>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Total Rev.</t>
  </si>
  <si>
    <t>Available</t>
  </si>
  <si>
    <t>Sold</t>
  </si>
  <si>
    <t>Month</t>
  </si>
  <si>
    <t>,420000/4650=90</t>
  </si>
  <si>
    <t>s</t>
  </si>
  <si>
    <t>F</t>
  </si>
  <si>
    <t>O.</t>
  </si>
  <si>
    <t>AA</t>
  </si>
  <si>
    <t>RR</t>
  </si>
  <si>
    <t>OCC</t>
  </si>
  <si>
    <t xml:space="preserve">هنا نختار الشهر </t>
  </si>
  <si>
    <t>A</t>
  </si>
  <si>
    <t>B</t>
  </si>
  <si>
    <t>C</t>
  </si>
  <si>
    <t>D</t>
  </si>
  <si>
    <t>R</t>
  </si>
  <si>
    <t>RV</t>
  </si>
  <si>
    <t xml:space="preserve">بمعنى عند تحديد الشهر تأتي البيانات من 4 شيتات في نفس الوقت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</si>
</sst>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_(* #,##0.0_);_(* \(#,##0.0\);_(* &quot;-&quot;??_);_(@_)"/>
  </numFmts>
  <fonts count="1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002060"/>
      <name val="Tahoma"/>
      <family val="2"/>
    </font>
    <font>
      <b/>
      <u/>
      <sz val="11"/>
      <color rgb="FFC00000"/>
      <name val="Tahoma"/>
      <family val="2"/>
    </font>
    <font>
      <b/>
      <sz val="11"/>
      <color rgb="FFC00000"/>
      <name val="Tahoma"/>
      <family val="2"/>
    </font>
    <font>
      <b/>
      <sz val="11"/>
      <color rgb="FFFF00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Tahoma"/>
      <family val="2"/>
    </font>
    <font>
      <sz val="11"/>
      <color rgb="FF9C0006"/>
      <name val="Arial"/>
      <family val="2"/>
      <scheme val="minor"/>
    </font>
    <font>
      <sz val="18"/>
      <color rgb="FF9C0006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12" borderId="0" applyNumberFormat="0" applyBorder="0" applyAlignment="0" applyProtection="0"/>
  </cellStyleXfs>
  <cellXfs count="45">
    <xf numFmtId="0" fontId="0" fillId="0" borderId="0" xfId="0"/>
    <xf numFmtId="0" fontId="0" fillId="0" borderId="0" xfId="0" applyFont="1"/>
    <xf numFmtId="166" fontId="0" fillId="0" borderId="0" xfId="2" applyNumberFormat="1" applyFont="1"/>
    <xf numFmtId="0" fontId="0" fillId="0" borderId="0" xfId="2" applyNumberFormat="1" applyFont="1"/>
    <xf numFmtId="166" fontId="5" fillId="0" borderId="0" xfId="2" applyNumberFormat="1" applyFont="1" applyAlignment="1">
      <alignment horizontal="center"/>
    </xf>
    <xf numFmtId="0" fontId="5" fillId="0" borderId="0" xfId="0" applyFont="1"/>
    <xf numFmtId="9" fontId="5" fillId="0" borderId="0" xfId="1" applyFont="1"/>
    <xf numFmtId="1" fontId="0" fillId="0" borderId="0" xfId="2" applyNumberFormat="1" applyFont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0" fontId="2" fillId="0" borderId="1" xfId="1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0" fillId="7" borderId="0" xfId="2" applyNumberFormat="1" applyFont="1" applyFill="1"/>
    <xf numFmtId="0" fontId="0" fillId="8" borderId="0" xfId="2" applyNumberFormat="1" applyFont="1" applyFill="1"/>
    <xf numFmtId="0" fontId="0" fillId="0" borderId="0" xfId="0" applyFont="1" applyAlignment="1">
      <alignment horizontal="center"/>
    </xf>
    <xf numFmtId="0" fontId="7" fillId="4" borderId="0" xfId="4"/>
    <xf numFmtId="0" fontId="7" fillId="4" borderId="0" xfId="4" applyNumberFormat="1"/>
    <xf numFmtId="166" fontId="8" fillId="6" borderId="0" xfId="6" applyNumberFormat="1" applyAlignment="1">
      <alignment horizontal="center"/>
    </xf>
    <xf numFmtId="0" fontId="1" fillId="5" borderId="0" xfId="5" applyFont="1"/>
    <xf numFmtId="166" fontId="1" fillId="5" borderId="0" xfId="5" applyNumberFormat="1" applyFont="1"/>
    <xf numFmtId="1" fontId="1" fillId="5" borderId="0" xfId="5" applyNumberFormat="1" applyFont="1"/>
    <xf numFmtId="0" fontId="6" fillId="0" borderId="0" xfId="3" applyFill="1"/>
    <xf numFmtId="0" fontId="2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1" fillId="9" borderId="0" xfId="5" applyFont="1" applyFill="1"/>
    <xf numFmtId="166" fontId="1" fillId="9" borderId="0" xfId="5" applyNumberFormat="1" applyFont="1" applyFill="1" applyAlignment="1">
      <alignment horizontal="center"/>
    </xf>
    <xf numFmtId="0" fontId="8" fillId="9" borderId="0" xfId="5" applyFont="1" applyFill="1"/>
    <xf numFmtId="166" fontId="8" fillId="9" borderId="0" xfId="5" applyNumberFormat="1" applyFont="1" applyFill="1" applyAlignment="1">
      <alignment horizontal="center"/>
    </xf>
    <xf numFmtId="0" fontId="11" fillId="12" borderId="0" xfId="7" applyFont="1"/>
    <xf numFmtId="0" fontId="12" fillId="0" borderId="0" xfId="0" applyFont="1"/>
    <xf numFmtId="0" fontId="12" fillId="7" borderId="0" xfId="0" applyFont="1" applyFill="1"/>
    <xf numFmtId="166" fontId="1" fillId="9" borderId="0" xfId="5" applyNumberFormat="1" applyFont="1" applyFill="1"/>
    <xf numFmtId="0" fontId="2" fillId="2" borderId="1" xfId="0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9" fontId="13" fillId="0" borderId="0" xfId="1" applyFont="1"/>
    <xf numFmtId="0" fontId="13" fillId="0" borderId="0" xfId="1" applyNumberFormat="1" applyFont="1"/>
  </cellXfs>
  <cellStyles count="8">
    <cellStyle name="Comma" xfId="2" builtinId="3"/>
    <cellStyle name="Normal" xfId="0" builtinId="0"/>
    <cellStyle name="Percent" xfId="1" builtinId="5"/>
    <cellStyle name="تمييز4" xfId="5" builtinId="41"/>
    <cellStyle name="تمييز6" xfId="6" builtinId="49"/>
    <cellStyle name="جيد" xfId="3" builtinId="26"/>
    <cellStyle name="سيئ" xfId="7" builtinId="27"/>
    <cellStyle name="محايد" xfId="4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68580</xdr:colOff>
      <xdr:row>16</xdr:row>
      <xdr:rowOff>152400</xdr:rowOff>
    </xdr:from>
    <xdr:to>
      <xdr:col>11</xdr:col>
      <xdr:colOff>510540</xdr:colOff>
      <xdr:row>16</xdr:row>
      <xdr:rowOff>152400</xdr:rowOff>
    </xdr:to>
    <xdr:cxnSp macro="">
      <xdr:nvCxnSpPr>
        <xdr:cNvPr id="3" name="Straight Arrow Connector 2"/>
        <xdr:cNvCxnSpPr/>
      </xdr:nvCxnSpPr>
      <xdr:spPr>
        <a:xfrm flipH="1">
          <a:off x="11727180" y="3078480"/>
          <a:ext cx="44196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D1" workbookViewId="0">
      <selection activeCell="H9" sqref="H9"/>
    </sheetView>
  </sheetViews>
  <sheetFormatPr defaultColWidth="9.08203125" defaultRowHeight="14"/>
  <cols>
    <col min="1" max="1" width="16" style="1" customWidth="1"/>
    <col min="2" max="2" width="20.9140625" style="1" customWidth="1"/>
    <col min="3" max="3" width="19.25" style="1" customWidth="1"/>
    <col min="4" max="4" width="19.33203125" style="1" bestFit="1" customWidth="1"/>
    <col min="5" max="5" width="10.9140625" style="1" customWidth="1"/>
    <col min="6" max="6" width="19.33203125" style="1" bestFit="1" customWidth="1"/>
    <col min="7" max="7" width="11.9140625" style="1" customWidth="1"/>
    <col min="8" max="8" width="19.33203125" style="1" bestFit="1" customWidth="1"/>
    <col min="9" max="9" width="14.9140625" style="1" customWidth="1"/>
    <col min="10" max="16384" width="9.08203125" style="1"/>
  </cols>
  <sheetData>
    <row r="1" spans="1:11">
      <c r="K1" s="19"/>
    </row>
    <row r="3" spans="1:11">
      <c r="A3" s="8"/>
      <c r="B3" s="40" t="s">
        <v>0</v>
      </c>
      <c r="C3" s="41" t="s">
        <v>1</v>
      </c>
      <c r="D3" s="41"/>
      <c r="E3" s="41"/>
      <c r="F3" s="41"/>
      <c r="G3" s="41"/>
      <c r="H3" s="41"/>
      <c r="I3" s="41"/>
    </row>
    <row r="4" spans="1:11">
      <c r="A4" s="8"/>
      <c r="B4" s="40"/>
      <c r="C4" s="29" t="s">
        <v>28</v>
      </c>
      <c r="D4" s="30" t="s">
        <v>29</v>
      </c>
      <c r="E4" s="9" t="s">
        <v>2</v>
      </c>
      <c r="F4" s="27" t="s">
        <v>30</v>
      </c>
      <c r="G4" s="9" t="s">
        <v>2</v>
      </c>
      <c r="H4" s="28" t="s">
        <v>31</v>
      </c>
      <c r="I4" s="9" t="s">
        <v>2</v>
      </c>
    </row>
    <row r="5" spans="1:11">
      <c r="A5" s="42"/>
      <c r="B5" s="42"/>
      <c r="C5" s="10"/>
      <c r="D5" s="10"/>
      <c r="E5" s="10"/>
      <c r="F5" s="10"/>
      <c r="G5" s="10"/>
      <c r="H5" s="10"/>
      <c r="I5" s="10"/>
    </row>
    <row r="6" spans="1:11">
      <c r="A6" s="11"/>
      <c r="B6" s="12" t="s">
        <v>32</v>
      </c>
      <c r="C6" s="14">
        <f ca="1">OFFSET(A!A$1,MATCH(B6,A!A$1:A$2000,0)-1,$K$17,1,1)</f>
        <v>200000</v>
      </c>
      <c r="D6" s="14">
        <f ca="1">OFFSET(B!A$1,MATCH(B6,A!A$1:A$2000,0)-1,$K$17,1,1)</f>
        <v>420000</v>
      </c>
      <c r="E6" s="31">
        <f t="shared" ref="E6" ca="1" si="0">C6-D6</f>
        <v>-220000</v>
      </c>
      <c r="F6" s="14">
        <f ca="1">OFFSET('C'!A$1,MATCH(B6,A!A$1:A$2000,0)-1,$K$17,1,1)</f>
        <v>395136.00000000006</v>
      </c>
      <c r="G6" s="31">
        <f t="shared" ref="G6" ca="1" si="1">C6-F6</f>
        <v>-195136.00000000006</v>
      </c>
      <c r="H6" s="14">
        <v>470400.00000000006</v>
      </c>
      <c r="I6" s="31">
        <f t="shared" ref="I6" ca="1" si="2">C6-H6</f>
        <v>-270400.00000000006</v>
      </c>
    </row>
    <row r="7" spans="1:11">
      <c r="A7" s="11"/>
      <c r="B7" s="12" t="s">
        <v>33</v>
      </c>
      <c r="C7" s="44">
        <f ca="1">OFFSET(A!A$1,0,$K$17,1,1)/C6</f>
        <v>2.325E-2</v>
      </c>
      <c r="D7" s="44">
        <f ca="1">OFFSET(B!A$1,0,$K$17,1,1)/D6</f>
        <v>1.1071428571428571E-2</v>
      </c>
      <c r="E7" s="13"/>
      <c r="F7" s="44">
        <f ca="1">OFFSET('C'!A$1,0,$K$17,1,1)/F6</f>
        <v>1.1768100097181728E-2</v>
      </c>
      <c r="H7" s="14" t="s">
        <v>20</v>
      </c>
      <c r="I7" s="13"/>
    </row>
    <row r="8" spans="1:11">
      <c r="A8" s="11"/>
      <c r="B8" s="12" t="s">
        <v>26</v>
      </c>
      <c r="C8" s="43">
        <f ca="1">OFFSET(A!A$1,MATCH(B8,A!A$1:A$2000,0)-1,$K$17,1,1)</f>
        <v>0.43440860215053761</v>
      </c>
      <c r="D8" s="15">
        <f ca="1">OFFSET(B!A$1,MATCH(B8,A!A$1:A$2000,0)-1,$K$17,1,1)</f>
        <v>0.43440860215053761</v>
      </c>
      <c r="E8" s="16"/>
      <c r="F8" s="15">
        <f ca="1">OFFSET('C'!A$1,MATCH(B8,A!A$1:A$2000,0)-1,$K$17,1,1)</f>
        <v>0.43440860215053761</v>
      </c>
      <c r="G8" s="16"/>
      <c r="H8" s="15">
        <f ca="1">OFFSET(D!A$1,MATCH(B8,A!A$1:A$2000,0)-1,$K$17,1,1)</f>
        <v>0.4</v>
      </c>
      <c r="I8" s="16"/>
    </row>
    <row r="9" spans="1:11">
      <c r="A9" s="11"/>
      <c r="B9" s="12" t="s">
        <v>24</v>
      </c>
      <c r="C9" s="23">
        <f ca="1">OFFSET(A!A$1,MATCH(B9,A!A$1:A$2000,0)-1,$K$17,1,1)</f>
        <v>99.009900990099013</v>
      </c>
      <c r="D9" s="23">
        <f ca="1">OFFSET(B!A$1,MATCH(B9,A!A$1:A$2000,0)-1,$K$17,1,1)</f>
        <v>207.92079207920793</v>
      </c>
      <c r="E9" s="13"/>
      <c r="F9" s="23">
        <f ca="1">OFFSET('C'!A$1,MATCH(B9,A!A$1:A$2000,0)-1,$K$17,1,1)</f>
        <v>195.61188118811884</v>
      </c>
      <c r="G9" s="13"/>
      <c r="H9" s="23">
        <f ca="1">OFFSET(D!A$1,MATCH(B9,A!A$1:A$2000,0)-1,$K$17,1,1)</f>
        <v>470.40000000000003</v>
      </c>
      <c r="I9" s="13"/>
    </row>
    <row r="12" spans="1:11">
      <c r="B12" s="1">
        <f ca="1">OFFSET(A!A1,MATCH(B6,A!A1:A23,0)-1,K17,1,1)</f>
        <v>200000</v>
      </c>
    </row>
    <row r="13" spans="1:11">
      <c r="B13" s="26"/>
    </row>
    <row r="17" spans="8:13" ht="22.5">
      <c r="K17" s="36">
        <v>1</v>
      </c>
      <c r="M17" s="1" t="s">
        <v>27</v>
      </c>
    </row>
    <row r="20" spans="8:13" ht="22.5">
      <c r="H20" s="38"/>
      <c r="I20" s="38"/>
      <c r="J20" s="38"/>
      <c r="K20" s="38"/>
      <c r="L20" s="38"/>
      <c r="M20" s="38" t="s">
        <v>34</v>
      </c>
    </row>
    <row r="21" spans="8:13" ht="22.5">
      <c r="H21" s="37"/>
      <c r="I21" s="37"/>
      <c r="J21" s="37"/>
      <c r="K21" s="37"/>
      <c r="L21" s="37"/>
      <c r="M21" s="37"/>
    </row>
    <row r="22" spans="8:13" ht="22.5">
      <c r="H22" s="37"/>
      <c r="I22" s="37"/>
      <c r="J22" s="37"/>
      <c r="K22" s="37"/>
      <c r="L22" s="37"/>
      <c r="M22" s="37"/>
    </row>
    <row r="23" spans="8:13" ht="22.5">
      <c r="H23" s="37"/>
      <c r="I23" s="37"/>
      <c r="J23" s="37"/>
      <c r="K23" s="37"/>
      <c r="L23" s="37"/>
      <c r="M23" s="37"/>
    </row>
  </sheetData>
  <mergeCells count="3">
    <mergeCell ref="B3:B4"/>
    <mergeCell ref="C3:I3"/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N16"/>
  <sheetViews>
    <sheetView workbookViewId="0">
      <selection activeCell="B10" sqref="B10"/>
    </sheetView>
  </sheetViews>
  <sheetFormatPr defaultRowHeight="14"/>
  <cols>
    <col min="1" max="1" width="10.75" customWidth="1"/>
    <col min="2" max="13" width="11.6640625" style="2" bestFit="1" customWidth="1"/>
    <col min="14" max="14" width="12.6640625" style="2" bestFit="1" customWidth="1"/>
  </cols>
  <sheetData>
    <row r="1" spans="1:14">
      <c r="A1" t="s">
        <v>17</v>
      </c>
      <c r="B1" s="17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4">
      <c r="A2" t="s">
        <v>18</v>
      </c>
      <c r="B2" s="18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4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4" s="23" customFormat="1">
      <c r="A4" s="34" t="s">
        <v>32</v>
      </c>
      <c r="B4" s="35">
        <v>200000</v>
      </c>
      <c r="C4" s="35">
        <v>300000</v>
      </c>
      <c r="D4" s="35">
        <v>180000</v>
      </c>
      <c r="E4" s="35">
        <v>260000</v>
      </c>
      <c r="F4" s="35">
        <v>460000</v>
      </c>
      <c r="G4" s="35">
        <v>320000</v>
      </c>
      <c r="H4" s="35">
        <v>420000</v>
      </c>
      <c r="I4" s="35">
        <v>700000</v>
      </c>
      <c r="J4" s="35">
        <v>300000</v>
      </c>
      <c r="K4" s="35">
        <v>1450000</v>
      </c>
      <c r="L4" s="35">
        <v>450000</v>
      </c>
      <c r="M4" s="35">
        <v>900000</v>
      </c>
      <c r="N4" s="24">
        <f t="shared" ref="N4:N7" si="1">SUM(B4:M4)</f>
        <v>5940000</v>
      </c>
    </row>
    <row r="5" spans="1:14">
      <c r="A5" t="s">
        <v>22</v>
      </c>
      <c r="B5" s="2">
        <v>152000</v>
      </c>
      <c r="C5" s="2">
        <v>152000</v>
      </c>
      <c r="D5" s="2">
        <v>152000</v>
      </c>
      <c r="E5" s="2">
        <v>136000</v>
      </c>
      <c r="F5" s="2">
        <v>1520000</v>
      </c>
      <c r="G5" s="2">
        <v>152000</v>
      </c>
      <c r="H5" s="2">
        <v>152000</v>
      </c>
      <c r="I5" s="2">
        <v>152000</v>
      </c>
      <c r="J5" s="2">
        <v>185214</v>
      </c>
      <c r="K5" s="2">
        <v>152000</v>
      </c>
      <c r="L5" s="2">
        <v>145000</v>
      </c>
      <c r="M5" s="2">
        <v>152000</v>
      </c>
      <c r="N5" s="2">
        <f t="shared" si="1"/>
        <v>3202214</v>
      </c>
    </row>
    <row r="6" spans="1:14">
      <c r="A6" t="s">
        <v>23</v>
      </c>
      <c r="B6" s="2">
        <v>30000</v>
      </c>
      <c r="C6" s="2">
        <v>30000</v>
      </c>
      <c r="D6" s="2">
        <v>30000</v>
      </c>
      <c r="E6" s="2">
        <v>30000</v>
      </c>
      <c r="F6" s="2">
        <v>30000</v>
      </c>
      <c r="G6" s="2">
        <v>30000</v>
      </c>
      <c r="H6" s="2">
        <v>30000</v>
      </c>
      <c r="I6" s="2">
        <v>30000</v>
      </c>
      <c r="J6" s="2">
        <v>30000</v>
      </c>
      <c r="K6" s="2">
        <v>30000</v>
      </c>
      <c r="L6" s="2">
        <v>30000</v>
      </c>
      <c r="M6" s="2">
        <v>30000</v>
      </c>
      <c r="N6" s="2">
        <f t="shared" si="1"/>
        <v>360000</v>
      </c>
    </row>
    <row r="7" spans="1:14">
      <c r="A7" t="s">
        <v>16</v>
      </c>
      <c r="B7" s="2">
        <f>SUM(B4:B6)</f>
        <v>382000</v>
      </c>
      <c r="C7" s="2">
        <f t="shared" ref="C7:M7" si="2">SUM(C4:C6)</f>
        <v>482000</v>
      </c>
      <c r="D7" s="2">
        <f t="shared" si="2"/>
        <v>362000</v>
      </c>
      <c r="E7" s="2">
        <f t="shared" si="2"/>
        <v>426000</v>
      </c>
      <c r="F7" s="2">
        <f t="shared" si="2"/>
        <v>2010000</v>
      </c>
      <c r="G7" s="2">
        <f t="shared" si="2"/>
        <v>502000</v>
      </c>
      <c r="H7" s="2">
        <f t="shared" si="2"/>
        <v>602000</v>
      </c>
      <c r="I7" s="2">
        <f t="shared" si="2"/>
        <v>882000</v>
      </c>
      <c r="J7" s="2">
        <f t="shared" si="2"/>
        <v>515214</v>
      </c>
      <c r="K7" s="2">
        <f t="shared" si="2"/>
        <v>1632000</v>
      </c>
      <c r="L7" s="2">
        <f t="shared" si="2"/>
        <v>625000</v>
      </c>
      <c r="M7" s="2">
        <f t="shared" si="2"/>
        <v>1082000</v>
      </c>
      <c r="N7" s="2">
        <f t="shared" si="1"/>
        <v>9502214</v>
      </c>
    </row>
    <row r="8" spans="1:14" s="23" customFormat="1">
      <c r="A8" s="23" t="s">
        <v>24</v>
      </c>
      <c r="B8" s="25">
        <f>B4/B2</f>
        <v>99.009900990099013</v>
      </c>
      <c r="C8" s="25">
        <f t="shared" ref="C8:M8" si="3">C4/C2</f>
        <v>125</v>
      </c>
      <c r="D8" s="25">
        <f t="shared" si="3"/>
        <v>69.230769230769226</v>
      </c>
      <c r="E8" s="25">
        <f t="shared" si="3"/>
        <v>108.33333333333333</v>
      </c>
      <c r="F8" s="25">
        <f t="shared" si="3"/>
        <v>230</v>
      </c>
      <c r="G8" s="25">
        <f t="shared" si="3"/>
        <v>177.77777777777777</v>
      </c>
      <c r="H8" s="25">
        <f t="shared" si="3"/>
        <v>233.33333333333334</v>
      </c>
      <c r="I8" s="25">
        <f t="shared" si="3"/>
        <v>291.66666666666669</v>
      </c>
      <c r="J8" s="25">
        <f t="shared" si="3"/>
        <v>120</v>
      </c>
      <c r="K8" s="25">
        <f t="shared" si="3"/>
        <v>557.69230769230774</v>
      </c>
      <c r="L8" s="25">
        <f t="shared" si="3"/>
        <v>176.47058823529412</v>
      </c>
      <c r="M8" s="25">
        <f t="shared" si="3"/>
        <v>600</v>
      </c>
      <c r="N8" s="25">
        <f>N4/N2</f>
        <v>223.56040647346632</v>
      </c>
    </row>
    <row r="9" spans="1:14">
      <c r="A9" t="s">
        <v>25</v>
      </c>
      <c r="B9" s="7">
        <f>B4/B1</f>
        <v>43.01075268817204</v>
      </c>
      <c r="C9" s="7">
        <f t="shared" ref="C9:M9" si="4">C4/C1</f>
        <v>71.428571428571431</v>
      </c>
      <c r="D9" s="7">
        <f t="shared" si="4"/>
        <v>38.70967741935484</v>
      </c>
      <c r="E9" s="7">
        <f t="shared" si="4"/>
        <v>57.777777777777779</v>
      </c>
      <c r="F9" s="7">
        <f t="shared" si="4"/>
        <v>98.924731182795696</v>
      </c>
      <c r="G9" s="7">
        <f t="shared" si="4"/>
        <v>71.111111111111114</v>
      </c>
      <c r="H9" s="7">
        <f t="shared" si="4"/>
        <v>90.322580645161295</v>
      </c>
      <c r="I9" s="7">
        <f t="shared" si="4"/>
        <v>150.53763440860214</v>
      </c>
      <c r="J9" s="7">
        <f t="shared" si="4"/>
        <v>66.666666666666671</v>
      </c>
      <c r="K9" s="7">
        <f t="shared" si="4"/>
        <v>311.8279569892473</v>
      </c>
      <c r="L9" s="7">
        <f t="shared" si="4"/>
        <v>100</v>
      </c>
      <c r="M9" s="7">
        <f t="shared" si="4"/>
        <v>193.54838709677421</v>
      </c>
      <c r="N9" s="7">
        <f>N4/N1</f>
        <v>108.49315068493151</v>
      </c>
    </row>
    <row r="10" spans="1:14">
      <c r="A10" s="5" t="s">
        <v>26</v>
      </c>
      <c r="B10" s="6">
        <f>B2/B1</f>
        <v>0.43440860215053761</v>
      </c>
      <c r="C10" s="6">
        <f t="shared" ref="C10:M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>N2/N1</f>
        <v>0.48529680365296801</v>
      </c>
    </row>
    <row r="16" spans="1:14">
      <c r="D16" s="2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"/>
  <sheetViews>
    <sheetView workbookViewId="0">
      <selection activeCell="B8" sqref="B8"/>
    </sheetView>
  </sheetViews>
  <sheetFormatPr defaultRowHeight="14"/>
  <cols>
    <col min="1" max="1" width="11.6640625" customWidth="1"/>
    <col min="2" max="2" width="13.25" style="2" customWidth="1"/>
    <col min="3" max="13" width="11.6640625" style="2" bestFit="1" customWidth="1"/>
    <col min="14" max="14" width="14.25" style="2" customWidth="1"/>
  </cols>
  <sheetData>
    <row r="1" spans="1:15">
      <c r="A1" t="s">
        <v>17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>
      <c r="A2" t="s">
        <v>18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2" customFormat="1">
      <c r="A4" s="34" t="s">
        <v>32</v>
      </c>
      <c r="B4" s="32">
        <v>420000</v>
      </c>
      <c r="C4" s="33">
        <v>420000</v>
      </c>
      <c r="D4" s="33">
        <v>490000</v>
      </c>
      <c r="E4" s="33">
        <v>490000</v>
      </c>
      <c r="F4" s="33">
        <v>470000</v>
      </c>
      <c r="G4" s="33">
        <v>420000</v>
      </c>
      <c r="H4" s="33">
        <v>420000</v>
      </c>
      <c r="I4" s="33">
        <v>490000</v>
      </c>
      <c r="J4" s="33">
        <v>420000</v>
      </c>
      <c r="K4" s="33">
        <v>510000</v>
      </c>
      <c r="L4" s="33">
        <v>510000</v>
      </c>
      <c r="M4" s="33">
        <v>420000</v>
      </c>
      <c r="N4" s="33">
        <f t="shared" ref="N4:N7" si="1">SUM(B4:M4)</f>
        <v>5480000</v>
      </c>
      <c r="O4" s="39"/>
    </row>
    <row r="5" spans="1:15">
      <c r="A5" t="s">
        <v>22</v>
      </c>
      <c r="B5">
        <f>B4*0.7</f>
        <v>294000</v>
      </c>
      <c r="C5" s="2">
        <f t="shared" ref="C5:M5" si="2">C4*0.7</f>
        <v>294000</v>
      </c>
      <c r="D5" s="2">
        <f t="shared" si="2"/>
        <v>343000</v>
      </c>
      <c r="E5" s="2">
        <f t="shared" si="2"/>
        <v>343000</v>
      </c>
      <c r="F5" s="2">
        <f t="shared" si="2"/>
        <v>329000</v>
      </c>
      <c r="G5" s="2">
        <f t="shared" si="2"/>
        <v>294000</v>
      </c>
      <c r="H5" s="2">
        <f t="shared" si="2"/>
        <v>294000</v>
      </c>
      <c r="I5" s="2">
        <f t="shared" si="2"/>
        <v>343000</v>
      </c>
      <c r="J5" s="2">
        <f t="shared" si="2"/>
        <v>294000</v>
      </c>
      <c r="K5" s="2">
        <f t="shared" si="2"/>
        <v>357000</v>
      </c>
      <c r="L5" s="2">
        <f t="shared" si="2"/>
        <v>357000</v>
      </c>
      <c r="M5" s="2">
        <f t="shared" si="2"/>
        <v>294000</v>
      </c>
      <c r="N5" s="2">
        <f t="shared" si="1"/>
        <v>3836000</v>
      </c>
      <c r="O5" s="2"/>
    </row>
    <row r="6" spans="1:15">
      <c r="A6" t="s">
        <v>23</v>
      </c>
      <c r="B6">
        <f>B4*0.2</f>
        <v>84000</v>
      </c>
      <c r="C6" s="2">
        <f t="shared" ref="C6:M6" si="3">C4*0.2</f>
        <v>84000</v>
      </c>
      <c r="D6" s="2">
        <f t="shared" si="3"/>
        <v>98000</v>
      </c>
      <c r="E6" s="2">
        <f t="shared" si="3"/>
        <v>98000</v>
      </c>
      <c r="F6" s="2">
        <f t="shared" si="3"/>
        <v>94000</v>
      </c>
      <c r="G6" s="2">
        <f t="shared" si="3"/>
        <v>84000</v>
      </c>
      <c r="H6" s="2">
        <f t="shared" si="3"/>
        <v>84000</v>
      </c>
      <c r="I6" s="2">
        <f t="shared" si="3"/>
        <v>98000</v>
      </c>
      <c r="J6" s="2">
        <f t="shared" si="3"/>
        <v>84000</v>
      </c>
      <c r="K6" s="2">
        <f t="shared" si="3"/>
        <v>102000</v>
      </c>
      <c r="L6" s="2">
        <f t="shared" si="3"/>
        <v>102000</v>
      </c>
      <c r="M6" s="2">
        <f t="shared" si="3"/>
        <v>84000</v>
      </c>
      <c r="N6" s="2">
        <f t="shared" si="1"/>
        <v>1096000</v>
      </c>
      <c r="O6" s="2"/>
    </row>
    <row r="7" spans="1:15">
      <c r="A7" t="s">
        <v>16</v>
      </c>
      <c r="B7">
        <f>SUM(B4:B6)</f>
        <v>798000</v>
      </c>
      <c r="C7" s="2">
        <f t="shared" ref="C7:M7" si="4">SUM(C4:C6)</f>
        <v>798000</v>
      </c>
      <c r="D7" s="2">
        <f t="shared" si="4"/>
        <v>931000</v>
      </c>
      <c r="E7" s="2">
        <f t="shared" si="4"/>
        <v>931000</v>
      </c>
      <c r="F7" s="2">
        <f t="shared" si="4"/>
        <v>893000</v>
      </c>
      <c r="G7" s="2">
        <f t="shared" si="4"/>
        <v>798000</v>
      </c>
      <c r="H7" s="2">
        <f t="shared" si="4"/>
        <v>798000</v>
      </c>
      <c r="I7" s="2">
        <f t="shared" si="4"/>
        <v>931000</v>
      </c>
      <c r="J7" s="2">
        <f t="shared" si="4"/>
        <v>798000</v>
      </c>
      <c r="K7" s="2">
        <f t="shared" si="4"/>
        <v>969000</v>
      </c>
      <c r="L7" s="2">
        <f t="shared" si="4"/>
        <v>969000</v>
      </c>
      <c r="M7" s="2">
        <f t="shared" si="4"/>
        <v>798000</v>
      </c>
      <c r="N7" s="2">
        <f t="shared" si="1"/>
        <v>10412000</v>
      </c>
      <c r="O7" s="2"/>
    </row>
    <row r="8" spans="1:15" s="23" customFormat="1">
      <c r="A8" s="23" t="s">
        <v>24</v>
      </c>
      <c r="B8" s="23">
        <f t="shared" ref="B8:N8" si="5">B4/B2</f>
        <v>207.92079207920793</v>
      </c>
      <c r="C8" s="25">
        <f t="shared" si="5"/>
        <v>175</v>
      </c>
      <c r="D8" s="25">
        <f t="shared" si="5"/>
        <v>188.46153846153845</v>
      </c>
      <c r="E8" s="25">
        <f t="shared" si="5"/>
        <v>204.16666666666666</v>
      </c>
      <c r="F8" s="25">
        <f t="shared" si="5"/>
        <v>235</v>
      </c>
      <c r="G8" s="25">
        <f t="shared" si="5"/>
        <v>233.33333333333334</v>
      </c>
      <c r="H8" s="25">
        <f t="shared" si="5"/>
        <v>233.33333333333334</v>
      </c>
      <c r="I8" s="25">
        <f t="shared" si="5"/>
        <v>204.16666666666666</v>
      </c>
      <c r="J8" s="25">
        <f t="shared" si="5"/>
        <v>168</v>
      </c>
      <c r="K8" s="25">
        <f t="shared" si="5"/>
        <v>196.15384615384616</v>
      </c>
      <c r="L8" s="25">
        <f t="shared" si="5"/>
        <v>200</v>
      </c>
      <c r="M8" s="25">
        <f t="shared" si="5"/>
        <v>280</v>
      </c>
      <c r="N8" s="25">
        <f t="shared" si="5"/>
        <v>206.24764772299585</v>
      </c>
      <c r="O8" s="25"/>
    </row>
    <row r="9" spans="1:15">
      <c r="A9" t="s">
        <v>25</v>
      </c>
      <c r="B9">
        <f t="shared" ref="B9:N9" si="6">B4/B1</f>
        <v>90.322580645161295</v>
      </c>
      <c r="C9" s="7">
        <f t="shared" si="6"/>
        <v>100</v>
      </c>
      <c r="D9" s="7">
        <f t="shared" si="6"/>
        <v>105.3763440860215</v>
      </c>
      <c r="E9" s="7">
        <f t="shared" si="6"/>
        <v>108.88888888888889</v>
      </c>
      <c r="F9" s="7">
        <f t="shared" si="6"/>
        <v>101.0752688172043</v>
      </c>
      <c r="G9" s="7">
        <f t="shared" si="6"/>
        <v>93.333333333333329</v>
      </c>
      <c r="H9" s="7">
        <f t="shared" si="6"/>
        <v>90.322580645161295</v>
      </c>
      <c r="I9" s="7">
        <f t="shared" si="6"/>
        <v>105.3763440860215</v>
      </c>
      <c r="J9" s="7">
        <f t="shared" si="6"/>
        <v>93.333333333333329</v>
      </c>
      <c r="K9" s="7">
        <f t="shared" si="6"/>
        <v>109.6774193548387</v>
      </c>
      <c r="L9" s="7">
        <f t="shared" si="6"/>
        <v>113.33333333333333</v>
      </c>
      <c r="M9" s="7">
        <f t="shared" si="6"/>
        <v>90.322580645161295</v>
      </c>
      <c r="N9" s="7">
        <f t="shared" si="6"/>
        <v>100.09132420091325</v>
      </c>
      <c r="O9" s="7"/>
    </row>
    <row r="10" spans="1:15">
      <c r="A10" s="5" t="s">
        <v>26</v>
      </c>
      <c r="B10" s="6">
        <f>B2/B1</f>
        <v>0.43440860215053761</v>
      </c>
      <c r="C10" s="6">
        <f t="shared" ref="C10:N10" si="7">C2/C1</f>
        <v>0.5714285714285714</v>
      </c>
      <c r="D10" s="6">
        <f t="shared" si="7"/>
        <v>0.55913978494623651</v>
      </c>
      <c r="E10" s="6">
        <f t="shared" si="7"/>
        <v>0.53333333333333333</v>
      </c>
      <c r="F10" s="6">
        <f t="shared" si="7"/>
        <v>0.43010752688172044</v>
      </c>
      <c r="G10" s="6">
        <f t="shared" si="7"/>
        <v>0.4</v>
      </c>
      <c r="H10" s="6">
        <f t="shared" si="7"/>
        <v>0.38709677419354838</v>
      </c>
      <c r="I10" s="6">
        <f t="shared" si="7"/>
        <v>0.5161290322580645</v>
      </c>
      <c r="J10" s="6">
        <f t="shared" si="7"/>
        <v>0.55555555555555558</v>
      </c>
      <c r="K10" s="6">
        <f t="shared" si="7"/>
        <v>0.55913978494623651</v>
      </c>
      <c r="L10" s="6">
        <f t="shared" si="7"/>
        <v>0.56666666666666665</v>
      </c>
      <c r="M10" s="6">
        <f t="shared" si="7"/>
        <v>0.32258064516129031</v>
      </c>
      <c r="N10" s="6">
        <f t="shared" si="7"/>
        <v>0.48529680365296801</v>
      </c>
      <c r="O10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O10"/>
  <sheetViews>
    <sheetView workbookViewId="0">
      <selection activeCell="C13" sqref="C13"/>
    </sheetView>
  </sheetViews>
  <sheetFormatPr defaultRowHeight="14"/>
  <cols>
    <col min="1" max="1" width="11.6640625" customWidth="1"/>
    <col min="2" max="2" width="13.25" style="2" customWidth="1"/>
    <col min="3" max="13" width="11.6640625" style="2" bestFit="1" customWidth="1"/>
    <col min="14" max="14" width="14.25" style="2" customWidth="1"/>
  </cols>
  <sheetData>
    <row r="1" spans="1:15">
      <c r="A1" t="s">
        <v>17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>
      <c r="A2" t="s">
        <v>18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2" customFormat="1">
      <c r="A4" s="34" t="s">
        <v>32</v>
      </c>
      <c r="B4" s="32">
        <v>395136.00000000006</v>
      </c>
      <c r="C4" s="33">
        <v>395136.00000000006</v>
      </c>
      <c r="D4" s="33">
        <v>460992</v>
      </c>
      <c r="E4" s="33">
        <v>460992</v>
      </c>
      <c r="F4" s="33">
        <v>442176</v>
      </c>
      <c r="G4" s="33">
        <v>395136.00000000006</v>
      </c>
      <c r="H4" s="33">
        <v>395136.00000000006</v>
      </c>
      <c r="I4" s="33">
        <v>460992</v>
      </c>
      <c r="J4" s="33">
        <v>395136.00000000006</v>
      </c>
      <c r="K4" s="33">
        <v>479808</v>
      </c>
      <c r="L4" s="33">
        <v>479808</v>
      </c>
      <c r="M4" s="33">
        <v>395136.00000000006</v>
      </c>
      <c r="N4" s="33">
        <f t="shared" ref="N4:N7" si="1">SUM(B4:M4)</f>
        <v>5155584</v>
      </c>
      <c r="O4" s="39"/>
    </row>
    <row r="5" spans="1:15">
      <c r="A5" t="s">
        <v>22</v>
      </c>
      <c r="B5">
        <v>276595.20000000001</v>
      </c>
      <c r="C5" s="2">
        <v>276595.20000000001</v>
      </c>
      <c r="D5" s="2">
        <v>322694.40000000002</v>
      </c>
      <c r="E5" s="2">
        <v>322694.40000000002</v>
      </c>
      <c r="F5" s="2">
        <v>309523.20000000001</v>
      </c>
      <c r="G5" s="2">
        <v>276595.20000000001</v>
      </c>
      <c r="H5" s="2">
        <v>276595.20000000001</v>
      </c>
      <c r="I5" s="2">
        <v>322694.40000000002</v>
      </c>
      <c r="J5" s="2">
        <v>276595.20000000001</v>
      </c>
      <c r="K5" s="2">
        <v>335865.60000000003</v>
      </c>
      <c r="L5" s="2">
        <v>335865.60000000003</v>
      </c>
      <c r="M5" s="2">
        <v>276595.20000000001</v>
      </c>
      <c r="N5" s="2">
        <f t="shared" si="1"/>
        <v>3608908.8000000007</v>
      </c>
      <c r="O5" s="2"/>
    </row>
    <row r="6" spans="1:15">
      <c r="A6" t="s">
        <v>23</v>
      </c>
      <c r="B6">
        <v>79027.200000000012</v>
      </c>
      <c r="C6" s="2">
        <v>79027.200000000012</v>
      </c>
      <c r="D6" s="2">
        <v>92198.400000000009</v>
      </c>
      <c r="E6" s="2">
        <v>92198.400000000009</v>
      </c>
      <c r="F6" s="2">
        <v>88435.200000000012</v>
      </c>
      <c r="G6" s="2">
        <v>79027.200000000012</v>
      </c>
      <c r="H6" s="2">
        <v>79027.200000000012</v>
      </c>
      <c r="I6" s="2">
        <v>92198.400000000009</v>
      </c>
      <c r="J6" s="2">
        <v>79027.200000000012</v>
      </c>
      <c r="K6" s="2">
        <v>95961.600000000006</v>
      </c>
      <c r="L6" s="2">
        <v>95961.600000000006</v>
      </c>
      <c r="M6" s="2">
        <v>79027.200000000012</v>
      </c>
      <c r="N6" s="2">
        <f t="shared" si="1"/>
        <v>1031116.8</v>
      </c>
      <c r="O6" s="2"/>
    </row>
    <row r="7" spans="1:15">
      <c r="A7" t="s">
        <v>16</v>
      </c>
      <c r="B7">
        <f>SUM(B4:B6)</f>
        <v>750758.40000000014</v>
      </c>
      <c r="C7" s="2">
        <f t="shared" ref="C7:M7" si="2">SUM(C4:C6)</f>
        <v>750758.40000000014</v>
      </c>
      <c r="D7" s="2">
        <f t="shared" si="2"/>
        <v>875884.8</v>
      </c>
      <c r="E7" s="2">
        <f t="shared" si="2"/>
        <v>875884.8</v>
      </c>
      <c r="F7" s="2">
        <f t="shared" si="2"/>
        <v>840134.39999999991</v>
      </c>
      <c r="G7" s="2">
        <f t="shared" si="2"/>
        <v>750758.40000000014</v>
      </c>
      <c r="H7" s="2">
        <f t="shared" si="2"/>
        <v>750758.40000000014</v>
      </c>
      <c r="I7" s="2">
        <f t="shared" si="2"/>
        <v>875884.8</v>
      </c>
      <c r="J7" s="2">
        <f t="shared" si="2"/>
        <v>750758.40000000014</v>
      </c>
      <c r="K7" s="2">
        <f t="shared" si="2"/>
        <v>911635.20000000007</v>
      </c>
      <c r="L7" s="2">
        <f t="shared" si="2"/>
        <v>911635.20000000007</v>
      </c>
      <c r="M7" s="2">
        <f t="shared" si="2"/>
        <v>750758.40000000014</v>
      </c>
      <c r="N7" s="2">
        <f t="shared" si="1"/>
        <v>9795609.6000000015</v>
      </c>
      <c r="O7" s="2"/>
    </row>
    <row r="8" spans="1:15" s="23" customFormat="1">
      <c r="A8" s="23" t="s">
        <v>24</v>
      </c>
      <c r="B8" s="23">
        <f t="shared" ref="B8:N8" si="3">B4/B2</f>
        <v>195.61188118811884</v>
      </c>
      <c r="C8" s="25">
        <f t="shared" si="3"/>
        <v>164.64000000000001</v>
      </c>
      <c r="D8" s="25">
        <f t="shared" si="3"/>
        <v>177.30461538461537</v>
      </c>
      <c r="E8" s="25">
        <f t="shared" si="3"/>
        <v>192.08</v>
      </c>
      <c r="F8" s="25">
        <f t="shared" si="3"/>
        <v>221.08799999999999</v>
      </c>
      <c r="G8" s="25">
        <f t="shared" si="3"/>
        <v>219.52000000000004</v>
      </c>
      <c r="H8" s="25">
        <f t="shared" si="3"/>
        <v>219.52000000000004</v>
      </c>
      <c r="I8" s="25">
        <f t="shared" si="3"/>
        <v>192.08</v>
      </c>
      <c r="J8" s="25">
        <f t="shared" si="3"/>
        <v>158.05440000000002</v>
      </c>
      <c r="K8" s="25">
        <f t="shared" si="3"/>
        <v>184.54153846153847</v>
      </c>
      <c r="L8" s="25">
        <f t="shared" si="3"/>
        <v>188.16</v>
      </c>
      <c r="M8" s="25">
        <f t="shared" si="3"/>
        <v>263.42400000000004</v>
      </c>
      <c r="N8" s="25">
        <f t="shared" si="3"/>
        <v>194.0377869777945</v>
      </c>
      <c r="O8" s="25"/>
    </row>
    <row r="9" spans="1:15">
      <c r="A9" t="s">
        <v>25</v>
      </c>
      <c r="B9">
        <f t="shared" ref="B9:N9" si="4">B4/B1</f>
        <v>84.97548387096775</v>
      </c>
      <c r="C9" s="7">
        <f t="shared" si="4"/>
        <v>94.080000000000013</v>
      </c>
      <c r="D9" s="7">
        <f t="shared" si="4"/>
        <v>99.138064516129035</v>
      </c>
      <c r="E9" s="7">
        <f t="shared" si="4"/>
        <v>102.44266666666667</v>
      </c>
      <c r="F9" s="7">
        <f t="shared" si="4"/>
        <v>95.091612903225808</v>
      </c>
      <c r="G9" s="7">
        <f t="shared" si="4"/>
        <v>87.808000000000007</v>
      </c>
      <c r="H9" s="7">
        <f t="shared" si="4"/>
        <v>84.97548387096775</v>
      </c>
      <c r="I9" s="7">
        <f t="shared" si="4"/>
        <v>99.138064516129035</v>
      </c>
      <c r="J9" s="7">
        <f t="shared" si="4"/>
        <v>87.808000000000007</v>
      </c>
      <c r="K9" s="7">
        <f t="shared" si="4"/>
        <v>103.18451612903226</v>
      </c>
      <c r="L9" s="7">
        <f t="shared" si="4"/>
        <v>106.624</v>
      </c>
      <c r="M9" s="7">
        <f t="shared" si="4"/>
        <v>84.97548387096775</v>
      </c>
      <c r="N9" s="7">
        <f t="shared" si="4"/>
        <v>94.165917808219177</v>
      </c>
      <c r="O9" s="7"/>
    </row>
    <row r="10" spans="1:15">
      <c r="A10" s="5" t="s">
        <v>26</v>
      </c>
      <c r="B10" s="6">
        <f>B2/B1</f>
        <v>0.43440860215053761</v>
      </c>
      <c r="C10" s="6">
        <f t="shared" ref="C10:N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 t="shared" si="5"/>
        <v>0.48529680365296801</v>
      </c>
      <c r="O1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O10"/>
  <sheetViews>
    <sheetView workbookViewId="0">
      <selection activeCell="A4" sqref="A4:XFD4"/>
    </sheetView>
  </sheetViews>
  <sheetFormatPr defaultRowHeight="14"/>
  <cols>
    <col min="1" max="1" width="11.6640625" customWidth="1"/>
    <col min="2" max="2" width="13.25" style="2" customWidth="1"/>
    <col min="3" max="13" width="11.6640625" style="2" bestFit="1" customWidth="1"/>
    <col min="14" max="14" width="14.25" style="2" customWidth="1"/>
  </cols>
  <sheetData>
    <row r="1" spans="1:15" s="20" customFormat="1">
      <c r="A1" s="20" t="s">
        <v>17</v>
      </c>
      <c r="B1" s="21">
        <v>2500</v>
      </c>
      <c r="C1" s="21">
        <v>2400</v>
      </c>
      <c r="D1" s="21">
        <v>2000</v>
      </c>
      <c r="E1" s="21">
        <v>1900</v>
      </c>
      <c r="F1" s="21">
        <v>1800</v>
      </c>
      <c r="G1" s="21">
        <v>2500</v>
      </c>
      <c r="H1" s="21">
        <v>2500</v>
      </c>
      <c r="I1" s="21">
        <v>2600</v>
      </c>
      <c r="J1" s="21">
        <v>1950</v>
      </c>
      <c r="K1" s="21">
        <v>2500</v>
      </c>
      <c r="L1" s="21">
        <v>1400</v>
      </c>
      <c r="M1" s="21">
        <v>2000</v>
      </c>
      <c r="N1" s="21">
        <f>SUM(B1:M1)</f>
        <v>26050</v>
      </c>
    </row>
    <row r="2" spans="1:15" s="20" customFormat="1">
      <c r="A2" s="20" t="s">
        <v>18</v>
      </c>
      <c r="B2" s="21">
        <v>1000</v>
      </c>
      <c r="C2" s="21">
        <v>2400</v>
      </c>
      <c r="D2" s="21">
        <v>2600</v>
      </c>
      <c r="E2" s="21">
        <v>2400</v>
      </c>
      <c r="F2" s="21">
        <v>2000</v>
      </c>
      <c r="G2" s="21">
        <v>1800</v>
      </c>
      <c r="H2" s="21">
        <v>1800</v>
      </c>
      <c r="I2" s="21">
        <v>2400</v>
      </c>
      <c r="J2" s="21">
        <v>2500</v>
      </c>
      <c r="K2" s="21">
        <v>2600</v>
      </c>
      <c r="L2" s="21">
        <v>2550</v>
      </c>
      <c r="M2" s="21">
        <v>1500</v>
      </c>
      <c r="N2" s="21">
        <f>SUM(B2:M2)</f>
        <v>25550</v>
      </c>
    </row>
    <row r="3" spans="1:15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2" customFormat="1">
      <c r="A4" s="34" t="s">
        <v>32</v>
      </c>
      <c r="B4" s="32">
        <v>470400.00000000006</v>
      </c>
      <c r="C4" s="33">
        <v>470400.00000000006</v>
      </c>
      <c r="D4" s="33">
        <v>528800</v>
      </c>
      <c r="E4" s="33">
        <v>518800</v>
      </c>
      <c r="F4" s="33">
        <v>506400</v>
      </c>
      <c r="G4" s="33">
        <v>470400.00000000006</v>
      </c>
      <c r="H4" s="33">
        <v>470400.00000000006</v>
      </c>
      <c r="I4" s="33">
        <v>508800</v>
      </c>
      <c r="J4" s="33">
        <v>470400.00000000006</v>
      </c>
      <c r="K4" s="33">
        <v>571200</v>
      </c>
      <c r="L4" s="33">
        <v>561200</v>
      </c>
      <c r="M4" s="33">
        <v>470400.00000000006</v>
      </c>
      <c r="N4" s="33">
        <f t="shared" ref="N4:N7" si="0">SUM(B4:M4)</f>
        <v>6017600</v>
      </c>
      <c r="O4" s="39"/>
    </row>
    <row r="5" spans="1:15">
      <c r="A5" t="s">
        <v>22</v>
      </c>
      <c r="B5">
        <v>329280.00000000006</v>
      </c>
      <c r="C5" s="2">
        <v>329280.00000000006</v>
      </c>
      <c r="D5" s="2">
        <v>354160</v>
      </c>
      <c r="E5" s="2">
        <v>354160</v>
      </c>
      <c r="F5" s="2">
        <v>348480</v>
      </c>
      <c r="G5" s="2">
        <v>329280.00000000006</v>
      </c>
      <c r="H5" s="2">
        <v>329280.00000000006</v>
      </c>
      <c r="I5" s="2">
        <v>344160</v>
      </c>
      <c r="J5" s="2">
        <v>329280.00000000006</v>
      </c>
      <c r="K5" s="2">
        <v>309840</v>
      </c>
      <c r="L5" s="2">
        <v>319840</v>
      </c>
      <c r="M5" s="2">
        <v>329280.00000000006</v>
      </c>
      <c r="N5" s="2">
        <f t="shared" si="0"/>
        <v>4006320</v>
      </c>
      <c r="O5" s="2"/>
    </row>
    <row r="6" spans="1:15">
      <c r="A6" t="s">
        <v>23</v>
      </c>
      <c r="B6">
        <v>94080.000000000015</v>
      </c>
      <c r="C6" s="2">
        <v>94080.000000000015</v>
      </c>
      <c r="D6" s="2">
        <v>109760.00000000001</v>
      </c>
      <c r="E6" s="2">
        <v>109760.00000000001</v>
      </c>
      <c r="F6" s="2">
        <v>105280.00000000001</v>
      </c>
      <c r="G6" s="2">
        <v>94080.000000000015</v>
      </c>
      <c r="H6" s="2">
        <v>94080.000000000015</v>
      </c>
      <c r="I6" s="2">
        <v>109760.00000000001</v>
      </c>
      <c r="J6" s="2">
        <v>94080.000000000015</v>
      </c>
      <c r="K6" s="2">
        <v>114240.00000000001</v>
      </c>
      <c r="L6" s="2">
        <v>114240.00000000001</v>
      </c>
      <c r="M6" s="2">
        <v>94080.000000000015</v>
      </c>
      <c r="N6" s="2">
        <f t="shared" si="0"/>
        <v>1227520.0000000002</v>
      </c>
      <c r="O6" s="2"/>
    </row>
    <row r="7" spans="1:15">
      <c r="A7" t="s">
        <v>16</v>
      </c>
      <c r="B7">
        <f>SUM(B4:B6)</f>
        <v>893760.00000000012</v>
      </c>
      <c r="C7" s="2">
        <f t="shared" ref="C7:M7" si="1">SUM(C4:C6)</f>
        <v>893760.00000000012</v>
      </c>
      <c r="D7" s="2">
        <f t="shared" si="1"/>
        <v>992720</v>
      </c>
      <c r="E7" s="2">
        <f t="shared" si="1"/>
        <v>982720</v>
      </c>
      <c r="F7" s="2">
        <f t="shared" si="1"/>
        <v>960160</v>
      </c>
      <c r="G7" s="2">
        <f t="shared" si="1"/>
        <v>893760.00000000012</v>
      </c>
      <c r="H7" s="2">
        <f t="shared" si="1"/>
        <v>893760.00000000012</v>
      </c>
      <c r="I7" s="2">
        <f t="shared" si="1"/>
        <v>962720</v>
      </c>
      <c r="J7" s="2">
        <f t="shared" si="1"/>
        <v>893760.00000000012</v>
      </c>
      <c r="K7" s="2">
        <f t="shared" si="1"/>
        <v>995280</v>
      </c>
      <c r="L7" s="2">
        <f t="shared" si="1"/>
        <v>995280</v>
      </c>
      <c r="M7" s="2">
        <f t="shared" si="1"/>
        <v>893760.00000000012</v>
      </c>
      <c r="N7" s="2">
        <f t="shared" si="0"/>
        <v>11251440</v>
      </c>
      <c r="O7" s="2"/>
    </row>
    <row r="8" spans="1:15" s="23" customFormat="1">
      <c r="A8" s="23" t="s">
        <v>24</v>
      </c>
      <c r="B8" s="23">
        <f t="shared" ref="B8:N8" si="2">B4/B2</f>
        <v>470.40000000000003</v>
      </c>
      <c r="C8" s="25">
        <f t="shared" si="2"/>
        <v>196.00000000000003</v>
      </c>
      <c r="D8" s="25">
        <f t="shared" si="2"/>
        <v>203.38461538461539</v>
      </c>
      <c r="E8" s="25">
        <f t="shared" si="2"/>
        <v>216.16666666666666</v>
      </c>
      <c r="F8" s="25">
        <f t="shared" si="2"/>
        <v>253.2</v>
      </c>
      <c r="G8" s="25">
        <f t="shared" si="2"/>
        <v>261.33333333333337</v>
      </c>
      <c r="H8" s="25">
        <f t="shared" si="2"/>
        <v>261.33333333333337</v>
      </c>
      <c r="I8" s="25">
        <f t="shared" si="2"/>
        <v>212</v>
      </c>
      <c r="J8" s="25">
        <f t="shared" si="2"/>
        <v>188.16000000000003</v>
      </c>
      <c r="K8" s="25">
        <f t="shared" si="2"/>
        <v>219.69230769230768</v>
      </c>
      <c r="L8" s="25">
        <f t="shared" si="2"/>
        <v>220.07843137254903</v>
      </c>
      <c r="M8" s="25">
        <f t="shared" si="2"/>
        <v>313.60000000000002</v>
      </c>
      <c r="N8" s="25">
        <f t="shared" si="2"/>
        <v>235.52250489236792</v>
      </c>
      <c r="O8" s="25"/>
    </row>
    <row r="9" spans="1:15">
      <c r="A9" t="s">
        <v>25</v>
      </c>
      <c r="B9">
        <f t="shared" ref="B9:N9" si="3">B4/B1</f>
        <v>188.16000000000003</v>
      </c>
      <c r="C9" s="7">
        <f t="shared" si="3"/>
        <v>196.00000000000003</v>
      </c>
      <c r="D9" s="7">
        <f t="shared" si="3"/>
        <v>264.39999999999998</v>
      </c>
      <c r="E9" s="7">
        <f t="shared" si="3"/>
        <v>273.05263157894734</v>
      </c>
      <c r="F9" s="7">
        <f t="shared" si="3"/>
        <v>281.33333333333331</v>
      </c>
      <c r="G9" s="7">
        <f t="shared" si="3"/>
        <v>188.16000000000003</v>
      </c>
      <c r="H9" s="7">
        <f t="shared" si="3"/>
        <v>188.16000000000003</v>
      </c>
      <c r="I9" s="7">
        <f t="shared" si="3"/>
        <v>195.69230769230768</v>
      </c>
      <c r="J9" s="7">
        <f t="shared" si="3"/>
        <v>241.23076923076925</v>
      </c>
      <c r="K9" s="7">
        <f t="shared" si="3"/>
        <v>228.48</v>
      </c>
      <c r="L9" s="7">
        <f t="shared" si="3"/>
        <v>400.85714285714283</v>
      </c>
      <c r="M9" s="7">
        <f t="shared" si="3"/>
        <v>235.20000000000002</v>
      </c>
      <c r="N9" s="7">
        <f t="shared" si="3"/>
        <v>231.00191938579655</v>
      </c>
      <c r="O9" s="7"/>
    </row>
    <row r="10" spans="1:15">
      <c r="A10" s="5" t="s">
        <v>26</v>
      </c>
      <c r="B10" s="6">
        <f>B2/B1</f>
        <v>0.4</v>
      </c>
      <c r="C10" s="6">
        <f t="shared" ref="C10:N10" si="4">C2/C1</f>
        <v>1</v>
      </c>
      <c r="D10" s="6">
        <f t="shared" si="4"/>
        <v>1.3</v>
      </c>
      <c r="E10" s="6">
        <f t="shared" si="4"/>
        <v>1.263157894736842</v>
      </c>
      <c r="F10" s="6">
        <f t="shared" si="4"/>
        <v>1.1111111111111112</v>
      </c>
      <c r="G10" s="6">
        <f t="shared" si="4"/>
        <v>0.72</v>
      </c>
      <c r="H10" s="6">
        <f t="shared" si="4"/>
        <v>0.72</v>
      </c>
      <c r="I10" s="6">
        <f t="shared" si="4"/>
        <v>0.92307692307692313</v>
      </c>
      <c r="J10" s="6">
        <f t="shared" si="4"/>
        <v>1.2820512820512822</v>
      </c>
      <c r="K10" s="6">
        <f t="shared" si="4"/>
        <v>1.04</v>
      </c>
      <c r="L10" s="6">
        <f t="shared" si="4"/>
        <v>1.8214285714285714</v>
      </c>
      <c r="M10" s="6">
        <f t="shared" si="4"/>
        <v>0.75</v>
      </c>
      <c r="N10" s="6">
        <f t="shared" si="4"/>
        <v>0.98080614203454897</v>
      </c>
      <c r="O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sum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user15</cp:lastModifiedBy>
  <dcterms:created xsi:type="dcterms:W3CDTF">2016-08-31T11:40:36Z</dcterms:created>
  <dcterms:modified xsi:type="dcterms:W3CDTF">2016-09-03T13:51:17Z</dcterms:modified>
</cp:coreProperties>
</file>