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0515" windowHeight="7245" activeTab="1"/>
  </bookViews>
  <sheets>
    <sheet name="رئيسيه" sheetId="3" r:id="rId1"/>
    <sheet name="in" sheetId="5" r:id="rId2"/>
  </sheets>
  <calcPr calcId="144525"/>
</workbook>
</file>

<file path=xl/calcChain.xml><?xml version="1.0" encoding="utf-8"?>
<calcChain xmlns="http://schemas.openxmlformats.org/spreadsheetml/2006/main">
  <c r="Y6" i="5" l="1"/>
  <c r="T6" i="5"/>
  <c r="O6" i="5"/>
  <c r="H6" i="5"/>
</calcChain>
</file>

<file path=xl/sharedStrings.xml><?xml version="1.0" encoding="utf-8"?>
<sst xmlns="http://schemas.openxmlformats.org/spreadsheetml/2006/main" count="68" uniqueCount="47">
  <si>
    <t>موقف الحسابات</t>
  </si>
  <si>
    <t>الخميس</t>
  </si>
  <si>
    <t>المدفوعات</t>
  </si>
  <si>
    <t>الايرادات</t>
  </si>
  <si>
    <t>الموردين</t>
  </si>
  <si>
    <t>الصندوق</t>
  </si>
  <si>
    <t>المبلغ</t>
  </si>
  <si>
    <t>التفاصيل</t>
  </si>
  <si>
    <t>الاسم</t>
  </si>
  <si>
    <t>كومبيوتر</t>
  </si>
  <si>
    <t>فعلا</t>
  </si>
  <si>
    <t>الفرق</t>
  </si>
  <si>
    <t>شركة 1</t>
  </si>
  <si>
    <t>سرمد</t>
  </si>
  <si>
    <t>شركة 2</t>
  </si>
  <si>
    <t>احمد</t>
  </si>
  <si>
    <t>شركة 3</t>
  </si>
  <si>
    <t>رمضان</t>
  </si>
  <si>
    <t>الاجمالي</t>
  </si>
  <si>
    <t>المجموع</t>
  </si>
  <si>
    <t xml:space="preserve">سلف ومصاريف </t>
  </si>
  <si>
    <t>تفاصيل الايرادات</t>
  </si>
  <si>
    <t xml:space="preserve"> التفاصيل</t>
  </si>
  <si>
    <t>السبت</t>
  </si>
  <si>
    <t>محمد احمد</t>
  </si>
  <si>
    <t>الاحد</t>
  </si>
  <si>
    <t>الإثنين</t>
  </si>
  <si>
    <t>الثلاثاء</t>
  </si>
  <si>
    <t>الأربعاء</t>
  </si>
  <si>
    <t>الجمعة</t>
  </si>
  <si>
    <t>مصاريف اخرى</t>
  </si>
  <si>
    <t>كمال</t>
  </si>
  <si>
    <t>صباح</t>
  </si>
  <si>
    <t>نقدا</t>
  </si>
  <si>
    <t>اجمالي المدفوعات</t>
  </si>
  <si>
    <t>التاريخ</t>
  </si>
  <si>
    <t>اجمالي</t>
  </si>
  <si>
    <t>تفصيل 1</t>
  </si>
  <si>
    <t>تفصيل 2</t>
  </si>
  <si>
    <t>تفصيل 3</t>
  </si>
  <si>
    <t>تفصيل 4</t>
  </si>
  <si>
    <t>خسائر المواد</t>
  </si>
  <si>
    <t>تفصيل 5</t>
  </si>
  <si>
    <t>تفصيل 6</t>
  </si>
  <si>
    <t>بيانات اخرى</t>
  </si>
  <si>
    <t>تفصيل 7</t>
  </si>
  <si>
    <t>تفصيل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</si>
</sst>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khbar MT"/>
      <charset val="178"/>
    </font>
    <font>
      <b/>
      <sz val="18"/>
      <color indexed="10"/>
      <name val="Akhbar MT"/>
      <charset val="178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indexed="8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1" fillId="2" borderId="6" xfId="1" applyFill="1" applyBorder="1"/>
    <xf numFmtId="0" fontId="1" fillId="2" borderId="0" xfId="1" applyFill="1" applyBorder="1"/>
    <xf numFmtId="0" fontId="3" fillId="2" borderId="0" xfId="1" applyFont="1" applyFill="1" applyBorder="1"/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0" fontId="3" fillId="3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2" fillId="2" borderId="0" xfId="1" applyFont="1" applyFill="1"/>
    <xf numFmtId="164" fontId="2" fillId="2" borderId="0" xfId="1" applyNumberFormat="1" applyFont="1" applyFill="1" applyAlignment="1">
      <alignment readingOrder="2"/>
    </xf>
    <xf numFmtId="0" fontId="3" fillId="4" borderId="1" xfId="1" applyFont="1" applyFill="1" applyBorder="1" applyAlignment="1">
      <alignment horizontal="center"/>
    </xf>
    <xf numFmtId="0" fontId="1" fillId="5" borderId="0" xfId="1" applyFill="1"/>
    <xf numFmtId="0" fontId="3" fillId="7" borderId="1" xfId="1" applyFont="1" applyFill="1" applyBorder="1" applyAlignment="1">
      <alignment horizontal="center"/>
    </xf>
    <xf numFmtId="0" fontId="1" fillId="5" borderId="0" xfId="1" applyFill="1" applyBorder="1"/>
    <xf numFmtId="0" fontId="8" fillId="5" borderId="0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3" borderId="1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1" fillId="5" borderId="1" xfId="1" applyFont="1" applyFill="1" applyBorder="1" applyAlignment="1">
      <alignment horizontal="center"/>
    </xf>
    <xf numFmtId="0" fontId="0" fillId="5" borderId="0" xfId="0" applyFill="1"/>
    <xf numFmtId="1" fontId="16" fillId="5" borderId="1" xfId="0" applyNumberFormat="1" applyFont="1" applyFill="1" applyBorder="1" applyAlignment="1">
      <alignment horizontal="center"/>
    </xf>
    <xf numFmtId="1" fontId="16" fillId="5" borderId="0" xfId="0" applyNumberFormat="1" applyFont="1" applyFill="1" applyAlignment="1">
      <alignment horizontal="center"/>
    </xf>
    <xf numFmtId="1" fontId="16" fillId="10" borderId="1" xfId="0" applyNumberFormat="1" applyFont="1" applyFill="1" applyBorder="1" applyAlignment="1">
      <alignment horizontal="center"/>
    </xf>
    <xf numFmtId="1" fontId="17" fillId="10" borderId="1" xfId="1" quotePrefix="1" applyNumberFormat="1" applyFont="1" applyFill="1" applyBorder="1" applyAlignment="1">
      <alignment horizontal="center"/>
    </xf>
    <xf numFmtId="1" fontId="17" fillId="10" borderId="1" xfId="1" applyNumberFormat="1" applyFont="1" applyFill="1" applyBorder="1" applyAlignment="1">
      <alignment horizontal="center"/>
    </xf>
    <xf numFmtId="164" fontId="16" fillId="5" borderId="0" xfId="0" applyNumberFormat="1" applyFont="1" applyFill="1" applyAlignment="1">
      <alignment horizontal="center" readingOrder="2"/>
    </xf>
    <xf numFmtId="164" fontId="16" fillId="5" borderId="1" xfId="0" applyNumberFormat="1" applyFont="1" applyFill="1" applyBorder="1" applyAlignment="1">
      <alignment horizontal="center" readingOrder="2"/>
    </xf>
    <xf numFmtId="0" fontId="18" fillId="5" borderId="0" xfId="0" applyFont="1" applyFill="1"/>
    <xf numFmtId="0" fontId="18" fillId="0" borderId="0" xfId="0" applyFont="1"/>
    <xf numFmtId="1" fontId="16" fillId="2" borderId="1" xfId="1" applyNumberFormat="1" applyFont="1" applyFill="1" applyBorder="1" applyAlignment="1">
      <alignment horizontal="center"/>
    </xf>
    <xf numFmtId="1" fontId="16" fillId="5" borderId="1" xfId="1" applyNumberFormat="1" applyFont="1" applyFill="1" applyBorder="1" applyAlignment="1">
      <alignment horizontal="center"/>
    </xf>
    <xf numFmtId="0" fontId="5" fillId="6" borderId="11" xfId="1" applyFont="1" applyFill="1" applyBorder="1" applyAlignment="1">
      <alignment horizontal="center"/>
    </xf>
    <xf numFmtId="0" fontId="5" fillId="6" borderId="12" xfId="1" applyFont="1" applyFill="1" applyBorder="1" applyAlignment="1">
      <alignment horizontal="center"/>
    </xf>
    <xf numFmtId="0" fontId="5" fillId="6" borderId="10" xfId="1" applyFont="1" applyFill="1" applyBorder="1" applyAlignment="1">
      <alignment horizontal="center"/>
    </xf>
    <xf numFmtId="0" fontId="7" fillId="4" borderId="11" xfId="1" applyFont="1" applyFill="1" applyBorder="1" applyAlignment="1">
      <alignment horizontal="center"/>
    </xf>
    <xf numFmtId="0" fontId="7" fillId="4" borderId="12" xfId="1" applyFont="1" applyFill="1" applyBorder="1" applyAlignment="1">
      <alignment horizontal="center"/>
    </xf>
    <xf numFmtId="0" fontId="7" fillId="4" borderId="10" xfId="1" applyFont="1" applyFill="1" applyBorder="1" applyAlignment="1">
      <alignment horizontal="center"/>
    </xf>
    <xf numFmtId="0" fontId="7" fillId="9" borderId="11" xfId="1" applyFont="1" applyFill="1" applyBorder="1" applyAlignment="1">
      <alignment horizontal="center"/>
    </xf>
    <xf numFmtId="0" fontId="7" fillId="9" borderId="10" xfId="1" applyFont="1" applyFill="1" applyBorder="1" applyAlignment="1">
      <alignment horizontal="center"/>
    </xf>
    <xf numFmtId="164" fontId="6" fillId="2" borderId="11" xfId="1" applyNumberFormat="1" applyFont="1" applyFill="1" applyBorder="1" applyAlignment="1">
      <alignment horizontal="center" readingOrder="2"/>
    </xf>
    <xf numFmtId="164" fontId="6" fillId="2" borderId="10" xfId="1" applyNumberFormat="1" applyFont="1" applyFill="1" applyBorder="1" applyAlignment="1">
      <alignment horizontal="center" readingOrder="2"/>
    </xf>
    <xf numFmtId="0" fontId="5" fillId="2" borderId="11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10" fillId="2" borderId="11" xfId="1" applyFont="1" applyFill="1" applyBorder="1" applyAlignment="1">
      <alignment horizontal="center" readingOrder="2"/>
    </xf>
    <xf numFmtId="0" fontId="10" fillId="2" borderId="10" xfId="1" applyFont="1" applyFill="1" applyBorder="1" applyAlignment="1">
      <alignment horizontal="center" readingOrder="2"/>
    </xf>
    <xf numFmtId="0" fontId="10" fillId="2" borderId="11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0" fontId="11" fillId="2" borderId="11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3" fillId="6" borderId="11" xfId="1" applyFont="1" applyFill="1" applyBorder="1" applyAlignment="1">
      <alignment horizontal="center" readingOrder="2"/>
    </xf>
    <xf numFmtId="0" fontId="3" fillId="6" borderId="10" xfId="1" applyFont="1" applyFill="1" applyBorder="1" applyAlignment="1">
      <alignment horizontal="center" readingOrder="2"/>
    </xf>
    <xf numFmtId="0" fontId="4" fillId="6" borderId="11" xfId="1" quotePrefix="1" applyFont="1" applyFill="1" applyBorder="1" applyAlignment="1">
      <alignment horizontal="center"/>
    </xf>
    <xf numFmtId="0" fontId="4" fillId="6" borderId="12" xfId="1" applyFont="1" applyFill="1" applyBorder="1" applyAlignment="1">
      <alignment horizontal="center"/>
    </xf>
    <xf numFmtId="0" fontId="4" fillId="6" borderId="10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0" fontId="4" fillId="4" borderId="11" xfId="1" applyFont="1" applyFill="1" applyBorder="1" applyAlignment="1">
      <alignment horizontal="center"/>
    </xf>
    <xf numFmtId="0" fontId="4" fillId="4" borderId="10" xfId="1" applyFont="1" applyFill="1" applyBorder="1" applyAlignment="1">
      <alignment horizontal="center"/>
    </xf>
    <xf numFmtId="0" fontId="3" fillId="6" borderId="13" xfId="1" applyFont="1" applyFill="1" applyBorder="1" applyAlignment="1">
      <alignment horizontal="center"/>
    </xf>
    <xf numFmtId="0" fontId="3" fillId="6" borderId="14" xfId="1" applyFont="1" applyFill="1" applyBorder="1" applyAlignment="1">
      <alignment horizontal="center"/>
    </xf>
    <xf numFmtId="0" fontId="4" fillId="6" borderId="11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0" fontId="13" fillId="2" borderId="11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13" fillId="2" borderId="10" xfId="1" applyFont="1" applyFill="1" applyBorder="1" applyAlignment="1">
      <alignment horizontal="center"/>
    </xf>
    <xf numFmtId="0" fontId="8" fillId="8" borderId="11" xfId="1" quotePrefix="1" applyFont="1" applyFill="1" applyBorder="1" applyAlignment="1">
      <alignment horizontal="center"/>
    </xf>
    <xf numFmtId="0" fontId="8" fillId="8" borderId="10" xfId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0" fontId="4" fillId="3" borderId="11" xfId="1" quotePrefix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1" fontId="16" fillId="7" borderId="15" xfId="0" applyNumberFormat="1" applyFont="1" applyFill="1" applyBorder="1" applyAlignment="1">
      <alignment horizontal="center"/>
    </xf>
    <xf numFmtId="1" fontId="16" fillId="7" borderId="16" xfId="0" applyNumberFormat="1" applyFont="1" applyFill="1" applyBorder="1" applyAlignment="1">
      <alignment horizontal="center"/>
    </xf>
    <xf numFmtId="1" fontId="16" fillId="7" borderId="11" xfId="0" applyNumberFormat="1" applyFont="1" applyFill="1" applyBorder="1" applyAlignment="1">
      <alignment horizontal="center"/>
    </xf>
    <xf numFmtId="1" fontId="16" fillId="7" borderId="10" xfId="0" applyNumberFormat="1" applyFont="1" applyFill="1" applyBorder="1" applyAlignment="1">
      <alignment horizontal="center"/>
    </xf>
    <xf numFmtId="164" fontId="16" fillId="7" borderId="15" xfId="0" applyNumberFormat="1" applyFont="1" applyFill="1" applyBorder="1" applyAlignment="1">
      <alignment horizontal="center" readingOrder="2"/>
    </xf>
    <xf numFmtId="164" fontId="16" fillId="7" borderId="16" xfId="0" applyNumberFormat="1" applyFont="1" applyFill="1" applyBorder="1" applyAlignment="1">
      <alignment horizontal="center" readingOrder="2"/>
    </xf>
    <xf numFmtId="1" fontId="16" fillId="7" borderId="12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8"/>
  <sheetViews>
    <sheetView rightToLeft="1" workbookViewId="0">
      <pane ySplit="7" topLeftCell="A14" activePane="bottomLeft" state="frozen"/>
      <selection pane="bottomLeft" activeCell="H22" sqref="H22"/>
    </sheetView>
  </sheetViews>
  <sheetFormatPr defaultRowHeight="15"/>
  <cols>
    <col min="1" max="1" width="0.42578125" customWidth="1"/>
    <col min="2" max="2" width="0.5703125" customWidth="1"/>
    <col min="4" max="4" width="5" customWidth="1"/>
    <col min="6" max="6" width="5.140625" customWidth="1"/>
    <col min="7" max="7" width="6.28515625" customWidth="1"/>
    <col min="8" max="8" width="12.42578125" customWidth="1"/>
    <col min="9" max="9" width="12.85546875" customWidth="1"/>
    <col min="10" max="10" width="10.140625" customWidth="1"/>
    <col min="12" max="12" width="0.7109375" customWidth="1"/>
  </cols>
  <sheetData>
    <row r="1" spans="2:19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15.75" thickBot="1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1"/>
      <c r="N2" s="1"/>
      <c r="O2" s="1"/>
      <c r="P2" s="1"/>
      <c r="Q2" s="1"/>
      <c r="R2" s="1"/>
      <c r="S2" s="1"/>
    </row>
    <row r="3" spans="2:19" ht="24" thickBot="1">
      <c r="B3" s="5"/>
      <c r="C3" s="44" t="s">
        <v>0</v>
      </c>
      <c r="D3" s="45"/>
      <c r="E3" s="45"/>
      <c r="F3" s="46"/>
      <c r="G3" s="7"/>
      <c r="H3" s="47" t="s">
        <v>1</v>
      </c>
      <c r="I3" s="48"/>
      <c r="J3" s="49">
        <v>42607</v>
      </c>
      <c r="K3" s="50"/>
      <c r="L3" s="6"/>
      <c r="M3" s="1"/>
      <c r="N3" s="1"/>
      <c r="O3" s="1"/>
      <c r="P3" s="1"/>
      <c r="Q3" s="1"/>
      <c r="R3" s="1"/>
      <c r="S3" s="1"/>
    </row>
    <row r="4" spans="2:19" ht="3.75" customHeight="1" thickBot="1">
      <c r="B4" s="5"/>
      <c r="C4" s="7"/>
      <c r="D4" s="7"/>
      <c r="E4" s="7"/>
      <c r="F4" s="7"/>
      <c r="G4" s="7"/>
      <c r="H4" s="7"/>
      <c r="I4" s="7"/>
      <c r="J4" s="7"/>
      <c r="K4" s="7"/>
      <c r="L4" s="6"/>
      <c r="M4" s="1"/>
      <c r="N4" s="1"/>
      <c r="O4" s="1"/>
      <c r="P4" s="1"/>
      <c r="Q4" s="1"/>
      <c r="R4" s="1"/>
      <c r="S4" s="1"/>
    </row>
    <row r="5" spans="2:19" ht="18.75" thickBot="1">
      <c r="B5" s="5"/>
      <c r="C5" s="51" t="s">
        <v>2</v>
      </c>
      <c r="D5" s="52"/>
      <c r="E5" s="52"/>
      <c r="F5" s="53"/>
      <c r="G5" s="7"/>
      <c r="H5" s="51" t="s">
        <v>3</v>
      </c>
      <c r="I5" s="52"/>
      <c r="J5" s="52"/>
      <c r="K5" s="53"/>
      <c r="L5" s="6"/>
      <c r="M5" s="1"/>
      <c r="N5" s="1"/>
      <c r="O5" s="1"/>
      <c r="P5" s="1"/>
      <c r="Q5" s="1"/>
      <c r="R5" s="1"/>
      <c r="S5" s="1"/>
    </row>
    <row r="6" spans="2:19" ht="3" customHeight="1" thickBot="1">
      <c r="B6" s="5"/>
      <c r="C6" s="7"/>
      <c r="D6" s="7"/>
      <c r="E6" s="7"/>
      <c r="F6" s="7"/>
      <c r="G6" s="7"/>
      <c r="H6" s="7"/>
      <c r="I6" s="7"/>
      <c r="J6" s="7"/>
      <c r="K6" s="7"/>
      <c r="L6" s="6"/>
      <c r="M6" s="1"/>
      <c r="N6" s="1"/>
      <c r="O6" s="1"/>
      <c r="P6" s="1"/>
      <c r="Q6" s="1"/>
      <c r="R6" s="1"/>
      <c r="S6" s="1"/>
    </row>
    <row r="7" spans="2:19" ht="18.75" thickBot="1">
      <c r="B7" s="5"/>
      <c r="C7" s="41" t="s">
        <v>4</v>
      </c>
      <c r="D7" s="42"/>
      <c r="E7" s="42"/>
      <c r="F7" s="43"/>
      <c r="G7" s="7"/>
      <c r="H7" s="41" t="s">
        <v>5</v>
      </c>
      <c r="I7" s="42"/>
      <c r="J7" s="42"/>
      <c r="K7" s="43"/>
      <c r="L7" s="6"/>
      <c r="M7" s="1"/>
      <c r="N7" s="1"/>
      <c r="O7" s="1"/>
      <c r="P7" s="1"/>
      <c r="Q7" s="1"/>
      <c r="R7" s="1"/>
      <c r="S7" s="1"/>
    </row>
    <row r="8" spans="2:19" ht="3.75" customHeight="1" thickBot="1">
      <c r="B8" s="5"/>
      <c r="C8" s="8"/>
      <c r="D8" s="8"/>
      <c r="E8" s="8"/>
      <c r="F8" s="8"/>
      <c r="G8" s="7"/>
      <c r="H8" s="7"/>
      <c r="I8" s="7"/>
      <c r="J8" s="7"/>
      <c r="K8" s="7"/>
      <c r="L8" s="6"/>
      <c r="M8" s="1"/>
      <c r="N8" s="1"/>
      <c r="O8" s="1"/>
      <c r="P8" s="1"/>
      <c r="Q8" s="1"/>
      <c r="R8" s="1"/>
      <c r="S8" s="1"/>
    </row>
    <row r="9" spans="2:19" ht="15.75" thickBot="1">
      <c r="B9" s="5"/>
      <c r="C9" s="54" t="s">
        <v>6</v>
      </c>
      <c r="D9" s="55"/>
      <c r="E9" s="54" t="s">
        <v>7</v>
      </c>
      <c r="F9" s="55"/>
      <c r="G9" s="7"/>
      <c r="H9" s="16" t="s">
        <v>8</v>
      </c>
      <c r="I9" s="18" t="s">
        <v>9</v>
      </c>
      <c r="J9" s="18" t="s">
        <v>10</v>
      </c>
      <c r="K9" s="18" t="s">
        <v>11</v>
      </c>
      <c r="L9" s="6"/>
      <c r="M9" s="1"/>
      <c r="N9" s="1"/>
      <c r="O9" s="1"/>
      <c r="P9" s="1"/>
      <c r="Q9" s="1"/>
      <c r="R9" s="1"/>
      <c r="S9" s="1"/>
    </row>
    <row r="10" spans="2:19" ht="15.75" thickBot="1">
      <c r="B10" s="5"/>
      <c r="C10" s="56">
        <v>2286000</v>
      </c>
      <c r="D10" s="57"/>
      <c r="E10" s="58" t="s">
        <v>12</v>
      </c>
      <c r="F10" s="59"/>
      <c r="G10" s="7"/>
      <c r="H10" s="13" t="s">
        <v>13</v>
      </c>
      <c r="I10" s="23">
        <v>1110412.99</v>
      </c>
      <c r="J10" s="23">
        <v>1110000</v>
      </c>
      <c r="K10" s="24">
        <v>412.98999999999069</v>
      </c>
      <c r="L10" s="6"/>
      <c r="M10" s="1"/>
      <c r="N10" s="1"/>
      <c r="O10" s="1"/>
      <c r="P10" s="1"/>
      <c r="Q10" s="1"/>
      <c r="R10" s="1"/>
      <c r="S10" s="15">
        <v>42370</v>
      </c>
    </row>
    <row r="11" spans="2:19" ht="15.75" thickBot="1">
      <c r="B11" s="5"/>
      <c r="C11" s="56">
        <v>885000</v>
      </c>
      <c r="D11" s="57"/>
      <c r="E11" s="58" t="s">
        <v>14</v>
      </c>
      <c r="F11" s="59"/>
      <c r="G11" s="7"/>
      <c r="H11" s="13" t="s">
        <v>15</v>
      </c>
      <c r="I11" s="23">
        <v>2812094.06</v>
      </c>
      <c r="J11" s="23">
        <v>2814442</v>
      </c>
      <c r="K11" s="24">
        <v>-2347.9399999999441</v>
      </c>
      <c r="L11" s="6"/>
      <c r="M11" s="1"/>
      <c r="N11" s="1"/>
      <c r="O11" s="1"/>
      <c r="P11" s="1"/>
      <c r="Q11" s="1"/>
      <c r="R11" s="1"/>
      <c r="S11" s="15">
        <v>42371</v>
      </c>
    </row>
    <row r="12" spans="2:19" ht="15.75" thickBot="1">
      <c r="B12" s="5"/>
      <c r="C12" s="56">
        <v>15000</v>
      </c>
      <c r="D12" s="57"/>
      <c r="E12" s="58" t="s">
        <v>16</v>
      </c>
      <c r="F12" s="59"/>
      <c r="G12" s="7"/>
      <c r="H12" s="13" t="s">
        <v>17</v>
      </c>
      <c r="I12" s="23">
        <v>21150</v>
      </c>
      <c r="J12" s="23">
        <v>21050</v>
      </c>
      <c r="K12" s="24">
        <v>100</v>
      </c>
      <c r="L12" s="6"/>
      <c r="M12" s="1"/>
      <c r="N12" s="1"/>
      <c r="O12" s="1"/>
      <c r="P12" s="1"/>
      <c r="Q12" s="1"/>
      <c r="R12" s="1"/>
      <c r="S12" s="15">
        <v>42372</v>
      </c>
    </row>
    <row r="13" spans="2:19" ht="15.75" thickBot="1">
      <c r="B13" s="5"/>
      <c r="C13" s="56"/>
      <c r="D13" s="57"/>
      <c r="E13" s="58"/>
      <c r="F13" s="59"/>
      <c r="G13" s="7"/>
      <c r="H13" s="13"/>
      <c r="I13" s="23"/>
      <c r="J13" s="23"/>
      <c r="K13" s="24">
        <v>0</v>
      </c>
      <c r="L13" s="6"/>
      <c r="M13" s="1"/>
      <c r="N13" s="1"/>
      <c r="O13" s="1"/>
      <c r="P13" s="1"/>
      <c r="Q13" s="1"/>
      <c r="R13" s="1"/>
      <c r="S13" s="15">
        <v>42373</v>
      </c>
    </row>
    <row r="14" spans="2:19" ht="15.75" thickBot="1">
      <c r="B14" s="5"/>
      <c r="C14" s="56"/>
      <c r="D14" s="57"/>
      <c r="E14" s="58"/>
      <c r="F14" s="59"/>
      <c r="G14" s="7"/>
      <c r="H14" s="16" t="s">
        <v>18</v>
      </c>
      <c r="I14" s="25">
        <v>3943657.05</v>
      </c>
      <c r="J14" s="25">
        <v>3945492</v>
      </c>
      <c r="K14" s="25">
        <v>-1834.9499999999534</v>
      </c>
      <c r="L14" s="6"/>
      <c r="M14" s="1"/>
      <c r="N14" s="1"/>
      <c r="O14" s="1"/>
      <c r="P14" s="1"/>
      <c r="Q14" s="1"/>
      <c r="R14" s="1"/>
      <c r="S14" s="15">
        <v>42374</v>
      </c>
    </row>
    <row r="15" spans="2:19" ht="15.75" thickBot="1">
      <c r="B15" s="5"/>
      <c r="C15" s="56"/>
      <c r="D15" s="57"/>
      <c r="E15" s="58"/>
      <c r="F15" s="59"/>
      <c r="G15" s="7"/>
      <c r="H15" s="7"/>
      <c r="I15" s="7"/>
      <c r="J15" s="7"/>
      <c r="K15" s="7"/>
      <c r="L15" s="6"/>
      <c r="M15" s="1"/>
      <c r="N15" s="1"/>
      <c r="O15" s="1"/>
      <c r="P15" s="1"/>
      <c r="Q15" s="1"/>
      <c r="R15" s="1"/>
      <c r="S15" s="15">
        <v>42375</v>
      </c>
    </row>
    <row r="16" spans="2:19" ht="15.75" thickBot="1">
      <c r="B16" s="5"/>
      <c r="C16" s="56"/>
      <c r="D16" s="57"/>
      <c r="E16" s="58"/>
      <c r="F16" s="59"/>
      <c r="G16" s="7"/>
      <c r="H16" s="7"/>
      <c r="I16" s="7"/>
      <c r="J16" s="7"/>
      <c r="K16" s="7"/>
      <c r="L16" s="6"/>
      <c r="M16" s="1"/>
      <c r="N16" s="1"/>
      <c r="O16" s="1"/>
      <c r="P16" s="1"/>
      <c r="Q16" s="1"/>
      <c r="R16" s="1"/>
      <c r="S16" s="15">
        <v>42376</v>
      </c>
    </row>
    <row r="17" spans="2:19" ht="15.75" thickBot="1">
      <c r="B17" s="5"/>
      <c r="C17" s="56"/>
      <c r="D17" s="57"/>
      <c r="E17" s="58"/>
      <c r="F17" s="59"/>
      <c r="G17" s="7"/>
      <c r="H17" s="7"/>
      <c r="I17" s="7"/>
      <c r="J17" s="7"/>
      <c r="K17" s="7"/>
      <c r="L17" s="6"/>
      <c r="M17" s="1"/>
      <c r="N17" s="1"/>
      <c r="O17" s="1"/>
      <c r="P17" s="1"/>
      <c r="Q17" s="1"/>
      <c r="R17" s="1"/>
      <c r="S17" s="15">
        <v>42377</v>
      </c>
    </row>
    <row r="18" spans="2:19" ht="15.75" thickBot="1">
      <c r="B18" s="5"/>
      <c r="C18" s="62">
        <v>3186000</v>
      </c>
      <c r="D18" s="63"/>
      <c r="E18" s="12" t="s">
        <v>19</v>
      </c>
      <c r="F18" s="8"/>
      <c r="G18" s="7"/>
      <c r="H18" s="7"/>
      <c r="I18" s="7"/>
      <c r="J18" s="7"/>
      <c r="K18" s="7"/>
      <c r="L18" s="6"/>
      <c r="M18" s="1"/>
      <c r="N18" s="1"/>
      <c r="O18" s="1"/>
      <c r="P18" s="1"/>
      <c r="Q18" s="1"/>
      <c r="R18" s="1"/>
      <c r="S18" s="15">
        <v>42379</v>
      </c>
    </row>
    <row r="19" spans="2:19" ht="10.5" customHeight="1" thickBot="1">
      <c r="B19" s="5"/>
      <c r="C19" s="7"/>
      <c r="D19" s="7"/>
      <c r="E19" s="7"/>
      <c r="F19" s="7"/>
      <c r="G19" s="7"/>
      <c r="H19" s="7"/>
      <c r="I19" s="7"/>
      <c r="J19" s="7"/>
      <c r="K19" s="7"/>
      <c r="L19" s="6"/>
      <c r="M19" s="1"/>
      <c r="N19" s="1"/>
      <c r="O19" s="1"/>
      <c r="P19" s="1"/>
      <c r="Q19" s="1"/>
      <c r="R19" s="1"/>
      <c r="S19" s="15">
        <v>42380</v>
      </c>
    </row>
    <row r="20" spans="2:19" ht="18.75" thickBot="1">
      <c r="B20" s="5"/>
      <c r="C20" s="64" t="s">
        <v>20</v>
      </c>
      <c r="D20" s="65"/>
      <c r="E20" s="65"/>
      <c r="F20" s="66"/>
      <c r="G20" s="7"/>
      <c r="H20" s="7"/>
      <c r="I20" s="67" t="s">
        <v>21</v>
      </c>
      <c r="J20" s="68"/>
      <c r="K20" s="7"/>
      <c r="L20" s="6"/>
      <c r="M20" s="1"/>
      <c r="N20" s="1"/>
      <c r="O20" s="1"/>
      <c r="P20" s="1"/>
      <c r="Q20" s="1"/>
      <c r="R20" s="1"/>
      <c r="S20" s="15">
        <v>42381</v>
      </c>
    </row>
    <row r="21" spans="2:19" ht="3.75" customHeight="1" thickBot="1">
      <c r="B21" s="5"/>
      <c r="C21" s="7"/>
      <c r="D21" s="7"/>
      <c r="E21" s="7"/>
      <c r="F21" s="7"/>
      <c r="G21" s="7"/>
      <c r="H21" s="7"/>
      <c r="I21" s="7"/>
      <c r="J21" s="7"/>
      <c r="K21" s="7"/>
      <c r="L21" s="6"/>
      <c r="M21" s="1"/>
      <c r="N21" s="1"/>
      <c r="O21" s="1"/>
      <c r="P21" s="1"/>
      <c r="Q21" s="1"/>
      <c r="R21" s="1"/>
      <c r="S21" s="15">
        <v>42382</v>
      </c>
    </row>
    <row r="22" spans="2:19" ht="16.5" thickBot="1">
      <c r="B22" s="5"/>
      <c r="C22" s="69" t="s">
        <v>6</v>
      </c>
      <c r="D22" s="70"/>
      <c r="E22" s="69" t="s">
        <v>22</v>
      </c>
      <c r="F22" s="70"/>
      <c r="G22" s="7"/>
      <c r="H22" s="7"/>
      <c r="I22" s="13" t="s">
        <v>37</v>
      </c>
      <c r="J22" s="21">
        <v>3314399.05</v>
      </c>
      <c r="K22" s="7"/>
      <c r="L22" s="6"/>
      <c r="M22" s="1"/>
      <c r="N22" s="1"/>
      <c r="O22" s="1"/>
      <c r="P22" s="1"/>
      <c r="Q22" s="14" t="s">
        <v>23</v>
      </c>
      <c r="R22" s="1"/>
      <c r="S22" s="15">
        <v>42383</v>
      </c>
    </row>
    <row r="23" spans="2:19" ht="15.75" thickBot="1">
      <c r="B23" s="5"/>
      <c r="C23" s="60">
        <v>10000</v>
      </c>
      <c r="D23" s="61"/>
      <c r="E23" s="60" t="s">
        <v>24</v>
      </c>
      <c r="F23" s="61"/>
      <c r="G23" s="7"/>
      <c r="H23" s="7"/>
      <c r="I23" s="13" t="s">
        <v>38</v>
      </c>
      <c r="J23" s="26">
        <v>563000</v>
      </c>
      <c r="K23" s="7"/>
      <c r="L23" s="6"/>
      <c r="M23" s="1"/>
      <c r="N23" s="1"/>
      <c r="O23" s="1"/>
      <c r="P23" s="1"/>
      <c r="Q23" s="14" t="s">
        <v>25</v>
      </c>
      <c r="R23" s="1"/>
      <c r="S23" s="15">
        <v>42384</v>
      </c>
    </row>
    <row r="24" spans="2:19" ht="15.75" thickBot="1">
      <c r="B24" s="5"/>
      <c r="C24" s="60"/>
      <c r="D24" s="61"/>
      <c r="E24" s="60"/>
      <c r="F24" s="61"/>
      <c r="G24" s="7"/>
      <c r="H24" s="7"/>
      <c r="I24" s="13" t="s">
        <v>39</v>
      </c>
      <c r="J24" s="26">
        <v>66258</v>
      </c>
      <c r="K24" s="7"/>
      <c r="L24" s="6"/>
      <c r="M24" s="1"/>
      <c r="N24" s="1"/>
      <c r="O24" s="1"/>
      <c r="P24" s="1"/>
      <c r="Q24" s="14" t="s">
        <v>26</v>
      </c>
      <c r="R24" s="1"/>
      <c r="S24" s="15">
        <v>42385</v>
      </c>
    </row>
    <row r="25" spans="2:19" ht="15.75" thickBot="1">
      <c r="B25" s="5"/>
      <c r="C25" s="60"/>
      <c r="D25" s="61"/>
      <c r="E25" s="60"/>
      <c r="F25" s="61"/>
      <c r="G25" s="7"/>
      <c r="H25" s="7"/>
      <c r="I25" s="13" t="s">
        <v>40</v>
      </c>
      <c r="J25" s="26"/>
      <c r="K25" s="7"/>
      <c r="L25" s="6"/>
      <c r="M25" s="1"/>
      <c r="N25" s="1"/>
      <c r="O25" s="1"/>
      <c r="P25" s="1"/>
      <c r="Q25" s="14" t="s">
        <v>27</v>
      </c>
      <c r="R25" s="1"/>
      <c r="S25" s="15">
        <v>42386</v>
      </c>
    </row>
    <row r="26" spans="2:19" ht="15.75" thickBot="1">
      <c r="B26" s="5"/>
      <c r="C26" s="60"/>
      <c r="D26" s="61"/>
      <c r="E26" s="60"/>
      <c r="F26" s="61"/>
      <c r="G26" s="7"/>
      <c r="H26" s="7"/>
      <c r="I26" s="16" t="s">
        <v>18</v>
      </c>
      <c r="J26" s="27">
        <v>3943657.05</v>
      </c>
      <c r="K26" s="7"/>
      <c r="L26" s="6"/>
      <c r="M26" s="1"/>
      <c r="N26" s="1"/>
      <c r="O26" s="1"/>
      <c r="P26" s="1"/>
      <c r="Q26" s="14" t="s">
        <v>28</v>
      </c>
      <c r="R26" s="1"/>
      <c r="S26" s="15">
        <v>42387</v>
      </c>
    </row>
    <row r="27" spans="2:19" ht="15.75" thickBot="1">
      <c r="B27" s="5"/>
      <c r="C27" s="60"/>
      <c r="D27" s="61"/>
      <c r="E27" s="60"/>
      <c r="F27" s="61"/>
      <c r="G27" s="7"/>
      <c r="H27" s="7"/>
      <c r="I27" s="7"/>
      <c r="J27" s="7"/>
      <c r="K27" s="7"/>
      <c r="L27" s="6"/>
      <c r="M27" s="1"/>
      <c r="N27" s="1"/>
      <c r="O27" s="1"/>
      <c r="P27" s="1"/>
      <c r="Q27" s="14" t="s">
        <v>1</v>
      </c>
      <c r="R27" s="1"/>
      <c r="S27" s="15">
        <v>42388</v>
      </c>
    </row>
    <row r="28" spans="2:19" ht="15.75" thickBot="1">
      <c r="B28" s="5"/>
      <c r="C28" s="60"/>
      <c r="D28" s="61"/>
      <c r="E28" s="60"/>
      <c r="F28" s="61"/>
      <c r="G28" s="7"/>
      <c r="H28" s="7"/>
      <c r="I28" s="7"/>
      <c r="J28" s="7"/>
      <c r="K28" s="7"/>
      <c r="L28" s="6"/>
      <c r="M28" s="1"/>
      <c r="N28" s="1"/>
      <c r="O28" s="1"/>
      <c r="P28" s="1"/>
      <c r="Q28" s="14" t="s">
        <v>29</v>
      </c>
      <c r="R28" s="1"/>
      <c r="S28" s="15">
        <v>42389</v>
      </c>
    </row>
    <row r="29" spans="2:19" ht="15.75" thickBot="1">
      <c r="B29" s="5"/>
      <c r="C29" s="60"/>
      <c r="D29" s="61"/>
      <c r="E29" s="60"/>
      <c r="F29" s="61"/>
      <c r="G29" s="7"/>
      <c r="H29" s="7"/>
      <c r="I29" s="29"/>
      <c r="J29" s="29"/>
      <c r="K29" s="29"/>
      <c r="L29" s="6"/>
      <c r="M29" s="1"/>
      <c r="N29" s="1"/>
      <c r="O29" s="1"/>
      <c r="P29" s="1"/>
      <c r="Q29" s="1"/>
      <c r="R29" s="1"/>
      <c r="S29" s="15">
        <v>42390</v>
      </c>
    </row>
    <row r="30" spans="2:19" ht="15.75" thickBot="1">
      <c r="B30" s="5"/>
      <c r="C30" s="60"/>
      <c r="D30" s="61"/>
      <c r="E30" s="60"/>
      <c r="F30" s="61"/>
      <c r="G30" s="7"/>
      <c r="H30" s="7"/>
      <c r="I30" s="29"/>
      <c r="J30" s="29"/>
      <c r="K30" s="29"/>
      <c r="L30" s="6"/>
      <c r="M30" s="1"/>
      <c r="N30" s="1"/>
      <c r="O30" s="1"/>
      <c r="P30" s="1"/>
      <c r="Q30" s="1"/>
      <c r="R30" s="1"/>
      <c r="S30" s="15">
        <v>42391</v>
      </c>
    </row>
    <row r="31" spans="2:19" ht="15.75" thickBot="1">
      <c r="B31" s="5"/>
      <c r="C31" s="60"/>
      <c r="D31" s="61"/>
      <c r="E31" s="60"/>
      <c r="F31" s="61"/>
      <c r="G31" s="7"/>
      <c r="H31" s="7"/>
      <c r="I31" s="29"/>
      <c r="J31" s="29"/>
      <c r="K31" s="29"/>
      <c r="L31" s="6"/>
      <c r="M31" s="1"/>
      <c r="N31" s="1"/>
      <c r="O31" s="1"/>
      <c r="P31" s="1"/>
      <c r="Q31" s="1"/>
      <c r="R31" s="1"/>
      <c r="S31" s="15">
        <v>42392</v>
      </c>
    </row>
    <row r="32" spans="2:19" ht="15.75" thickBot="1">
      <c r="B32" s="5"/>
      <c r="C32" s="71">
        <v>10000</v>
      </c>
      <c r="D32" s="72"/>
      <c r="E32" s="12" t="s">
        <v>19</v>
      </c>
      <c r="F32" s="7"/>
      <c r="G32" s="7"/>
      <c r="H32" s="7"/>
      <c r="I32" s="7"/>
      <c r="J32" s="7"/>
      <c r="K32" s="7"/>
      <c r="L32" s="6"/>
      <c r="M32" s="1"/>
      <c r="N32" s="1"/>
      <c r="O32" s="1"/>
      <c r="P32" s="1"/>
      <c r="Q32" s="1"/>
      <c r="R32" s="1"/>
      <c r="S32" s="15">
        <v>42394</v>
      </c>
    </row>
    <row r="33" spans="2:19" ht="15.75" thickBot="1">
      <c r="B33" s="5"/>
      <c r="C33" s="7"/>
      <c r="D33" s="7"/>
      <c r="E33" s="7"/>
      <c r="F33" s="7"/>
      <c r="G33" s="7"/>
      <c r="H33" s="7"/>
      <c r="I33" s="7"/>
      <c r="J33" s="7"/>
      <c r="K33" s="7"/>
      <c r="L33" s="6"/>
      <c r="M33" s="1"/>
      <c r="N33" s="1"/>
      <c r="O33" s="1"/>
      <c r="P33" s="1"/>
      <c r="Q33" s="1"/>
      <c r="R33" s="1"/>
      <c r="S33" s="15">
        <v>42395</v>
      </c>
    </row>
    <row r="34" spans="2:19" ht="16.5" thickBot="1">
      <c r="B34" s="5"/>
      <c r="C34" s="73" t="s">
        <v>30</v>
      </c>
      <c r="D34" s="74"/>
      <c r="E34" s="74"/>
      <c r="F34" s="66"/>
      <c r="G34" s="7"/>
      <c r="H34" s="29"/>
      <c r="I34" s="29"/>
      <c r="J34" s="29"/>
      <c r="K34" s="29"/>
      <c r="L34" s="6"/>
      <c r="M34" s="1"/>
      <c r="N34" s="1"/>
      <c r="O34" s="1"/>
      <c r="P34" s="1"/>
      <c r="Q34" s="1"/>
      <c r="R34" s="1"/>
      <c r="S34" s="15">
        <v>42396</v>
      </c>
    </row>
    <row r="35" spans="2:19" ht="3.75" customHeight="1" thickBot="1">
      <c r="B35" s="5"/>
      <c r="C35" s="7"/>
      <c r="D35" s="7"/>
      <c r="E35" s="7"/>
      <c r="F35" s="7"/>
      <c r="G35" s="7"/>
      <c r="H35" s="29"/>
      <c r="I35" s="29"/>
      <c r="J35" s="29"/>
      <c r="K35" s="29"/>
      <c r="L35" s="6"/>
      <c r="M35" s="1"/>
      <c r="N35" s="1"/>
      <c r="O35" s="1"/>
      <c r="P35" s="1"/>
      <c r="Q35" s="1"/>
      <c r="R35" s="1"/>
      <c r="S35" s="15">
        <v>42397</v>
      </c>
    </row>
    <row r="36" spans="2:19" ht="16.5" thickBot="1">
      <c r="B36" s="5"/>
      <c r="C36" s="69" t="s">
        <v>6</v>
      </c>
      <c r="D36" s="70"/>
      <c r="E36" s="69" t="s">
        <v>7</v>
      </c>
      <c r="F36" s="70"/>
      <c r="G36" s="7"/>
      <c r="H36" s="29"/>
      <c r="I36" s="29"/>
      <c r="J36" s="29"/>
      <c r="K36" s="29"/>
      <c r="L36" s="6"/>
      <c r="M36" s="1"/>
      <c r="N36" s="1"/>
      <c r="O36" s="1"/>
      <c r="P36" s="1"/>
      <c r="Q36" s="1"/>
      <c r="R36" s="1"/>
      <c r="S36" s="15">
        <v>42398</v>
      </c>
    </row>
    <row r="37" spans="2:19" ht="15.75" thickBot="1">
      <c r="B37" s="5"/>
      <c r="C37" s="60">
        <v>5000</v>
      </c>
      <c r="D37" s="61"/>
      <c r="E37" s="60" t="s">
        <v>31</v>
      </c>
      <c r="F37" s="61"/>
      <c r="G37" s="7"/>
      <c r="H37" s="29"/>
      <c r="I37" s="29"/>
      <c r="J37" s="29"/>
      <c r="K37" s="29"/>
      <c r="L37" s="6"/>
      <c r="M37" s="1"/>
      <c r="N37" s="1"/>
      <c r="O37" s="1"/>
      <c r="P37" s="1"/>
      <c r="Q37" s="1"/>
      <c r="R37" s="1"/>
      <c r="S37" s="15">
        <v>42399</v>
      </c>
    </row>
    <row r="38" spans="2:19" ht="15.75" thickBot="1">
      <c r="B38" s="5"/>
      <c r="C38" s="60">
        <v>23492</v>
      </c>
      <c r="D38" s="61"/>
      <c r="E38" s="60" t="s">
        <v>32</v>
      </c>
      <c r="F38" s="61"/>
      <c r="G38" s="7"/>
      <c r="H38" s="29"/>
      <c r="I38" s="29"/>
      <c r="J38" s="29"/>
      <c r="K38" s="29"/>
      <c r="L38" s="6"/>
      <c r="M38" s="1"/>
      <c r="N38" s="1"/>
      <c r="O38" s="1"/>
      <c r="P38" s="1"/>
      <c r="Q38" s="1"/>
      <c r="R38" s="1"/>
      <c r="S38" s="15">
        <v>42400</v>
      </c>
    </row>
    <row r="39" spans="2:19" ht="15.75" thickBot="1">
      <c r="B39" s="5"/>
      <c r="C39" s="60"/>
      <c r="D39" s="61"/>
      <c r="E39" s="60"/>
      <c r="F39" s="61"/>
      <c r="G39" s="7"/>
      <c r="H39" s="29"/>
      <c r="I39" s="29"/>
      <c r="J39" s="29"/>
      <c r="K39" s="29"/>
      <c r="L39" s="6"/>
      <c r="M39" s="1"/>
      <c r="N39" s="1"/>
      <c r="O39" s="1"/>
      <c r="P39" s="1"/>
      <c r="Q39" s="1"/>
      <c r="R39" s="1"/>
      <c r="S39" s="15">
        <v>42401</v>
      </c>
    </row>
    <row r="40" spans="2:19" ht="15.75" thickBot="1">
      <c r="B40" s="5"/>
      <c r="C40" s="60"/>
      <c r="D40" s="61"/>
      <c r="E40" s="60"/>
      <c r="F40" s="61"/>
      <c r="G40" s="7"/>
      <c r="H40" s="29"/>
      <c r="I40" s="29"/>
      <c r="J40" s="29"/>
      <c r="K40" s="29"/>
      <c r="L40" s="6"/>
      <c r="M40" s="1"/>
      <c r="N40" s="1"/>
      <c r="O40" s="1"/>
      <c r="P40" s="1"/>
      <c r="Q40" s="1"/>
      <c r="R40" s="1"/>
      <c r="S40" s="15">
        <v>42402</v>
      </c>
    </row>
    <row r="41" spans="2:19" ht="15.75" thickBot="1">
      <c r="B41" s="5"/>
      <c r="C41" s="60"/>
      <c r="D41" s="61"/>
      <c r="E41" s="60"/>
      <c r="F41" s="61"/>
      <c r="G41" s="7"/>
      <c r="H41" s="29"/>
      <c r="I41" s="29"/>
      <c r="J41" s="29"/>
      <c r="K41" s="29"/>
      <c r="L41" s="6"/>
      <c r="M41" s="1"/>
      <c r="N41" s="1"/>
      <c r="O41" s="1"/>
      <c r="P41" s="1"/>
      <c r="Q41" s="1"/>
      <c r="R41" s="1"/>
      <c r="S41" s="15">
        <v>42403</v>
      </c>
    </row>
    <row r="42" spans="2:19" ht="15.75" thickBot="1">
      <c r="B42" s="5"/>
      <c r="C42" s="60"/>
      <c r="D42" s="61"/>
      <c r="E42" s="60"/>
      <c r="F42" s="61"/>
      <c r="G42" s="7"/>
      <c r="H42" s="29"/>
      <c r="I42" s="29"/>
      <c r="J42" s="29"/>
      <c r="K42" s="29"/>
      <c r="L42" s="6"/>
      <c r="M42" s="1"/>
      <c r="N42" s="1"/>
      <c r="O42" s="17"/>
      <c r="P42" s="17"/>
      <c r="Q42" s="1"/>
      <c r="R42" s="1"/>
      <c r="S42" s="15">
        <v>42404</v>
      </c>
    </row>
    <row r="43" spans="2:19" ht="16.5" thickBot="1">
      <c r="B43" s="5"/>
      <c r="C43" s="73">
        <v>28492</v>
      </c>
      <c r="D43" s="66"/>
      <c r="E43" s="12" t="s">
        <v>19</v>
      </c>
      <c r="F43" s="7"/>
      <c r="G43" s="7"/>
      <c r="H43" s="29"/>
      <c r="I43" s="29"/>
      <c r="J43" s="29"/>
      <c r="K43" s="29"/>
      <c r="L43" s="6"/>
      <c r="M43" s="1"/>
      <c r="N43" s="1"/>
      <c r="O43" s="17"/>
      <c r="P43" s="17"/>
      <c r="Q43" s="1"/>
      <c r="R43" s="1"/>
      <c r="S43" s="15">
        <v>42406</v>
      </c>
    </row>
    <row r="44" spans="2:19" ht="15.75" thickBot="1">
      <c r="B44" s="5"/>
      <c r="C44" s="7"/>
      <c r="D44" s="7"/>
      <c r="E44" s="7"/>
      <c r="F44" s="7"/>
      <c r="G44" s="7"/>
      <c r="H44" s="29"/>
      <c r="I44" s="29"/>
      <c r="J44" s="29"/>
      <c r="K44" s="29"/>
      <c r="L44" s="6"/>
      <c r="M44" s="1"/>
      <c r="N44" s="1"/>
      <c r="O44" s="1"/>
      <c r="P44" s="1"/>
      <c r="Q44" s="1"/>
      <c r="R44" s="1"/>
      <c r="S44" s="15">
        <v>42407</v>
      </c>
    </row>
    <row r="45" spans="2:19" ht="18.75" thickBot="1">
      <c r="B45" s="5"/>
      <c r="C45" s="80" t="s">
        <v>33</v>
      </c>
      <c r="D45" s="81"/>
      <c r="E45" s="22">
        <v>721000</v>
      </c>
      <c r="F45" s="7"/>
      <c r="G45" s="7"/>
      <c r="H45" s="29"/>
      <c r="I45" s="29"/>
      <c r="J45" s="29"/>
      <c r="K45" s="29"/>
      <c r="L45" s="6"/>
      <c r="M45" s="1"/>
      <c r="N45" s="1"/>
      <c r="O45" s="1"/>
      <c r="P45" s="1"/>
      <c r="Q45" s="1"/>
      <c r="R45" s="1"/>
      <c r="S45" s="15">
        <v>42410</v>
      </c>
    </row>
    <row r="46" spans="2:19">
      <c r="B46" s="5"/>
      <c r="C46" s="7"/>
      <c r="D46" s="7"/>
      <c r="E46" s="7"/>
      <c r="F46" s="7"/>
      <c r="G46" s="7"/>
      <c r="H46" s="29"/>
      <c r="I46" s="29"/>
      <c r="J46" s="29"/>
      <c r="K46" s="29"/>
      <c r="L46" s="6"/>
      <c r="M46" s="1"/>
      <c r="N46" s="1"/>
      <c r="O46" s="1"/>
      <c r="P46" s="1"/>
      <c r="Q46" s="1"/>
      <c r="R46" s="1"/>
      <c r="S46" s="15">
        <v>42412</v>
      </c>
    </row>
    <row r="47" spans="2:19" ht="15.75" thickBot="1">
      <c r="B47" s="5"/>
      <c r="C47" s="7"/>
      <c r="D47" s="7"/>
      <c r="E47" s="7"/>
      <c r="F47" s="7"/>
      <c r="G47" s="7"/>
      <c r="H47" s="19"/>
      <c r="I47" s="7"/>
      <c r="J47" s="7"/>
      <c r="K47" s="20"/>
      <c r="L47" s="6"/>
      <c r="M47" s="1"/>
      <c r="N47" s="1"/>
      <c r="O47" s="1"/>
      <c r="P47" s="1"/>
      <c r="Q47" s="1"/>
      <c r="R47" s="1"/>
      <c r="S47" s="15">
        <v>42413</v>
      </c>
    </row>
    <row r="48" spans="2:19" ht="16.5" thickBot="1">
      <c r="B48" s="5"/>
      <c r="C48" s="82" t="s">
        <v>34</v>
      </c>
      <c r="D48" s="74"/>
      <c r="E48" s="83"/>
      <c r="F48" s="7"/>
      <c r="G48" s="78" t="s">
        <v>42</v>
      </c>
      <c r="H48" s="79"/>
      <c r="I48" s="26">
        <v>3356233.69</v>
      </c>
      <c r="J48" s="20"/>
      <c r="K48" s="20"/>
      <c r="L48" s="6"/>
      <c r="M48" s="1"/>
      <c r="N48" s="1"/>
      <c r="O48" s="1"/>
      <c r="P48" s="1"/>
      <c r="Q48" s="1"/>
      <c r="R48" s="1"/>
      <c r="S48" s="15">
        <v>42416</v>
      </c>
    </row>
    <row r="49" spans="2:19" ht="16.5" thickBot="1">
      <c r="B49" s="5"/>
      <c r="C49" s="75">
        <v>3945492</v>
      </c>
      <c r="D49" s="76"/>
      <c r="E49" s="77"/>
      <c r="F49" s="7"/>
      <c r="G49" s="78" t="s">
        <v>43</v>
      </c>
      <c r="H49" s="79"/>
      <c r="I49" s="28">
        <v>592211.38</v>
      </c>
      <c r="J49" s="7"/>
      <c r="K49" s="20"/>
      <c r="L49" s="6"/>
      <c r="M49" s="1"/>
      <c r="N49" s="1"/>
      <c r="O49" s="1"/>
      <c r="P49" s="1"/>
      <c r="Q49" s="1"/>
      <c r="R49" s="1"/>
      <c r="S49" s="15"/>
    </row>
    <row r="50" spans="2:19" ht="15.75" thickBo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"/>
      <c r="N50" s="1"/>
      <c r="O50" s="1"/>
      <c r="P50" s="1"/>
      <c r="Q50" s="1"/>
      <c r="R50" s="1"/>
      <c r="S50" s="15">
        <v>42417</v>
      </c>
    </row>
    <row r="51" spans="2:19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5">
        <v>42418</v>
      </c>
    </row>
    <row r="52" spans="2:19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5">
        <v>42419</v>
      </c>
    </row>
    <row r="53" spans="2:19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5">
        <v>42420</v>
      </c>
    </row>
    <row r="54" spans="2:19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>
        <v>42421</v>
      </c>
    </row>
    <row r="55" spans="2:19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5">
        <v>42422</v>
      </c>
    </row>
    <row r="56" spans="2:19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5">
        <v>42423</v>
      </c>
    </row>
    <row r="57" spans="2:19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5">
        <v>42424</v>
      </c>
    </row>
    <row r="58" spans="2:19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>
        <v>42425</v>
      </c>
    </row>
    <row r="59" spans="2:19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5">
        <v>42426</v>
      </c>
    </row>
    <row r="60" spans="2:19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5">
        <v>42427</v>
      </c>
    </row>
    <row r="61" spans="2:19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5">
        <v>42428</v>
      </c>
    </row>
    <row r="62" spans="2:19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5">
        <v>42429</v>
      </c>
    </row>
    <row r="63" spans="2:19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>
        <v>42430</v>
      </c>
    </row>
    <row r="64" spans="2:19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5">
        <v>42431</v>
      </c>
    </row>
    <row r="65" spans="19:19">
      <c r="S65" s="15">
        <v>42432</v>
      </c>
    </row>
    <row r="66" spans="19:19">
      <c r="S66" s="15">
        <v>42433</v>
      </c>
    </row>
    <row r="67" spans="19:19">
      <c r="S67" s="15">
        <v>42434</v>
      </c>
    </row>
    <row r="68" spans="19:19">
      <c r="S68" s="15">
        <v>42435</v>
      </c>
    </row>
    <row r="69" spans="19:19">
      <c r="S69" s="15">
        <v>42436</v>
      </c>
    </row>
    <row r="70" spans="19:19">
      <c r="S70" s="15">
        <v>42437</v>
      </c>
    </row>
    <row r="71" spans="19:19">
      <c r="S71" s="15">
        <v>42438</v>
      </c>
    </row>
    <row r="72" spans="19:19">
      <c r="S72" s="15">
        <v>42439</v>
      </c>
    </row>
    <row r="73" spans="19:19">
      <c r="S73" s="15">
        <v>42440</v>
      </c>
    </row>
    <row r="74" spans="19:19">
      <c r="S74" s="15">
        <v>42441</v>
      </c>
    </row>
    <row r="75" spans="19:19">
      <c r="S75" s="15">
        <v>42442</v>
      </c>
    </row>
    <row r="76" spans="19:19">
      <c r="S76" s="15">
        <v>42443</v>
      </c>
    </row>
    <row r="77" spans="19:19">
      <c r="S77" s="15">
        <v>42444</v>
      </c>
    </row>
    <row r="78" spans="19:19">
      <c r="S78" s="15">
        <v>42445</v>
      </c>
    </row>
    <row r="79" spans="19:19">
      <c r="S79" s="15">
        <v>42446</v>
      </c>
    </row>
    <row r="80" spans="19:19">
      <c r="S80" s="15">
        <v>42447</v>
      </c>
    </row>
    <row r="81" spans="19:19">
      <c r="S81" s="15">
        <v>42448</v>
      </c>
    </row>
    <row r="82" spans="19:19">
      <c r="S82" s="15">
        <v>42449</v>
      </c>
    </row>
    <row r="83" spans="19:19">
      <c r="S83" s="15">
        <v>42450</v>
      </c>
    </row>
    <row r="84" spans="19:19">
      <c r="S84" s="15">
        <v>42451</v>
      </c>
    </row>
    <row r="85" spans="19:19">
      <c r="S85" s="15">
        <v>42452</v>
      </c>
    </row>
    <row r="86" spans="19:19">
      <c r="S86" s="15">
        <v>42453</v>
      </c>
    </row>
    <row r="87" spans="19:19">
      <c r="S87" s="15">
        <v>42454</v>
      </c>
    </row>
    <row r="88" spans="19:19">
      <c r="S88" s="15">
        <v>42455</v>
      </c>
    </row>
    <row r="89" spans="19:19">
      <c r="S89" s="15">
        <v>42456</v>
      </c>
    </row>
    <row r="90" spans="19:19">
      <c r="S90" s="15">
        <v>42457</v>
      </c>
    </row>
    <row r="91" spans="19:19">
      <c r="S91" s="15">
        <v>42458</v>
      </c>
    </row>
    <row r="92" spans="19:19">
      <c r="S92" s="15">
        <v>42459</v>
      </c>
    </row>
    <row r="93" spans="19:19">
      <c r="S93" s="15">
        <v>42460</v>
      </c>
    </row>
    <row r="94" spans="19:19">
      <c r="S94" s="15">
        <v>42461</v>
      </c>
    </row>
    <row r="95" spans="19:19">
      <c r="S95" s="15">
        <v>42462</v>
      </c>
    </row>
    <row r="96" spans="19:19">
      <c r="S96" s="15">
        <v>42463</v>
      </c>
    </row>
    <row r="97" spans="19:19">
      <c r="S97" s="15">
        <v>42464</v>
      </c>
    </row>
    <row r="98" spans="19:19">
      <c r="S98" s="15">
        <v>42465</v>
      </c>
    </row>
    <row r="99" spans="19:19">
      <c r="S99" s="15">
        <v>42466</v>
      </c>
    </row>
    <row r="100" spans="19:19">
      <c r="S100" s="15">
        <v>42467</v>
      </c>
    </row>
    <row r="101" spans="19:19">
      <c r="S101" s="15">
        <v>42468</v>
      </c>
    </row>
    <row r="102" spans="19:19">
      <c r="S102" s="15">
        <v>42469</v>
      </c>
    </row>
    <row r="103" spans="19:19">
      <c r="S103" s="15">
        <v>42470</v>
      </c>
    </row>
    <row r="104" spans="19:19">
      <c r="S104" s="15">
        <v>42471</v>
      </c>
    </row>
    <row r="105" spans="19:19">
      <c r="S105" s="15">
        <v>42472</v>
      </c>
    </row>
    <row r="106" spans="19:19">
      <c r="S106" s="15">
        <v>42473</v>
      </c>
    </row>
    <row r="107" spans="19:19">
      <c r="S107" s="15">
        <v>42474</v>
      </c>
    </row>
    <row r="108" spans="19:19">
      <c r="S108" s="15">
        <v>42475</v>
      </c>
    </row>
    <row r="109" spans="19:19">
      <c r="S109" s="15">
        <v>42476</v>
      </c>
    </row>
    <row r="110" spans="19:19">
      <c r="S110" s="15">
        <v>42477</v>
      </c>
    </row>
    <row r="111" spans="19:19">
      <c r="S111" s="15">
        <v>42478</v>
      </c>
    </row>
    <row r="112" spans="19:19">
      <c r="S112" s="15">
        <v>42479</v>
      </c>
    </row>
    <row r="113" spans="19:19">
      <c r="S113" s="15">
        <v>42480</v>
      </c>
    </row>
    <row r="114" spans="19:19">
      <c r="S114" s="15">
        <v>42481</v>
      </c>
    </row>
    <row r="115" spans="19:19">
      <c r="S115" s="15">
        <v>42482</v>
      </c>
    </row>
    <row r="116" spans="19:19">
      <c r="S116" s="15">
        <v>42483</v>
      </c>
    </row>
    <row r="117" spans="19:19">
      <c r="S117" s="15">
        <v>42484</v>
      </c>
    </row>
    <row r="118" spans="19:19">
      <c r="S118" s="15">
        <v>42485</v>
      </c>
    </row>
    <row r="119" spans="19:19">
      <c r="S119" s="15">
        <v>42486</v>
      </c>
    </row>
    <row r="120" spans="19:19">
      <c r="S120" s="15">
        <v>42487</v>
      </c>
    </row>
    <row r="121" spans="19:19">
      <c r="S121" s="15">
        <v>42488</v>
      </c>
    </row>
    <row r="122" spans="19:19">
      <c r="S122" s="15">
        <v>42489</v>
      </c>
    </row>
    <row r="123" spans="19:19">
      <c r="S123" s="15">
        <v>42490</v>
      </c>
    </row>
    <row r="124" spans="19:19">
      <c r="S124" s="15">
        <v>42491</v>
      </c>
    </row>
    <row r="125" spans="19:19">
      <c r="S125" s="15">
        <v>42492</v>
      </c>
    </row>
    <row r="126" spans="19:19">
      <c r="S126" s="15">
        <v>42493</v>
      </c>
    </row>
    <row r="127" spans="19:19">
      <c r="S127" s="15">
        <v>42494</v>
      </c>
    </row>
    <row r="128" spans="19:19">
      <c r="S128" s="15">
        <v>42495</v>
      </c>
    </row>
    <row r="129" spans="19:19">
      <c r="S129" s="15">
        <v>42496</v>
      </c>
    </row>
    <row r="130" spans="19:19">
      <c r="S130" s="15">
        <v>42497</v>
      </c>
    </row>
    <row r="131" spans="19:19">
      <c r="S131" s="15">
        <v>42498</v>
      </c>
    </row>
    <row r="132" spans="19:19">
      <c r="S132" s="15">
        <v>42499</v>
      </c>
    </row>
    <row r="133" spans="19:19">
      <c r="S133" s="15">
        <v>42500</v>
      </c>
    </row>
    <row r="134" spans="19:19">
      <c r="S134" s="15">
        <v>42501</v>
      </c>
    </row>
    <row r="135" spans="19:19">
      <c r="S135" s="15">
        <v>42502</v>
      </c>
    </row>
    <row r="136" spans="19:19">
      <c r="S136" s="15">
        <v>42503</v>
      </c>
    </row>
    <row r="137" spans="19:19">
      <c r="S137" s="15">
        <v>42504</v>
      </c>
    </row>
    <row r="138" spans="19:19">
      <c r="S138" s="15">
        <v>42505</v>
      </c>
    </row>
    <row r="139" spans="19:19">
      <c r="S139" s="15">
        <v>42506</v>
      </c>
    </row>
    <row r="140" spans="19:19">
      <c r="S140" s="15">
        <v>42507</v>
      </c>
    </row>
    <row r="141" spans="19:19">
      <c r="S141" s="15">
        <v>42508</v>
      </c>
    </row>
    <row r="142" spans="19:19">
      <c r="S142" s="15">
        <v>42509</v>
      </c>
    </row>
    <row r="143" spans="19:19">
      <c r="S143" s="15">
        <v>42510</v>
      </c>
    </row>
    <row r="144" spans="19:19">
      <c r="S144" s="15">
        <v>42511</v>
      </c>
    </row>
    <row r="145" spans="19:19">
      <c r="S145" s="15">
        <v>42512</v>
      </c>
    </row>
    <row r="146" spans="19:19">
      <c r="S146" s="15">
        <v>42513</v>
      </c>
    </row>
    <row r="147" spans="19:19">
      <c r="S147" s="15">
        <v>42514</v>
      </c>
    </row>
    <row r="148" spans="19:19">
      <c r="S148" s="15">
        <v>42515</v>
      </c>
    </row>
    <row r="149" spans="19:19">
      <c r="S149" s="15">
        <v>42516</v>
      </c>
    </row>
    <row r="150" spans="19:19">
      <c r="S150" s="15">
        <v>42517</v>
      </c>
    </row>
    <row r="151" spans="19:19">
      <c r="S151" s="15">
        <v>42518</v>
      </c>
    </row>
    <row r="152" spans="19:19">
      <c r="S152" s="15">
        <v>42519</v>
      </c>
    </row>
    <row r="153" spans="19:19">
      <c r="S153" s="15">
        <v>42520</v>
      </c>
    </row>
    <row r="154" spans="19:19">
      <c r="S154" s="15">
        <v>42521</v>
      </c>
    </row>
    <row r="155" spans="19:19">
      <c r="S155" s="15">
        <v>42522</v>
      </c>
    </row>
    <row r="156" spans="19:19">
      <c r="S156" s="15">
        <v>42523</v>
      </c>
    </row>
    <row r="157" spans="19:19">
      <c r="S157" s="15">
        <v>42524</v>
      </c>
    </row>
    <row r="158" spans="19:19">
      <c r="S158" s="15">
        <v>42525</v>
      </c>
    </row>
    <row r="159" spans="19:19">
      <c r="S159" s="15">
        <v>42526</v>
      </c>
    </row>
    <row r="160" spans="19:19">
      <c r="S160" s="15">
        <v>42527</v>
      </c>
    </row>
    <row r="161" spans="19:19">
      <c r="S161" s="15">
        <v>42528</v>
      </c>
    </row>
    <row r="162" spans="19:19">
      <c r="S162" s="15">
        <v>42529</v>
      </c>
    </row>
    <row r="163" spans="19:19">
      <c r="S163" s="15">
        <v>42530</v>
      </c>
    </row>
    <row r="164" spans="19:19">
      <c r="S164" s="15">
        <v>42531</v>
      </c>
    </row>
    <row r="165" spans="19:19">
      <c r="S165" s="15">
        <v>42532</v>
      </c>
    </row>
    <row r="166" spans="19:19">
      <c r="S166" s="15">
        <v>42533</v>
      </c>
    </row>
    <row r="167" spans="19:19">
      <c r="S167" s="15">
        <v>42534</v>
      </c>
    </row>
    <row r="168" spans="19:19">
      <c r="S168" s="15">
        <v>42535</v>
      </c>
    </row>
    <row r="169" spans="19:19">
      <c r="S169" s="15">
        <v>42536</v>
      </c>
    </row>
    <row r="170" spans="19:19">
      <c r="S170" s="15">
        <v>42537</v>
      </c>
    </row>
    <row r="171" spans="19:19">
      <c r="S171" s="15">
        <v>42538</v>
      </c>
    </row>
    <row r="172" spans="19:19">
      <c r="S172" s="15">
        <v>42539</v>
      </c>
    </row>
    <row r="173" spans="19:19">
      <c r="S173" s="15">
        <v>42540</v>
      </c>
    </row>
    <row r="174" spans="19:19">
      <c r="S174" s="15">
        <v>42541</v>
      </c>
    </row>
    <row r="175" spans="19:19">
      <c r="S175" s="15">
        <v>42542</v>
      </c>
    </row>
    <row r="176" spans="19:19">
      <c r="S176" s="15">
        <v>42543</v>
      </c>
    </row>
    <row r="177" spans="19:19">
      <c r="S177" s="15">
        <v>42544</v>
      </c>
    </row>
    <row r="178" spans="19:19">
      <c r="S178" s="15">
        <v>42545</v>
      </c>
    </row>
    <row r="179" spans="19:19">
      <c r="S179" s="15">
        <v>42546</v>
      </c>
    </row>
    <row r="180" spans="19:19">
      <c r="S180" s="15">
        <v>42547</v>
      </c>
    </row>
    <row r="181" spans="19:19">
      <c r="S181" s="15">
        <v>42548</v>
      </c>
    </row>
    <row r="182" spans="19:19">
      <c r="S182" s="15">
        <v>42549</v>
      </c>
    </row>
    <row r="183" spans="19:19">
      <c r="S183" s="15">
        <v>42550</v>
      </c>
    </row>
    <row r="184" spans="19:19">
      <c r="S184" s="15">
        <v>42551</v>
      </c>
    </row>
    <row r="185" spans="19:19">
      <c r="S185" s="15">
        <v>42552</v>
      </c>
    </row>
    <row r="186" spans="19:19">
      <c r="S186" s="15">
        <v>42553</v>
      </c>
    </row>
    <row r="187" spans="19:19">
      <c r="S187" s="15">
        <v>42554</v>
      </c>
    </row>
    <row r="188" spans="19:19">
      <c r="S188" s="15">
        <v>42555</v>
      </c>
    </row>
    <row r="189" spans="19:19">
      <c r="S189" s="15">
        <v>42556</v>
      </c>
    </row>
    <row r="190" spans="19:19">
      <c r="S190" s="15">
        <v>42557</v>
      </c>
    </row>
    <row r="191" spans="19:19">
      <c r="S191" s="15">
        <v>42558</v>
      </c>
    </row>
    <row r="192" spans="19:19">
      <c r="S192" s="15">
        <v>42559</v>
      </c>
    </row>
    <row r="193" spans="19:19">
      <c r="S193" s="15">
        <v>42560</v>
      </c>
    </row>
    <row r="194" spans="19:19">
      <c r="S194" s="15">
        <v>42561</v>
      </c>
    </row>
    <row r="195" spans="19:19">
      <c r="S195" s="15">
        <v>42562</v>
      </c>
    </row>
    <row r="196" spans="19:19">
      <c r="S196" s="15">
        <v>42563</v>
      </c>
    </row>
    <row r="197" spans="19:19">
      <c r="S197" s="15">
        <v>42564</v>
      </c>
    </row>
    <row r="198" spans="19:19">
      <c r="S198" s="15">
        <v>42565</v>
      </c>
    </row>
    <row r="199" spans="19:19">
      <c r="S199" s="15">
        <v>42566</v>
      </c>
    </row>
    <row r="200" spans="19:19">
      <c r="S200" s="15">
        <v>42567</v>
      </c>
    </row>
    <row r="201" spans="19:19">
      <c r="S201" s="15">
        <v>42568</v>
      </c>
    </row>
    <row r="202" spans="19:19">
      <c r="S202" s="15">
        <v>42569</v>
      </c>
    </row>
    <row r="203" spans="19:19">
      <c r="S203" s="15">
        <v>42570</v>
      </c>
    </row>
    <row r="204" spans="19:19">
      <c r="S204" s="15">
        <v>42571</v>
      </c>
    </row>
    <row r="205" spans="19:19">
      <c r="S205" s="15">
        <v>42572</v>
      </c>
    </row>
    <row r="206" spans="19:19">
      <c r="S206" s="15">
        <v>42573</v>
      </c>
    </row>
    <row r="207" spans="19:19">
      <c r="S207" s="15">
        <v>42574</v>
      </c>
    </row>
    <row r="208" spans="19:19">
      <c r="S208" s="15">
        <v>42575</v>
      </c>
    </row>
    <row r="209" spans="19:19">
      <c r="S209" s="15">
        <v>42576</v>
      </c>
    </row>
    <row r="210" spans="19:19">
      <c r="S210" s="15">
        <v>42577</v>
      </c>
    </row>
    <row r="211" spans="19:19">
      <c r="S211" s="15">
        <v>42578</v>
      </c>
    </row>
    <row r="212" spans="19:19">
      <c r="S212" s="15">
        <v>42579</v>
      </c>
    </row>
    <row r="213" spans="19:19">
      <c r="S213" s="15">
        <v>42580</v>
      </c>
    </row>
    <row r="214" spans="19:19">
      <c r="S214" s="15">
        <v>42581</v>
      </c>
    </row>
    <row r="215" spans="19:19">
      <c r="S215" s="15">
        <v>42582</v>
      </c>
    </row>
    <row r="216" spans="19:19">
      <c r="S216" s="15">
        <v>42583</v>
      </c>
    </row>
    <row r="217" spans="19:19">
      <c r="S217" s="15">
        <v>42584</v>
      </c>
    </row>
    <row r="218" spans="19:19">
      <c r="S218" s="15">
        <v>42585</v>
      </c>
    </row>
    <row r="219" spans="19:19">
      <c r="S219" s="15">
        <v>42586</v>
      </c>
    </row>
    <row r="220" spans="19:19">
      <c r="S220" s="15">
        <v>42587</v>
      </c>
    </row>
    <row r="221" spans="19:19">
      <c r="S221" s="15">
        <v>42588</v>
      </c>
    </row>
    <row r="222" spans="19:19">
      <c r="S222" s="15">
        <v>42589</v>
      </c>
    </row>
    <row r="223" spans="19:19">
      <c r="S223" s="15">
        <v>42590</v>
      </c>
    </row>
    <row r="224" spans="19:19">
      <c r="S224" s="15">
        <v>42591</v>
      </c>
    </row>
    <row r="225" spans="19:19">
      <c r="S225" s="15">
        <v>42592</v>
      </c>
    </row>
    <row r="226" spans="19:19">
      <c r="S226" s="15">
        <v>42593</v>
      </c>
    </row>
    <row r="227" spans="19:19">
      <c r="S227" s="15">
        <v>42594</v>
      </c>
    </row>
    <row r="228" spans="19:19">
      <c r="S228" s="15">
        <v>42595</v>
      </c>
    </row>
    <row r="229" spans="19:19">
      <c r="S229" s="15">
        <v>42596</v>
      </c>
    </row>
    <row r="230" spans="19:19">
      <c r="S230" s="15">
        <v>42597</v>
      </c>
    </row>
    <row r="231" spans="19:19">
      <c r="S231" s="15">
        <v>42598</v>
      </c>
    </row>
    <row r="232" spans="19:19">
      <c r="S232" s="15">
        <v>42599</v>
      </c>
    </row>
    <row r="233" spans="19:19">
      <c r="S233" s="15">
        <v>42600</v>
      </c>
    </row>
    <row r="234" spans="19:19">
      <c r="S234" s="15">
        <v>42601</v>
      </c>
    </row>
    <row r="235" spans="19:19">
      <c r="S235" s="15">
        <v>42602</v>
      </c>
    </row>
    <row r="236" spans="19:19">
      <c r="S236" s="15">
        <v>42603</v>
      </c>
    </row>
    <row r="237" spans="19:19">
      <c r="S237" s="15">
        <v>42604</v>
      </c>
    </row>
    <row r="238" spans="19:19">
      <c r="S238" s="15">
        <v>42605</v>
      </c>
    </row>
    <row r="239" spans="19:19">
      <c r="S239" s="15">
        <v>42606</v>
      </c>
    </row>
    <row r="240" spans="19:19">
      <c r="S240" s="15">
        <v>42607</v>
      </c>
    </row>
    <row r="241" spans="19:19">
      <c r="S241" s="15">
        <v>42608</v>
      </c>
    </row>
    <row r="242" spans="19:19">
      <c r="S242" s="15">
        <v>42609</v>
      </c>
    </row>
    <row r="243" spans="19:19">
      <c r="S243" s="15">
        <v>42610</v>
      </c>
    </row>
    <row r="244" spans="19:19">
      <c r="S244" s="15">
        <v>42611</v>
      </c>
    </row>
    <row r="245" spans="19:19">
      <c r="S245" s="15">
        <v>42612</v>
      </c>
    </row>
    <row r="246" spans="19:19">
      <c r="S246" s="15">
        <v>42613</v>
      </c>
    </row>
    <row r="247" spans="19:19">
      <c r="S247" s="15">
        <v>42614</v>
      </c>
    </row>
    <row r="248" spans="19:19">
      <c r="S248" s="15">
        <v>42615</v>
      </c>
    </row>
    <row r="249" spans="19:19">
      <c r="S249" s="15">
        <v>42616</v>
      </c>
    </row>
    <row r="250" spans="19:19">
      <c r="S250" s="15">
        <v>42617</v>
      </c>
    </row>
    <row r="251" spans="19:19">
      <c r="S251" s="15">
        <v>42618</v>
      </c>
    </row>
    <row r="252" spans="19:19">
      <c r="S252" s="15">
        <v>42619</v>
      </c>
    </row>
    <row r="253" spans="19:19">
      <c r="S253" s="15">
        <v>42620</v>
      </c>
    </row>
    <row r="254" spans="19:19">
      <c r="S254" s="15">
        <v>42621</v>
      </c>
    </row>
    <row r="255" spans="19:19">
      <c r="S255" s="15">
        <v>42622</v>
      </c>
    </row>
    <row r="256" spans="19:19">
      <c r="S256" s="15">
        <v>42623</v>
      </c>
    </row>
    <row r="257" spans="19:19">
      <c r="S257" s="15">
        <v>42624</v>
      </c>
    </row>
    <row r="258" spans="19:19">
      <c r="S258" s="15">
        <v>42625</v>
      </c>
    </row>
    <row r="259" spans="19:19">
      <c r="S259" s="15">
        <v>42626</v>
      </c>
    </row>
    <row r="260" spans="19:19">
      <c r="S260" s="15">
        <v>42627</v>
      </c>
    </row>
    <row r="261" spans="19:19">
      <c r="S261" s="15">
        <v>42628</v>
      </c>
    </row>
    <row r="262" spans="19:19">
      <c r="S262" s="15">
        <v>42629</v>
      </c>
    </row>
    <row r="263" spans="19:19">
      <c r="S263" s="15">
        <v>42630</v>
      </c>
    </row>
    <row r="264" spans="19:19">
      <c r="S264" s="15">
        <v>42631</v>
      </c>
    </row>
    <row r="265" spans="19:19">
      <c r="S265" s="15">
        <v>42632</v>
      </c>
    </row>
    <row r="266" spans="19:19">
      <c r="S266" s="15">
        <v>42633</v>
      </c>
    </row>
    <row r="267" spans="19:19">
      <c r="S267" s="15">
        <v>42634</v>
      </c>
    </row>
    <row r="268" spans="19:19">
      <c r="S268" s="15">
        <v>42635</v>
      </c>
    </row>
    <row r="269" spans="19:19">
      <c r="S269" s="15">
        <v>42636</v>
      </c>
    </row>
    <row r="270" spans="19:19">
      <c r="S270" s="15">
        <v>42637</v>
      </c>
    </row>
    <row r="271" spans="19:19">
      <c r="S271" s="15">
        <v>42638</v>
      </c>
    </row>
    <row r="272" spans="19:19">
      <c r="S272" s="15">
        <v>42639</v>
      </c>
    </row>
    <row r="273" spans="19:19">
      <c r="S273" s="15">
        <v>42640</v>
      </c>
    </row>
    <row r="274" spans="19:19">
      <c r="S274" s="15">
        <v>42641</v>
      </c>
    </row>
    <row r="275" spans="19:19">
      <c r="S275" s="15">
        <v>42642</v>
      </c>
    </row>
    <row r="276" spans="19:19">
      <c r="S276" s="15">
        <v>42643</v>
      </c>
    </row>
    <row r="277" spans="19:19">
      <c r="S277" s="15">
        <v>42644</v>
      </c>
    </row>
    <row r="278" spans="19:19">
      <c r="S278" s="15">
        <v>42645</v>
      </c>
    </row>
    <row r="279" spans="19:19">
      <c r="S279" s="15">
        <v>42646</v>
      </c>
    </row>
    <row r="280" spans="19:19">
      <c r="S280" s="15">
        <v>42647</v>
      </c>
    </row>
    <row r="281" spans="19:19">
      <c r="S281" s="15">
        <v>42648</v>
      </c>
    </row>
    <row r="282" spans="19:19">
      <c r="S282" s="15">
        <v>42649</v>
      </c>
    </row>
    <row r="283" spans="19:19">
      <c r="S283" s="15">
        <v>42650</v>
      </c>
    </row>
    <row r="284" spans="19:19">
      <c r="S284" s="15">
        <v>42651</v>
      </c>
    </row>
    <row r="285" spans="19:19">
      <c r="S285" s="15">
        <v>42652</v>
      </c>
    </row>
    <row r="286" spans="19:19">
      <c r="S286" s="15">
        <v>42653</v>
      </c>
    </row>
    <row r="287" spans="19:19">
      <c r="S287" s="15">
        <v>42654</v>
      </c>
    </row>
    <row r="288" spans="19:19">
      <c r="S288" s="15">
        <v>42655</v>
      </c>
    </row>
    <row r="289" spans="19:19">
      <c r="S289" s="15">
        <v>42656</v>
      </c>
    </row>
    <row r="290" spans="19:19">
      <c r="S290" s="15">
        <v>42657</v>
      </c>
    </row>
    <row r="291" spans="19:19">
      <c r="S291" s="15">
        <v>42658</v>
      </c>
    </row>
    <row r="292" spans="19:19">
      <c r="S292" s="15">
        <v>42659</v>
      </c>
    </row>
    <row r="293" spans="19:19">
      <c r="S293" s="15">
        <v>42660</v>
      </c>
    </row>
    <row r="294" spans="19:19">
      <c r="S294" s="15">
        <v>42661</v>
      </c>
    </row>
    <row r="295" spans="19:19">
      <c r="S295" s="15">
        <v>42662</v>
      </c>
    </row>
    <row r="296" spans="19:19">
      <c r="S296" s="15">
        <v>42663</v>
      </c>
    </row>
    <row r="297" spans="19:19">
      <c r="S297" s="15">
        <v>42664</v>
      </c>
    </row>
    <row r="298" spans="19:19">
      <c r="S298" s="15">
        <v>42665</v>
      </c>
    </row>
    <row r="299" spans="19:19">
      <c r="S299" s="15">
        <v>42666</v>
      </c>
    </row>
    <row r="300" spans="19:19">
      <c r="S300" s="15">
        <v>42667</v>
      </c>
    </row>
    <row r="301" spans="19:19">
      <c r="S301" s="15">
        <v>42668</v>
      </c>
    </row>
    <row r="302" spans="19:19">
      <c r="S302" s="15">
        <v>42669</v>
      </c>
    </row>
    <row r="303" spans="19:19">
      <c r="S303" s="15">
        <v>42670</v>
      </c>
    </row>
    <row r="304" spans="19:19">
      <c r="S304" s="15">
        <v>42671</v>
      </c>
    </row>
    <row r="305" spans="19:19">
      <c r="S305" s="15">
        <v>42672</v>
      </c>
    </row>
    <row r="306" spans="19:19">
      <c r="S306" s="15">
        <v>42673</v>
      </c>
    </row>
    <row r="307" spans="19:19">
      <c r="S307" s="15">
        <v>42674</v>
      </c>
    </row>
    <row r="308" spans="19:19">
      <c r="S308" s="15">
        <v>42675</v>
      </c>
    </row>
    <row r="309" spans="19:19">
      <c r="S309" s="15">
        <v>42676</v>
      </c>
    </row>
    <row r="310" spans="19:19">
      <c r="S310" s="15">
        <v>42677</v>
      </c>
    </row>
    <row r="311" spans="19:19">
      <c r="S311" s="15">
        <v>42678</v>
      </c>
    </row>
    <row r="312" spans="19:19">
      <c r="S312" s="15">
        <v>42679</v>
      </c>
    </row>
    <row r="313" spans="19:19">
      <c r="S313" s="15">
        <v>42680</v>
      </c>
    </row>
    <row r="314" spans="19:19">
      <c r="S314" s="15">
        <v>42681</v>
      </c>
    </row>
    <row r="315" spans="19:19">
      <c r="S315" s="15">
        <v>42682</v>
      </c>
    </row>
    <row r="316" spans="19:19">
      <c r="S316" s="15">
        <v>42683</v>
      </c>
    </row>
    <row r="317" spans="19:19">
      <c r="S317" s="15">
        <v>42684</v>
      </c>
    </row>
    <row r="318" spans="19:19">
      <c r="S318" s="15">
        <v>42685</v>
      </c>
    </row>
    <row r="319" spans="19:19">
      <c r="S319" s="15">
        <v>42686</v>
      </c>
    </row>
    <row r="320" spans="19:19">
      <c r="S320" s="15">
        <v>42687</v>
      </c>
    </row>
    <row r="321" spans="19:19">
      <c r="S321" s="15">
        <v>42688</v>
      </c>
    </row>
    <row r="322" spans="19:19">
      <c r="S322" s="15">
        <v>42689</v>
      </c>
    </row>
    <row r="323" spans="19:19">
      <c r="S323" s="15">
        <v>42690</v>
      </c>
    </row>
    <row r="324" spans="19:19">
      <c r="S324" s="15">
        <v>42691</v>
      </c>
    </row>
    <row r="325" spans="19:19">
      <c r="S325" s="15">
        <v>42692</v>
      </c>
    </row>
    <row r="326" spans="19:19">
      <c r="S326" s="15">
        <v>42693</v>
      </c>
    </row>
    <row r="327" spans="19:19">
      <c r="S327" s="15">
        <v>42694</v>
      </c>
    </row>
    <row r="328" spans="19:19">
      <c r="S328" s="15">
        <v>42695</v>
      </c>
    </row>
    <row r="329" spans="19:19">
      <c r="S329" s="15">
        <v>42696</v>
      </c>
    </row>
    <row r="330" spans="19:19">
      <c r="S330" s="15">
        <v>42697</v>
      </c>
    </row>
    <row r="331" spans="19:19">
      <c r="S331" s="15">
        <v>42698</v>
      </c>
    </row>
    <row r="332" spans="19:19">
      <c r="S332" s="15">
        <v>42699</v>
      </c>
    </row>
    <row r="333" spans="19:19">
      <c r="S333" s="15">
        <v>42700</v>
      </c>
    </row>
    <row r="334" spans="19:19">
      <c r="S334" s="15">
        <v>42701</v>
      </c>
    </row>
    <row r="335" spans="19:19">
      <c r="S335" s="15">
        <v>42702</v>
      </c>
    </row>
    <row r="336" spans="19:19">
      <c r="S336" s="15">
        <v>42703</v>
      </c>
    </row>
    <row r="337" spans="19:19">
      <c r="S337" s="15">
        <v>42704</v>
      </c>
    </row>
    <row r="338" spans="19:19">
      <c r="S338" s="15">
        <v>42705</v>
      </c>
    </row>
    <row r="339" spans="19:19">
      <c r="S339" s="15">
        <v>42706</v>
      </c>
    </row>
    <row r="340" spans="19:19">
      <c r="S340" s="15">
        <v>42707</v>
      </c>
    </row>
    <row r="341" spans="19:19">
      <c r="S341" s="15">
        <v>42708</v>
      </c>
    </row>
    <row r="342" spans="19:19">
      <c r="S342" s="15">
        <v>42709</v>
      </c>
    </row>
    <row r="343" spans="19:19">
      <c r="S343" s="15">
        <v>42710</v>
      </c>
    </row>
    <row r="344" spans="19:19">
      <c r="S344" s="15">
        <v>42711</v>
      </c>
    </row>
    <row r="345" spans="19:19">
      <c r="S345" s="15">
        <v>42712</v>
      </c>
    </row>
    <row r="346" spans="19:19">
      <c r="S346" s="15">
        <v>42713</v>
      </c>
    </row>
    <row r="347" spans="19:19">
      <c r="S347" s="15">
        <v>42714</v>
      </c>
    </row>
    <row r="348" spans="19:19">
      <c r="S348" s="15">
        <v>42715</v>
      </c>
    </row>
    <row r="349" spans="19:19">
      <c r="S349" s="15">
        <v>42716</v>
      </c>
    </row>
    <row r="350" spans="19:19">
      <c r="S350" s="15">
        <v>42717</v>
      </c>
    </row>
    <row r="351" spans="19:19">
      <c r="S351" s="15">
        <v>42718</v>
      </c>
    </row>
    <row r="352" spans="19:19">
      <c r="S352" s="15">
        <v>42719</v>
      </c>
    </row>
    <row r="353" spans="19:19">
      <c r="S353" s="15">
        <v>42720</v>
      </c>
    </row>
    <row r="354" spans="19:19">
      <c r="S354" s="15">
        <v>42721</v>
      </c>
    </row>
    <row r="355" spans="19:19">
      <c r="S355" s="15">
        <v>42722</v>
      </c>
    </row>
    <row r="356" spans="19:19">
      <c r="S356" s="15">
        <v>42723</v>
      </c>
    </row>
    <row r="357" spans="19:19">
      <c r="S357" s="15">
        <v>42724</v>
      </c>
    </row>
    <row r="358" spans="19:19">
      <c r="S358" s="15">
        <v>42725</v>
      </c>
    </row>
    <row r="359" spans="19:19">
      <c r="S359" s="15">
        <v>42726</v>
      </c>
    </row>
    <row r="360" spans="19:19">
      <c r="S360" s="15">
        <v>42727</v>
      </c>
    </row>
    <row r="361" spans="19:19">
      <c r="S361" s="15">
        <v>42728</v>
      </c>
    </row>
    <row r="362" spans="19:19">
      <c r="S362" s="15">
        <v>42729</v>
      </c>
    </row>
    <row r="363" spans="19:19">
      <c r="S363" s="15">
        <v>42730</v>
      </c>
    </row>
    <row r="364" spans="19:19">
      <c r="S364" s="15">
        <v>42731</v>
      </c>
    </row>
    <row r="365" spans="19:19">
      <c r="S365" s="15">
        <v>42732</v>
      </c>
    </row>
    <row r="366" spans="19:19">
      <c r="S366" s="15">
        <v>42733</v>
      </c>
    </row>
    <row r="367" spans="19:19">
      <c r="S367" s="15">
        <v>42734</v>
      </c>
    </row>
    <row r="368" spans="19:19">
      <c r="S368" s="15">
        <v>42735</v>
      </c>
    </row>
  </sheetData>
  <mergeCells count="70">
    <mergeCell ref="C49:E49"/>
    <mergeCell ref="G49:H49"/>
    <mergeCell ref="C42:D42"/>
    <mergeCell ref="E42:F42"/>
    <mergeCell ref="C43:D43"/>
    <mergeCell ref="C45:D45"/>
    <mergeCell ref="C48:E48"/>
    <mergeCell ref="G48:H48"/>
    <mergeCell ref="C39:D39"/>
    <mergeCell ref="E39:F39"/>
    <mergeCell ref="C40:D40"/>
    <mergeCell ref="E40:F40"/>
    <mergeCell ref="C41:D41"/>
    <mergeCell ref="E41:F41"/>
    <mergeCell ref="C28:D28"/>
    <mergeCell ref="E28:F28"/>
    <mergeCell ref="C29:D29"/>
    <mergeCell ref="E29:F29"/>
    <mergeCell ref="C38:D38"/>
    <mergeCell ref="E38:F38"/>
    <mergeCell ref="C30:D30"/>
    <mergeCell ref="E30:F30"/>
    <mergeCell ref="C31:D31"/>
    <mergeCell ref="E31:F31"/>
    <mergeCell ref="C32:D32"/>
    <mergeCell ref="C34:F34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I20:J20"/>
    <mergeCell ref="C22:D22"/>
    <mergeCell ref="E22:F22"/>
    <mergeCell ref="C24:D24"/>
    <mergeCell ref="E24:F24"/>
    <mergeCell ref="C23:D23"/>
    <mergeCell ref="E23:F23"/>
    <mergeCell ref="C15:D15"/>
    <mergeCell ref="E15:F15"/>
    <mergeCell ref="C16:D16"/>
    <mergeCell ref="E16:F16"/>
    <mergeCell ref="C17:D17"/>
    <mergeCell ref="E17:F17"/>
    <mergeCell ref="C18:D18"/>
    <mergeCell ref="C20:F20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7:F7"/>
    <mergeCell ref="H7:K7"/>
    <mergeCell ref="C3:F3"/>
    <mergeCell ref="H3:I3"/>
    <mergeCell ref="J3:K3"/>
    <mergeCell ref="C5:F5"/>
    <mergeCell ref="H5:K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5"/>
  <sheetViews>
    <sheetView rightToLeft="1" tabSelected="1" workbookViewId="0">
      <pane ySplit="4" topLeftCell="A5" activePane="bottomLeft" state="frozen"/>
      <selection pane="bottomLeft" activeCell="M13" sqref="M13"/>
    </sheetView>
  </sheetViews>
  <sheetFormatPr defaultRowHeight="12"/>
  <cols>
    <col min="1" max="1" width="0.7109375" style="37" customWidth="1"/>
    <col min="2" max="2" width="9.140625" style="35" customWidth="1"/>
    <col min="3" max="3" width="0.85546875" style="37" customWidth="1"/>
    <col min="4" max="4" width="7.85546875" style="31" customWidth="1"/>
    <col min="5" max="5" width="8.5703125" style="31" customWidth="1"/>
    <col min="6" max="6" width="7.42578125" style="31" customWidth="1"/>
    <col min="7" max="7" width="0.7109375" style="31" customWidth="1"/>
    <col min="8" max="8" width="7.42578125" style="31" customWidth="1"/>
    <col min="9" max="9" width="1.28515625" style="31" customWidth="1"/>
    <col min="10" max="10" width="8.7109375" style="31" customWidth="1"/>
    <col min="11" max="11" width="7.7109375" style="31" customWidth="1"/>
    <col min="12" max="12" width="7.85546875" style="31" customWidth="1"/>
    <col min="13" max="13" width="7.28515625" style="31" customWidth="1"/>
    <col min="14" max="14" width="0.7109375" style="31" customWidth="1"/>
    <col min="15" max="15" width="7.5703125" style="31" customWidth="1"/>
    <col min="16" max="16" width="1.5703125" style="31" customWidth="1"/>
    <col min="17" max="17" width="7.42578125" style="31" customWidth="1"/>
    <col min="18" max="18" width="7.5703125" style="31" customWidth="1"/>
    <col min="19" max="19" width="0.7109375" style="31" customWidth="1"/>
    <col min="20" max="20" width="6.140625" style="31" customWidth="1"/>
    <col min="21" max="21" width="0.85546875" style="31" customWidth="1"/>
    <col min="22" max="22" width="8.7109375" style="31" customWidth="1"/>
    <col min="23" max="23" width="8.140625" style="31" customWidth="1"/>
    <col min="24" max="24" width="0.7109375" style="31" customWidth="1"/>
    <col min="25" max="25" width="7.85546875" style="31" customWidth="1"/>
    <col min="26" max="16384" width="9.140625" style="38"/>
  </cols>
  <sheetData>
    <row r="2" spans="2:25" ht="12.75" thickBot="1"/>
    <row r="3" spans="2:25" ht="17.25" customHeight="1" thickBot="1">
      <c r="B3" s="88" t="s">
        <v>35</v>
      </c>
      <c r="D3" s="86" t="s">
        <v>5</v>
      </c>
      <c r="E3" s="90"/>
      <c r="F3" s="87"/>
      <c r="H3" s="84" t="s">
        <v>36</v>
      </c>
      <c r="J3" s="86" t="s">
        <v>21</v>
      </c>
      <c r="K3" s="90"/>
      <c r="L3" s="90"/>
      <c r="M3" s="87"/>
      <c r="O3" s="84" t="s">
        <v>36</v>
      </c>
      <c r="Q3" s="86" t="s">
        <v>41</v>
      </c>
      <c r="R3" s="87"/>
      <c r="T3" s="84" t="s">
        <v>36</v>
      </c>
      <c r="V3" s="86" t="s">
        <v>44</v>
      </c>
      <c r="W3" s="87"/>
      <c r="Y3" s="84" t="s">
        <v>36</v>
      </c>
    </row>
    <row r="4" spans="2:25" ht="12.75" thickBot="1">
      <c r="B4" s="89"/>
      <c r="D4" s="32" t="s">
        <v>13</v>
      </c>
      <c r="E4" s="32" t="s">
        <v>15</v>
      </c>
      <c r="F4" s="32" t="s">
        <v>17</v>
      </c>
      <c r="H4" s="85"/>
      <c r="J4" s="32" t="s">
        <v>37</v>
      </c>
      <c r="K4" s="32" t="s">
        <v>38</v>
      </c>
      <c r="L4" s="32" t="s">
        <v>39</v>
      </c>
      <c r="M4" s="32" t="s">
        <v>40</v>
      </c>
      <c r="O4" s="85"/>
      <c r="Q4" s="33" t="s">
        <v>45</v>
      </c>
      <c r="R4" s="33" t="s">
        <v>46</v>
      </c>
      <c r="T4" s="85"/>
      <c r="V4" s="34" t="s">
        <v>42</v>
      </c>
      <c r="W4" s="34" t="s">
        <v>43</v>
      </c>
      <c r="Y4" s="85"/>
    </row>
    <row r="5" spans="2:25" ht="4.5" customHeight="1" thickBot="1"/>
    <row r="6" spans="2:25" ht="12.75" thickBot="1">
      <c r="B6" s="36">
        <v>42607</v>
      </c>
      <c r="D6" s="39">
        <v>1110412.99</v>
      </c>
      <c r="E6" s="39">
        <v>2812094.06</v>
      </c>
      <c r="F6" s="39">
        <v>21150</v>
      </c>
      <c r="H6" s="30">
        <f>D6+E6+F6</f>
        <v>3943657.05</v>
      </c>
      <c r="J6" s="39">
        <v>3314399.05</v>
      </c>
      <c r="K6" s="39">
        <v>563000</v>
      </c>
      <c r="L6" s="39">
        <v>66258</v>
      </c>
      <c r="M6" s="39"/>
      <c r="O6" s="30">
        <f>J6+K6+L6+M6</f>
        <v>3943657.05</v>
      </c>
      <c r="Q6" s="40">
        <v>4788</v>
      </c>
      <c r="R6" s="40"/>
      <c r="T6" s="30">
        <f>Q6+R6</f>
        <v>4788</v>
      </c>
      <c r="V6" s="39">
        <v>3356233.69</v>
      </c>
      <c r="W6" s="40">
        <v>592211.38</v>
      </c>
      <c r="Y6" s="30">
        <f>V6+W6</f>
        <v>3948445.07</v>
      </c>
    </row>
    <row r="7" spans="2:25" ht="12.75" thickBot="1">
      <c r="B7" s="36">
        <v>42608</v>
      </c>
      <c r="D7" s="30">
        <v>10000</v>
      </c>
      <c r="E7" s="30">
        <v>50000</v>
      </c>
      <c r="F7" s="30">
        <v>6000</v>
      </c>
      <c r="H7" s="30">
        <v>66000</v>
      </c>
      <c r="J7" s="30">
        <v>500000</v>
      </c>
      <c r="K7" s="30">
        <v>60000</v>
      </c>
      <c r="L7" s="30">
        <v>20000</v>
      </c>
      <c r="M7" s="30">
        <v>5000</v>
      </c>
      <c r="O7" s="30">
        <v>585000</v>
      </c>
      <c r="Q7" s="30">
        <v>1250</v>
      </c>
      <c r="R7" s="30">
        <v>2500</v>
      </c>
      <c r="T7" s="30">
        <v>3750</v>
      </c>
      <c r="V7" s="30">
        <v>15600</v>
      </c>
      <c r="W7" s="30">
        <v>9000</v>
      </c>
      <c r="Y7" s="30">
        <v>24600</v>
      </c>
    </row>
    <row r="8" spans="2:25" ht="12.75" thickBot="1">
      <c r="B8" s="36"/>
      <c r="D8" s="30"/>
      <c r="E8" s="30"/>
      <c r="F8" s="30"/>
      <c r="H8" s="30"/>
      <c r="J8" s="30"/>
      <c r="K8" s="30"/>
      <c r="L8" s="30"/>
      <c r="M8" s="30"/>
      <c r="O8" s="30"/>
      <c r="Q8" s="30"/>
      <c r="R8" s="30"/>
      <c r="T8" s="30"/>
      <c r="V8" s="30"/>
      <c r="W8" s="30"/>
      <c r="Y8" s="30"/>
    </row>
    <row r="9" spans="2:25" ht="12.75" thickBot="1">
      <c r="B9" s="36"/>
      <c r="D9" s="30"/>
      <c r="E9" s="30"/>
      <c r="F9" s="30"/>
      <c r="H9" s="30"/>
      <c r="J9" s="30"/>
      <c r="K9" s="30"/>
      <c r="L9" s="30"/>
      <c r="M9" s="30"/>
      <c r="O9" s="30"/>
      <c r="Q9" s="30"/>
      <c r="R9" s="30"/>
      <c r="T9" s="30"/>
      <c r="V9" s="30"/>
      <c r="W9" s="30"/>
      <c r="Y9" s="30"/>
    </row>
    <row r="10" spans="2:25" ht="12.75" thickBot="1">
      <c r="B10" s="36"/>
      <c r="D10" s="30"/>
      <c r="E10" s="30"/>
      <c r="F10" s="30"/>
      <c r="H10" s="30"/>
      <c r="J10" s="30"/>
      <c r="K10" s="30"/>
      <c r="L10" s="30"/>
      <c r="M10" s="30"/>
      <c r="O10" s="30"/>
      <c r="Q10" s="30"/>
      <c r="R10" s="30"/>
      <c r="T10" s="30"/>
      <c r="V10" s="30"/>
      <c r="W10" s="30"/>
      <c r="Y10" s="30"/>
    </row>
    <row r="11" spans="2:25" ht="12.75" thickBot="1">
      <c r="B11" s="36"/>
      <c r="D11" s="30"/>
      <c r="E11" s="30"/>
      <c r="F11" s="30"/>
      <c r="H11" s="30"/>
      <c r="J11" s="30"/>
      <c r="K11" s="30"/>
      <c r="L11" s="30"/>
      <c r="M11" s="30"/>
      <c r="O11" s="30"/>
      <c r="Q11" s="30"/>
      <c r="R11" s="30"/>
      <c r="T11" s="30"/>
      <c r="V11" s="30"/>
      <c r="W11" s="30"/>
      <c r="Y11" s="30"/>
    </row>
    <row r="12" spans="2:25" ht="12.75" thickBot="1">
      <c r="B12" s="36"/>
      <c r="D12" s="30"/>
      <c r="E12" s="30"/>
      <c r="F12" s="30"/>
      <c r="H12" s="30"/>
      <c r="J12" s="30"/>
      <c r="K12" s="30"/>
      <c r="L12" s="30"/>
      <c r="M12" s="30"/>
      <c r="O12" s="30"/>
      <c r="Q12" s="30"/>
      <c r="R12" s="30"/>
      <c r="T12" s="30"/>
      <c r="V12" s="30"/>
      <c r="W12" s="30"/>
      <c r="Y12" s="30"/>
    </row>
    <row r="13" spans="2:25" ht="12.75" thickBot="1">
      <c r="B13" s="36"/>
      <c r="D13" s="30"/>
      <c r="E13" s="30"/>
      <c r="F13" s="30"/>
      <c r="H13" s="30"/>
      <c r="J13" s="30"/>
      <c r="K13" s="30"/>
      <c r="L13" s="30"/>
      <c r="M13" s="30"/>
      <c r="O13" s="30"/>
      <c r="Q13" s="30"/>
      <c r="R13" s="30"/>
      <c r="T13" s="30"/>
      <c r="V13" s="30"/>
      <c r="W13" s="30"/>
      <c r="Y13" s="30"/>
    </row>
    <row r="14" spans="2:25" ht="12.75" thickBot="1">
      <c r="B14" s="36"/>
      <c r="D14" s="30"/>
      <c r="E14" s="30"/>
      <c r="F14" s="30"/>
      <c r="H14" s="30"/>
      <c r="J14" s="30"/>
      <c r="K14" s="30"/>
      <c r="L14" s="30"/>
      <c r="M14" s="30"/>
      <c r="O14" s="30"/>
      <c r="Q14" s="30"/>
      <c r="R14" s="30"/>
      <c r="T14" s="30"/>
      <c r="V14" s="30"/>
      <c r="W14" s="30"/>
      <c r="Y14" s="30"/>
    </row>
    <row r="15" spans="2:25" ht="12.75" thickBot="1">
      <c r="B15" s="36"/>
      <c r="D15" s="30"/>
      <c r="E15" s="30"/>
      <c r="F15" s="30"/>
      <c r="H15" s="30"/>
      <c r="J15" s="30"/>
      <c r="K15" s="30"/>
      <c r="L15" s="30"/>
      <c r="M15" s="30"/>
      <c r="O15" s="30"/>
      <c r="Q15" s="30"/>
      <c r="R15" s="30"/>
      <c r="T15" s="30"/>
      <c r="V15" s="30"/>
      <c r="W15" s="30"/>
      <c r="Y15" s="30"/>
    </row>
    <row r="16" spans="2:25" ht="12.75" thickBot="1">
      <c r="B16" s="36"/>
      <c r="D16" s="30"/>
      <c r="E16" s="30"/>
      <c r="F16" s="30"/>
      <c r="H16" s="30"/>
      <c r="J16" s="30"/>
      <c r="K16" s="30"/>
      <c r="L16" s="30"/>
      <c r="M16" s="30"/>
      <c r="O16" s="30"/>
      <c r="Q16" s="30"/>
      <c r="R16" s="30"/>
      <c r="T16" s="30"/>
      <c r="V16" s="30"/>
      <c r="W16" s="30"/>
      <c r="Y16" s="30"/>
    </row>
    <row r="17" spans="2:25" ht="12.75" thickBot="1">
      <c r="B17" s="36"/>
      <c r="D17" s="30"/>
      <c r="E17" s="30"/>
      <c r="F17" s="30"/>
      <c r="H17" s="30"/>
      <c r="J17" s="30"/>
      <c r="K17" s="30"/>
      <c r="L17" s="30"/>
      <c r="M17" s="30"/>
      <c r="O17" s="30"/>
      <c r="Q17" s="30"/>
      <c r="R17" s="30"/>
      <c r="T17" s="30"/>
      <c r="V17" s="30"/>
      <c r="W17" s="30"/>
      <c r="Y17" s="30"/>
    </row>
    <row r="18" spans="2:25" ht="12.75" thickBot="1">
      <c r="B18" s="36"/>
      <c r="D18" s="30"/>
      <c r="E18" s="30"/>
      <c r="F18" s="30"/>
      <c r="H18" s="30"/>
      <c r="J18" s="30"/>
      <c r="K18" s="30"/>
      <c r="L18" s="30"/>
      <c r="M18" s="30"/>
      <c r="O18" s="30"/>
      <c r="Q18" s="30"/>
      <c r="R18" s="30"/>
      <c r="T18" s="30"/>
      <c r="V18" s="30"/>
      <c r="W18" s="30"/>
      <c r="Y18" s="30"/>
    </row>
    <row r="19" spans="2:25" ht="12.75" thickBot="1">
      <c r="B19" s="36"/>
      <c r="D19" s="30"/>
      <c r="E19" s="30"/>
      <c r="F19" s="30"/>
      <c r="H19" s="30"/>
      <c r="J19" s="30"/>
      <c r="K19" s="30"/>
      <c r="L19" s="30"/>
      <c r="M19" s="30"/>
      <c r="O19" s="30"/>
      <c r="Q19" s="30"/>
      <c r="R19" s="30"/>
      <c r="T19" s="30"/>
      <c r="V19" s="30"/>
      <c r="W19" s="30"/>
      <c r="Y19" s="30"/>
    </row>
    <row r="20" spans="2:25" ht="12.75" thickBot="1">
      <c r="B20" s="36"/>
      <c r="D20" s="30"/>
      <c r="E20" s="30"/>
      <c r="F20" s="30"/>
      <c r="H20" s="30"/>
      <c r="J20" s="30"/>
      <c r="K20" s="30"/>
      <c r="L20" s="30"/>
      <c r="M20" s="30"/>
      <c r="O20" s="30"/>
      <c r="Q20" s="30"/>
      <c r="R20" s="30"/>
      <c r="T20" s="30"/>
      <c r="V20" s="30"/>
      <c r="W20" s="30"/>
      <c r="Y20" s="30"/>
    </row>
    <row r="21" spans="2:25" ht="12.75" thickBot="1">
      <c r="B21" s="36"/>
      <c r="D21" s="30"/>
      <c r="E21" s="30"/>
      <c r="F21" s="30"/>
      <c r="H21" s="30"/>
      <c r="J21" s="30"/>
      <c r="K21" s="30"/>
      <c r="L21" s="30"/>
      <c r="M21" s="30"/>
      <c r="O21" s="30"/>
      <c r="Q21" s="30"/>
      <c r="R21" s="30"/>
      <c r="T21" s="30"/>
      <c r="V21" s="30"/>
      <c r="W21" s="30"/>
      <c r="Y21" s="30"/>
    </row>
    <row r="22" spans="2:25" ht="12.75" thickBot="1">
      <c r="B22" s="36"/>
      <c r="D22" s="30"/>
      <c r="E22" s="30"/>
      <c r="F22" s="30"/>
      <c r="H22" s="30"/>
      <c r="J22" s="30"/>
      <c r="K22" s="30"/>
      <c r="L22" s="30"/>
      <c r="M22" s="30"/>
      <c r="O22" s="30"/>
      <c r="Q22" s="30"/>
      <c r="R22" s="30"/>
      <c r="T22" s="30"/>
      <c r="V22" s="30"/>
      <c r="W22" s="30"/>
      <c r="Y22" s="30"/>
    </row>
    <row r="23" spans="2:25" ht="12.75" thickBot="1">
      <c r="B23" s="36"/>
      <c r="D23" s="30"/>
      <c r="E23" s="30"/>
      <c r="F23" s="30"/>
      <c r="H23" s="30"/>
      <c r="J23" s="30"/>
      <c r="K23" s="30"/>
      <c r="L23" s="30"/>
      <c r="M23" s="30"/>
      <c r="O23" s="30"/>
      <c r="Q23" s="30"/>
      <c r="R23" s="30"/>
      <c r="T23" s="30"/>
      <c r="V23" s="30"/>
      <c r="W23" s="30"/>
      <c r="Y23" s="30"/>
    </row>
    <row r="24" spans="2:25" ht="12.75" thickBot="1">
      <c r="B24" s="36"/>
      <c r="D24" s="30"/>
      <c r="E24" s="30"/>
      <c r="F24" s="30"/>
      <c r="H24" s="30"/>
      <c r="J24" s="30"/>
      <c r="K24" s="30"/>
      <c r="L24" s="30"/>
      <c r="M24" s="30"/>
      <c r="O24" s="30"/>
      <c r="Q24" s="30"/>
      <c r="R24" s="30"/>
      <c r="T24" s="30"/>
      <c r="V24" s="30"/>
      <c r="W24" s="30"/>
      <c r="Y24" s="30"/>
    </row>
    <row r="25" spans="2:25" ht="12.75" thickBot="1">
      <c r="B25" s="36"/>
      <c r="D25" s="30"/>
      <c r="E25" s="30"/>
      <c r="F25" s="30"/>
      <c r="H25" s="30"/>
      <c r="J25" s="30"/>
      <c r="K25" s="30"/>
      <c r="L25" s="30"/>
      <c r="M25" s="30"/>
      <c r="O25" s="30"/>
      <c r="Q25" s="30"/>
      <c r="R25" s="30"/>
      <c r="T25" s="30"/>
      <c r="V25" s="30"/>
      <c r="W25" s="30"/>
      <c r="Y25" s="30"/>
    </row>
  </sheetData>
  <mergeCells count="9">
    <mergeCell ref="B3:B4"/>
    <mergeCell ref="V3:W3"/>
    <mergeCell ref="Y3:Y4"/>
    <mergeCell ref="D3:F3"/>
    <mergeCell ref="J3:M3"/>
    <mergeCell ref="H3:H4"/>
    <mergeCell ref="O3:O4"/>
    <mergeCell ref="Q3:R3"/>
    <mergeCell ref="T3:T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رئيسيه</vt:lpstr>
      <vt:lpstr>in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</dc:creator>
  <cp:lastModifiedBy>Ster</cp:lastModifiedBy>
  <cp:lastPrinted>2016-08-28T11:34:15Z</cp:lastPrinted>
  <dcterms:created xsi:type="dcterms:W3CDTF">2016-08-28T11:19:13Z</dcterms:created>
  <dcterms:modified xsi:type="dcterms:W3CDTF">2016-09-04T13:48:59Z</dcterms:modified>
</cp:coreProperties>
</file>