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ALL-INF" sheetId="1" r:id="rId1"/>
    <sheet name="Final" sheetId="5" r:id="rId2"/>
  </sheets>
  <definedNames>
    <definedName name="_xlnm.Print_Area" localSheetId="0">'ALL-INF'!$B:$H</definedName>
  </definedNames>
  <calcPr calcId="124519"/>
</workbook>
</file>

<file path=xl/calcChain.xml><?xml version="1.0" encoding="utf-8"?>
<calcChain xmlns="http://schemas.openxmlformats.org/spreadsheetml/2006/main">
  <c r="C9" i="5"/>
  <c r="C10"/>
  <c r="N3" i="1"/>
  <c r="G9" i="5" l="1"/>
  <c r="N5" i="1"/>
  <c r="H10"/>
  <c r="H8"/>
  <c r="H7"/>
  <c r="H6"/>
  <c r="H5"/>
  <c r="H4"/>
  <c r="H3"/>
  <c r="N7" l="1"/>
  <c r="N6"/>
  <c r="N4"/>
  <c r="N8"/>
  <c r="B8"/>
  <c r="B9"/>
  <c r="B10" s="1"/>
  <c r="B11"/>
  <c r="B12" s="1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H9"/>
  <c r="B13" l="1"/>
  <c r="B15" s="1"/>
  <c r="B14"/>
  <c r="B17" l="1"/>
  <c r="B16"/>
  <c r="B18" s="1"/>
  <c r="B19" l="1"/>
  <c r="B20" l="1"/>
  <c r="B21" l="1"/>
  <c r="B25" l="1"/>
  <c r="B26" s="1"/>
  <c r="B27" s="1"/>
  <c r="B22"/>
  <c r="B23" s="1"/>
  <c r="B24" s="1"/>
  <c r="B3" l="1"/>
  <c r="B4" s="1"/>
  <c r="B5" s="1"/>
  <c r="B6" l="1"/>
  <c r="B7" s="1"/>
</calcChain>
</file>

<file path=xl/sharedStrings.xml><?xml version="1.0" encoding="utf-8"?>
<sst xmlns="http://schemas.openxmlformats.org/spreadsheetml/2006/main" count="48" uniqueCount="32">
  <si>
    <t>SN</t>
  </si>
  <si>
    <t>Item Name</t>
  </si>
  <si>
    <t>Units</t>
  </si>
  <si>
    <t>QTY</t>
  </si>
  <si>
    <t>Unit Price</t>
  </si>
  <si>
    <t>Total</t>
  </si>
  <si>
    <t>Code</t>
  </si>
  <si>
    <t>Supplier Name</t>
  </si>
  <si>
    <t>Discount</t>
  </si>
  <si>
    <t>any item NP</t>
  </si>
  <si>
    <t>aa</t>
  </si>
  <si>
    <t>A1</t>
  </si>
  <si>
    <t>Bs</t>
  </si>
  <si>
    <t>Ca</t>
  </si>
  <si>
    <t>as</t>
  </si>
  <si>
    <t>asd</t>
  </si>
  <si>
    <t>ada</t>
  </si>
  <si>
    <t>dasd</t>
  </si>
  <si>
    <t>asdf</t>
  </si>
  <si>
    <t>ffg</t>
  </si>
  <si>
    <t>gh</t>
  </si>
  <si>
    <t>h</t>
  </si>
  <si>
    <t>jj</t>
  </si>
  <si>
    <t>ker</t>
  </si>
  <si>
    <t>6</t>
  </si>
  <si>
    <t>الكود</t>
  </si>
  <si>
    <t>الكمية المتواجده</t>
  </si>
  <si>
    <t xml:space="preserve">ملاحظات </t>
  </si>
  <si>
    <t xml:space="preserve">الكمية التى تم صرفها </t>
  </si>
  <si>
    <t xml:space="preserve">اجمالى المتبقى </t>
  </si>
  <si>
    <t xml:space="preserve">طبعا انا هنا كنت مستخدم الدالة </t>
  </si>
  <si>
    <t>=SUMIF(I:I;O3;E:E)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</si>
</sst>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9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002060"/>
      <name val="Arial"/>
      <family val="2"/>
      <scheme val="minor"/>
    </font>
    <font>
      <sz val="14"/>
      <color rgb="FF00206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380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1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0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6" fillId="0" borderId="0" xfId="0" applyFont="1"/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9" fillId="5" borderId="0" xfId="0" applyFont="1" applyFill="1"/>
    <xf numFmtId="0" fontId="8" fillId="5" borderId="0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0" xfId="0" applyBorder="1" applyAlignment="1">
      <alignment vertical="center"/>
    </xf>
    <xf numFmtId="0" fontId="8" fillId="5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colors>
    <mruColors>
      <color rgb="FFFF380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116417</xdr:colOff>
      <xdr:row>12</xdr:row>
      <xdr:rowOff>52916</xdr:rowOff>
    </xdr:from>
    <xdr:to>
      <xdr:col>14</xdr:col>
      <xdr:colOff>804334</xdr:colOff>
      <xdr:row>18</xdr:row>
      <xdr:rowOff>169333</xdr:rowOff>
    </xdr:to>
    <xdr:sp macro="" textlink="">
      <xdr:nvSpPr>
        <xdr:cNvPr id="4" name="مستطيل 3"/>
        <xdr:cNvSpPr/>
      </xdr:nvSpPr>
      <xdr:spPr>
        <a:xfrm>
          <a:off x="12594167" y="2741083"/>
          <a:ext cx="1682750" cy="125941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SA" sz="1100"/>
            <a:t>طبعا</a:t>
          </a:r>
          <a:r>
            <a:rPr lang="ar-SA" sz="1100" baseline="0"/>
            <a:t> الجدول ده بسيط  وسأقوم بعمل اضافات جديده لكن المشكله هى انى عاوز اربط بيانات الصفحة </a:t>
          </a:r>
          <a:r>
            <a:rPr lang="en-US" sz="1100" baseline="0"/>
            <a:t>ALL-INF  </a:t>
          </a:r>
          <a:r>
            <a:rPr lang="ar-SA" sz="1100" baseline="0"/>
            <a:t>بصفحة </a:t>
          </a:r>
          <a:r>
            <a:rPr lang="en-US" sz="1100" baseline="0"/>
            <a:t>Final</a:t>
          </a:r>
        </a:p>
        <a:p>
          <a:pPr algn="l"/>
          <a:endParaRPr lang="ar-SA" sz="1100"/>
        </a:p>
      </xdr:txBody>
    </xdr:sp>
    <xdr:clientData/>
  </xdr:twoCellAnchor>
  <xdr:twoCellAnchor>
    <xdr:from>
      <xdr:col>10</xdr:col>
      <xdr:colOff>254000</xdr:colOff>
      <xdr:row>7</xdr:row>
      <xdr:rowOff>222250</xdr:rowOff>
    </xdr:from>
    <xdr:to>
      <xdr:col>12</xdr:col>
      <xdr:colOff>201084</xdr:colOff>
      <xdr:row>12</xdr:row>
      <xdr:rowOff>63500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0276417" y="1830917"/>
          <a:ext cx="2127250" cy="920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ar-SA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ذى ما حضراتكم شيفين الفكره انى عاوز اعمل هنا جدول فيه كل الاصناف وادرجها هنا وفى صفحة اخرى اقوم بعمل مالعادلات التى قمت بتظليلها باللون الاحمر</a:t>
          </a:r>
        </a:p>
      </xdr:txBody>
    </xdr:sp>
    <xdr:clientData/>
  </xdr:twoCellAnchor>
  <xdr:twoCellAnchor>
    <xdr:from>
      <xdr:col>13</xdr:col>
      <xdr:colOff>889000</xdr:colOff>
      <xdr:row>7</xdr:row>
      <xdr:rowOff>95250</xdr:rowOff>
    </xdr:from>
    <xdr:to>
      <xdr:col>14</xdr:col>
      <xdr:colOff>560917</xdr:colOff>
      <xdr:row>11</xdr:row>
      <xdr:rowOff>137583</xdr:rowOff>
    </xdr:to>
    <xdr:sp macro="" textlink="">
      <xdr:nvSpPr>
        <xdr:cNvPr id="5" name="سهم للأسفل 4"/>
        <xdr:cNvSpPr/>
      </xdr:nvSpPr>
      <xdr:spPr>
        <a:xfrm>
          <a:off x="13366750" y="1703917"/>
          <a:ext cx="666750" cy="931333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47"/>
  <sheetViews>
    <sheetView topLeftCell="D1" zoomScale="90" zoomScaleNormal="90" workbookViewId="0">
      <selection activeCell="O4" sqref="O4"/>
    </sheetView>
  </sheetViews>
  <sheetFormatPr defaultRowHeight="15"/>
  <cols>
    <col min="1" max="1" width="9" style="2"/>
    <col min="2" max="2" width="5.5" style="4" customWidth="1"/>
    <col min="3" max="3" width="44.625" style="6" customWidth="1"/>
    <col min="4" max="7" width="9" style="4"/>
    <col min="8" max="8" width="10.375" style="4" customWidth="1"/>
    <col min="9" max="9" width="11.5" style="19" customWidth="1"/>
    <col min="10" max="10" width="14.25" style="4" customWidth="1"/>
    <col min="11" max="11" width="18.5" style="4" customWidth="1"/>
    <col min="12" max="12" width="10.125" customWidth="1"/>
    <col min="13" max="13" width="3.625" customWidth="1"/>
    <col min="14" max="14" width="13" style="15" customWidth="1"/>
    <col min="15" max="15" width="14.875" style="16" customWidth="1"/>
    <col min="16" max="16384" width="9" style="2"/>
  </cols>
  <sheetData>
    <row r="1" spans="2:15" ht="15.75" thickBot="1">
      <c r="B1" s="10"/>
      <c r="C1" s="23"/>
      <c r="D1" s="10"/>
      <c r="E1" s="10"/>
      <c r="F1" s="10"/>
      <c r="G1" s="10"/>
      <c r="H1" s="10"/>
      <c r="I1" s="24"/>
      <c r="J1" s="10"/>
      <c r="K1" s="10"/>
      <c r="N1" s="13"/>
      <c r="O1" s="14"/>
    </row>
    <row r="2" spans="2:15" ht="18.75" thickBot="1">
      <c r="B2" s="7" t="s">
        <v>0</v>
      </c>
      <c r="C2" s="8" t="s">
        <v>1</v>
      </c>
      <c r="D2" s="8" t="s">
        <v>2</v>
      </c>
      <c r="E2" s="26" t="s">
        <v>3</v>
      </c>
      <c r="F2" s="8" t="s">
        <v>4</v>
      </c>
      <c r="G2" s="8" t="s">
        <v>8</v>
      </c>
      <c r="H2" s="8" t="s">
        <v>5</v>
      </c>
      <c r="I2" s="26" t="s">
        <v>6</v>
      </c>
      <c r="J2" s="8" t="s">
        <v>7</v>
      </c>
      <c r="K2" s="9"/>
      <c r="M2" s="34"/>
      <c r="N2" s="35" t="s">
        <v>26</v>
      </c>
      <c r="O2" s="36" t="s">
        <v>25</v>
      </c>
    </row>
    <row r="3" spans="2:15" ht="18">
      <c r="B3" s="3">
        <f>IF(C2&lt;&gt;"",MAX($B$1:B2)+1,"")</f>
        <v>1</v>
      </c>
      <c r="C3" s="5" t="s">
        <v>9</v>
      </c>
      <c r="D3" s="3" t="s">
        <v>10</v>
      </c>
      <c r="E3" s="27">
        <v>10</v>
      </c>
      <c r="F3" s="18">
        <v>1</v>
      </c>
      <c r="G3" s="18">
        <v>2</v>
      </c>
      <c r="H3" s="4">
        <f t="shared" ref="H3:H8" si="0">SUM((E3*F3)-G3)</f>
        <v>8</v>
      </c>
      <c r="I3" s="31" t="s">
        <v>11</v>
      </c>
      <c r="J3" s="3"/>
      <c r="K3" s="3"/>
      <c r="M3" s="34"/>
      <c r="N3" s="37">
        <f>SUMIF(I:I,O3,E:E)</f>
        <v>23</v>
      </c>
      <c r="O3" s="38" t="s">
        <v>11</v>
      </c>
    </row>
    <row r="4" spans="2:15" ht="18">
      <c r="B4" s="4">
        <f>IF(C3&lt;&gt;"",MAX($B$1:B3)+1,"")</f>
        <v>2</v>
      </c>
      <c r="C4" s="1" t="s">
        <v>15</v>
      </c>
      <c r="D4" s="4" t="s">
        <v>10</v>
      </c>
      <c r="E4" s="28">
        <v>22</v>
      </c>
      <c r="F4" s="17">
        <v>2</v>
      </c>
      <c r="G4" s="17">
        <v>1</v>
      </c>
      <c r="H4" s="4">
        <f t="shared" si="0"/>
        <v>43</v>
      </c>
      <c r="I4" s="32" t="s">
        <v>12</v>
      </c>
      <c r="M4" s="34"/>
      <c r="N4" s="37">
        <f t="shared" ref="N4:N7" si="1">SUMIF(I:I,O4,E:E)</f>
        <v>13</v>
      </c>
      <c r="O4" s="38" t="s">
        <v>13</v>
      </c>
    </row>
    <row r="5" spans="2:15" ht="18">
      <c r="B5" s="4">
        <f>IF(C4&lt;&gt;"",MAX($B$1:B4)+1,"")</f>
        <v>3</v>
      </c>
      <c r="C5" s="1" t="s">
        <v>18</v>
      </c>
      <c r="D5" s="4" t="s">
        <v>14</v>
      </c>
      <c r="E5" s="28">
        <v>6</v>
      </c>
      <c r="F5" s="17">
        <v>3</v>
      </c>
      <c r="G5" s="17">
        <v>0</v>
      </c>
      <c r="H5" s="4">
        <f t="shared" si="0"/>
        <v>18</v>
      </c>
      <c r="I5" s="32" t="s">
        <v>13</v>
      </c>
      <c r="M5" s="34"/>
      <c r="N5" s="37">
        <f>SUMIF(I:I,"Bs",E:E)</f>
        <v>28</v>
      </c>
      <c r="O5" s="38" t="s">
        <v>12</v>
      </c>
    </row>
    <row r="6" spans="2:15" ht="18">
      <c r="B6" s="4">
        <f>IF(C5&lt;&gt;"",MAX($B$1:B5)+1,"")</f>
        <v>4</v>
      </c>
      <c r="C6" s="1" t="s">
        <v>19</v>
      </c>
      <c r="D6" s="4" t="s">
        <v>14</v>
      </c>
      <c r="E6" s="28">
        <v>5</v>
      </c>
      <c r="F6" s="17">
        <v>5</v>
      </c>
      <c r="G6" s="17">
        <v>0</v>
      </c>
      <c r="H6" s="4">
        <f t="shared" si="0"/>
        <v>25</v>
      </c>
      <c r="I6" s="32" t="s">
        <v>11</v>
      </c>
      <c r="M6" s="34"/>
      <c r="N6" s="37">
        <f t="shared" si="1"/>
        <v>0</v>
      </c>
      <c r="O6" s="39"/>
    </row>
    <row r="7" spans="2:15" ht="18">
      <c r="B7" s="4">
        <f>IF(C6&lt;&gt;"",MAX($B$1:B6)+1,"")</f>
        <v>5</v>
      </c>
      <c r="C7" s="6" t="s">
        <v>20</v>
      </c>
      <c r="D7" s="4" t="s">
        <v>15</v>
      </c>
      <c r="E7" s="29" t="s">
        <v>24</v>
      </c>
      <c r="F7" s="17">
        <v>6</v>
      </c>
      <c r="G7" s="17">
        <v>0</v>
      </c>
      <c r="H7" s="4">
        <f t="shared" si="0"/>
        <v>36</v>
      </c>
      <c r="I7" s="32" t="s">
        <v>12</v>
      </c>
      <c r="M7" s="34"/>
      <c r="N7" s="37">
        <f t="shared" si="1"/>
        <v>0</v>
      </c>
      <c r="O7" s="40"/>
    </row>
    <row r="8" spans="2:15" ht="18">
      <c r="B8" s="4">
        <f>IF(C7&lt;&gt;"",MAX($B$1:B7)+1,"")</f>
        <v>6</v>
      </c>
      <c r="C8" s="6" t="s">
        <v>22</v>
      </c>
      <c r="D8" s="4" t="s">
        <v>17</v>
      </c>
      <c r="E8" s="30">
        <v>6</v>
      </c>
      <c r="F8" s="17">
        <v>8</v>
      </c>
      <c r="G8" s="17">
        <v>0</v>
      </c>
      <c r="H8" s="4">
        <f t="shared" si="0"/>
        <v>48</v>
      </c>
      <c r="I8" s="32" t="s">
        <v>12</v>
      </c>
      <c r="M8" s="34"/>
      <c r="N8" s="35">
        <f>SUMIF(I:I,O8,E:E)</f>
        <v>0</v>
      </c>
      <c r="O8" s="41"/>
    </row>
    <row r="9" spans="2:15" ht="18">
      <c r="B9" s="4">
        <f>IF(C8&lt;&gt;"",MAX($B$1:B8)+1,"")</f>
        <v>7</v>
      </c>
      <c r="C9" s="12" t="s">
        <v>21</v>
      </c>
      <c r="D9" s="11" t="s">
        <v>16</v>
      </c>
      <c r="E9" s="28">
        <v>7</v>
      </c>
      <c r="F9" s="17">
        <v>9</v>
      </c>
      <c r="G9" s="17">
        <v>0</v>
      </c>
      <c r="H9" s="4">
        <f t="shared" ref="H9:H10" si="2">SUM((E9*F9)-G9)</f>
        <v>63</v>
      </c>
      <c r="I9" s="32" t="s">
        <v>13</v>
      </c>
      <c r="M9" s="34"/>
      <c r="N9" s="35"/>
      <c r="O9" s="41"/>
    </row>
    <row r="10" spans="2:15" ht="18">
      <c r="B10" s="4">
        <f>IF(C9&lt;&gt;"",MAX($B$1:B9)+1,"")</f>
        <v>8</v>
      </c>
      <c r="C10" s="1" t="s">
        <v>23</v>
      </c>
      <c r="D10" s="4" t="s">
        <v>17</v>
      </c>
      <c r="E10" s="30">
        <v>8</v>
      </c>
      <c r="F10" s="17">
        <v>3</v>
      </c>
      <c r="G10" s="17">
        <v>0</v>
      </c>
      <c r="H10" s="4">
        <f t="shared" si="2"/>
        <v>24</v>
      </c>
      <c r="I10" s="33" t="s">
        <v>11</v>
      </c>
      <c r="M10" s="34"/>
      <c r="N10" s="35"/>
      <c r="O10" s="41"/>
    </row>
    <row r="11" spans="2:15">
      <c r="B11" s="4">
        <f>IF(C10&lt;&gt;"",MAX($B$1:B10)+1,"")</f>
        <v>9</v>
      </c>
      <c r="C11" s="21"/>
      <c r="E11" s="30"/>
      <c r="F11" s="17"/>
      <c r="G11" s="17"/>
      <c r="I11" s="33"/>
      <c r="J11" s="1"/>
      <c r="K11" s="1"/>
      <c r="L11" s="42"/>
      <c r="M11" s="43"/>
      <c r="O11" s="25"/>
    </row>
    <row r="12" spans="2:15">
      <c r="B12" s="4" t="str">
        <f>IF(C11&lt;&gt;"",MAX($B$1:B11)+1,"")</f>
        <v/>
      </c>
      <c r="C12" s="1"/>
      <c r="E12" s="30"/>
      <c r="F12" s="17"/>
      <c r="G12" s="1"/>
      <c r="I12" s="33"/>
      <c r="J12" s="1"/>
      <c r="K12" s="1"/>
      <c r="L12" s="42"/>
      <c r="M12" s="43"/>
    </row>
    <row r="13" spans="2:15">
      <c r="B13" s="4" t="str">
        <f>IF(C12&lt;&gt;"",MAX($B$1:B12)+1,"")</f>
        <v/>
      </c>
      <c r="C13" s="1"/>
      <c r="E13" s="30"/>
      <c r="F13" s="17"/>
      <c r="G13" s="1"/>
      <c r="I13" s="33"/>
      <c r="J13" s="1"/>
      <c r="K13" s="1"/>
      <c r="L13" s="42"/>
      <c r="M13" s="43"/>
    </row>
    <row r="14" spans="2:15">
      <c r="B14" s="4" t="str">
        <f>IF(C13&lt;&gt;"",MAX($B$1:B13)+1,"")</f>
        <v/>
      </c>
      <c r="C14" s="1"/>
      <c r="E14" s="30"/>
      <c r="F14" s="17"/>
      <c r="G14" s="1"/>
      <c r="I14" s="33"/>
      <c r="J14" s="1"/>
      <c r="K14" s="1"/>
      <c r="L14" s="42"/>
      <c r="M14" s="43"/>
    </row>
    <row r="15" spans="2:15">
      <c r="B15" s="4" t="str">
        <f>IF(C14&lt;&gt;"",MAX($B$1:B14)+1,"")</f>
        <v/>
      </c>
      <c r="C15" s="1"/>
      <c r="E15" s="30"/>
      <c r="F15" s="17"/>
      <c r="G15" s="1"/>
      <c r="I15" s="33"/>
      <c r="J15" s="1"/>
      <c r="K15" s="1"/>
      <c r="L15" s="42"/>
      <c r="M15" s="43"/>
    </row>
    <row r="16" spans="2:15">
      <c r="B16" s="4" t="str">
        <f>IF(C15&lt;&gt;"",MAX($B$1:B15)+1,"")</f>
        <v/>
      </c>
      <c r="C16" s="1"/>
      <c r="E16" s="30"/>
      <c r="F16" s="17"/>
      <c r="G16" s="1"/>
      <c r="I16" s="33"/>
      <c r="J16" s="1"/>
      <c r="K16" s="1"/>
      <c r="L16" s="42"/>
      <c r="M16" s="43"/>
    </row>
    <row r="17" spans="2:13">
      <c r="B17" s="4" t="str">
        <f>IF(C16&lt;&gt;"",MAX($B$1:B16)+1,"")</f>
        <v/>
      </c>
      <c r="C17" s="1"/>
      <c r="E17" s="30"/>
      <c r="F17" s="17"/>
      <c r="G17" s="1"/>
      <c r="I17" s="33"/>
      <c r="J17" s="1"/>
      <c r="K17" s="1"/>
      <c r="L17" s="42"/>
      <c r="M17" s="43"/>
    </row>
    <row r="18" spans="2:13">
      <c r="B18" s="4" t="str">
        <f>IF(C17&lt;&gt;"",MAX($B$1:B17)+1,"")</f>
        <v/>
      </c>
      <c r="C18" s="1"/>
      <c r="E18" s="30"/>
      <c r="F18" s="17"/>
      <c r="G18" s="1"/>
      <c r="I18" s="33"/>
      <c r="J18" s="1"/>
      <c r="K18" s="1"/>
      <c r="L18" s="42"/>
      <c r="M18" s="43"/>
    </row>
    <row r="19" spans="2:13">
      <c r="B19" s="4" t="str">
        <f>IF(C18&lt;&gt;"",MAX($B$1:B18)+1,"")</f>
        <v/>
      </c>
      <c r="C19" s="22"/>
      <c r="E19" s="20"/>
      <c r="F19" s="17"/>
      <c r="G19" s="1"/>
      <c r="J19" s="1"/>
      <c r="K19" s="1"/>
      <c r="L19" s="42"/>
      <c r="M19" s="43"/>
    </row>
    <row r="20" spans="2:13">
      <c r="B20" s="4" t="str">
        <f>IF(C19&lt;&gt;"",MAX($B$1:B19)+1,"")</f>
        <v/>
      </c>
      <c r="C20" s="1"/>
      <c r="E20" s="20"/>
      <c r="F20" s="17"/>
      <c r="G20" s="1"/>
    </row>
    <row r="21" spans="2:13">
      <c r="B21" s="4" t="str">
        <f>IF(C20&lt;&gt;"",MAX($B$1:B20)+1,"")</f>
        <v/>
      </c>
      <c r="C21" s="1"/>
      <c r="E21" s="20"/>
      <c r="F21" s="17"/>
      <c r="G21" s="1"/>
    </row>
    <row r="22" spans="2:13">
      <c r="B22" s="4" t="str">
        <f>IF(C21&lt;&gt;"",MAX($B$1:B21)+1,"")</f>
        <v/>
      </c>
      <c r="C22" s="1"/>
      <c r="E22" s="20"/>
      <c r="F22" s="17"/>
      <c r="G22" s="1"/>
    </row>
    <row r="23" spans="2:13">
      <c r="B23" s="4" t="str">
        <f>IF(C22&lt;&gt;"",MAX($B$1:B22)+1,"")</f>
        <v/>
      </c>
      <c r="C23" s="1"/>
      <c r="E23" s="20"/>
      <c r="F23" s="17"/>
      <c r="G23" s="1"/>
    </row>
    <row r="24" spans="2:13">
      <c r="B24" s="4" t="str">
        <f>IF(C23&lt;&gt;"",MAX($B$1:B23)+1,"")</f>
        <v/>
      </c>
      <c r="C24" s="1"/>
      <c r="E24" s="20"/>
      <c r="F24" s="17"/>
      <c r="G24" s="1"/>
    </row>
    <row r="25" spans="2:13">
      <c r="B25" s="4" t="str">
        <f>IF(C24&lt;&gt;"",MAX($B$1:B24)+1,"")</f>
        <v/>
      </c>
      <c r="C25" s="1"/>
      <c r="E25" s="20"/>
      <c r="F25" s="17"/>
      <c r="G25" s="1"/>
    </row>
    <row r="26" spans="2:13">
      <c r="B26" s="4" t="str">
        <f>IF(C25&lt;&gt;"",MAX($B$1:B25)+1,"")</f>
        <v/>
      </c>
      <c r="C26" s="1"/>
      <c r="E26" s="20"/>
      <c r="F26" s="17"/>
      <c r="G26" s="1"/>
    </row>
    <row r="27" spans="2:13">
      <c r="B27" s="4" t="str">
        <f>IF(C26&lt;&gt;"",MAX($B$1:B26)+1,"")</f>
        <v/>
      </c>
    </row>
    <row r="28" spans="2:13">
      <c r="B28" s="4" t="str">
        <f>IF(C27&lt;&gt;"",MAX($B$1:B27)+1,"")</f>
        <v/>
      </c>
    </row>
    <row r="29" spans="2:13">
      <c r="B29" s="4" t="str">
        <f>IF(C28&lt;&gt;"",MAX($B$1:B28)+1,"")</f>
        <v/>
      </c>
    </row>
    <row r="30" spans="2:13">
      <c r="B30" s="4" t="str">
        <f>IF(C29&lt;&gt;"",MAX($B$1:B29)+1,"")</f>
        <v/>
      </c>
    </row>
    <row r="31" spans="2:13">
      <c r="B31" s="4" t="str">
        <f>IF(C30&lt;&gt;"",MAX($B$1:B30)+1,"")</f>
        <v/>
      </c>
    </row>
    <row r="32" spans="2:13">
      <c r="B32" s="4" t="str">
        <f>IF(C31&lt;&gt;"",MAX($B$1:B31)+1,"")</f>
        <v/>
      </c>
    </row>
    <row r="33" spans="2:2">
      <c r="B33" s="4" t="str">
        <f>IF(C32&lt;&gt;"",MAX($B$1:B32)+1,"")</f>
        <v/>
      </c>
    </row>
    <row r="34" spans="2:2">
      <c r="B34" s="4" t="str">
        <f>IF(C33&lt;&gt;"",MAX($B$1:B33)+1,"")</f>
        <v/>
      </c>
    </row>
    <row r="35" spans="2:2">
      <c r="B35" s="4" t="str">
        <f>IF(C34&lt;&gt;"",MAX($B$1:B34)+1,"")</f>
        <v/>
      </c>
    </row>
    <row r="36" spans="2:2">
      <c r="B36" s="4" t="str">
        <f>IF(C35&lt;&gt;"",MAX($B$1:B35)+1,"")</f>
        <v/>
      </c>
    </row>
    <row r="37" spans="2:2">
      <c r="B37" s="4" t="str">
        <f>IF(C36&lt;&gt;"",MAX($B$1:B36)+1,"")</f>
        <v/>
      </c>
    </row>
    <row r="38" spans="2:2">
      <c r="B38" s="4" t="str">
        <f>IF(C37&lt;&gt;"",MAX($B$1:B37)+1,"")</f>
        <v/>
      </c>
    </row>
    <row r="39" spans="2:2">
      <c r="B39" s="4" t="str">
        <f>IF(C38&lt;&gt;"",MAX($B$1:B38)+1,"")</f>
        <v/>
      </c>
    </row>
    <row r="40" spans="2:2">
      <c r="B40" s="4" t="str">
        <f>IF(C39&lt;&gt;"",MAX($B$1:B39)+1,"")</f>
        <v/>
      </c>
    </row>
    <row r="41" spans="2:2">
      <c r="B41" s="4" t="str">
        <f>IF(C40&lt;&gt;"",MAX($B$1:B40)+1,"")</f>
        <v/>
      </c>
    </row>
    <row r="42" spans="2:2">
      <c r="B42" s="4" t="str">
        <f>IF(C41&lt;&gt;"",MAX($B$1:B41)+1,"")</f>
        <v/>
      </c>
    </row>
    <row r="43" spans="2:2">
      <c r="B43" s="4" t="str">
        <f>IF(C42&lt;&gt;"",MAX($B$1:B42)+1,"")</f>
        <v/>
      </c>
    </row>
    <row r="44" spans="2:2">
      <c r="B44" s="4" t="str">
        <f>IF(C43&lt;&gt;"",MAX($B$1:B43)+1,"")</f>
        <v/>
      </c>
    </row>
    <row r="45" spans="2:2">
      <c r="B45" s="4" t="str">
        <f>IF(C44&lt;&gt;"",MAX($B$1:B44)+1,"")</f>
        <v/>
      </c>
    </row>
    <row r="46" spans="2:2">
      <c r="B46" s="4" t="str">
        <f>IF(C45&lt;&gt;"",MAX($B$1:B45)+1,"")</f>
        <v/>
      </c>
    </row>
    <row r="47" spans="2:2">
      <c r="B47" s="4" t="str">
        <f>IF(C46&lt;&gt;"",MAX($B$1:B46)+1,"")</f>
        <v/>
      </c>
    </row>
  </sheetData>
  <pageMargins left="0.7" right="0.7" top="0.75" bottom="0.75" header="0.3" footer="0.3"/>
  <pageSetup paperSize="9" fitToHeight="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C5:H22"/>
  <sheetViews>
    <sheetView tabSelected="1" workbookViewId="0">
      <selection activeCell="C9" sqref="C9"/>
    </sheetView>
  </sheetViews>
  <sheetFormatPr defaultRowHeight="14.25"/>
  <cols>
    <col min="1" max="1" width="4.875" customWidth="1"/>
    <col min="2" max="2" width="7.375" customWidth="1"/>
    <col min="3" max="3" width="24.375" customWidth="1"/>
    <col min="4" max="4" width="15.25" customWidth="1"/>
    <col min="5" max="5" width="16.125" customWidth="1"/>
    <col min="6" max="6" width="13.25" customWidth="1"/>
    <col min="7" max="7" width="21.375" customWidth="1"/>
  </cols>
  <sheetData>
    <row r="5" spans="3:8">
      <c r="C5" s="50" t="s">
        <v>30</v>
      </c>
      <c r="D5" s="50"/>
      <c r="E5" s="50"/>
      <c r="F5" s="50"/>
    </row>
    <row r="6" spans="3:8">
      <c r="C6" s="49" t="s">
        <v>31</v>
      </c>
    </row>
    <row r="8" spans="3:8" ht="18">
      <c r="C8" s="45" t="s">
        <v>26</v>
      </c>
      <c r="D8" s="45" t="s">
        <v>25</v>
      </c>
      <c r="E8" s="46" t="s">
        <v>27</v>
      </c>
      <c r="F8" s="46" t="s">
        <v>28</v>
      </c>
      <c r="G8" s="46" t="s">
        <v>29</v>
      </c>
      <c r="H8" s="46"/>
    </row>
    <row r="9" spans="3:8" ht="18">
      <c r="C9" s="44">
        <f>SUMPRODUCT(--('ALL-INF'!$I$3:$I$1000=Final!D9)*--('ALL-INF'!$E$3:$E$1000))</f>
        <v>23</v>
      </c>
      <c r="D9" s="47" t="s">
        <v>11</v>
      </c>
      <c r="E9" s="4"/>
      <c r="F9" s="48"/>
      <c r="G9" s="4">
        <f>C9-F9</f>
        <v>23</v>
      </c>
      <c r="H9" s="4"/>
    </row>
    <row r="10" spans="3:8" ht="18">
      <c r="C10" s="44">
        <f>SUMPRODUCT(--('ALL-INF'!$I$3:$I$1000=Final!D10)*--('ALL-INF'!$E$3:$E$1000))</f>
        <v>13</v>
      </c>
      <c r="D10" s="4" t="s">
        <v>13</v>
      </c>
      <c r="E10" s="4"/>
      <c r="F10" s="4"/>
      <c r="G10" s="4"/>
      <c r="H10" s="4"/>
    </row>
    <row r="11" spans="3:8">
      <c r="C11" s="4"/>
      <c r="D11" s="4"/>
      <c r="E11" s="4"/>
      <c r="F11" s="4"/>
      <c r="G11" s="4"/>
      <c r="H11" s="4"/>
    </row>
    <row r="12" spans="3:8">
      <c r="C12" s="4"/>
      <c r="D12" s="4"/>
      <c r="E12" s="4"/>
      <c r="F12" s="4"/>
      <c r="G12" s="4"/>
      <c r="H12" s="4"/>
    </row>
    <row r="13" spans="3:8">
      <c r="C13" s="4"/>
      <c r="D13" s="4"/>
      <c r="E13" s="4"/>
      <c r="F13" s="4"/>
      <c r="G13" s="4"/>
      <c r="H13" s="4"/>
    </row>
    <row r="14" spans="3:8">
      <c r="C14" s="4"/>
      <c r="D14" s="4"/>
      <c r="E14" s="4"/>
      <c r="F14" s="4"/>
      <c r="G14" s="4"/>
      <c r="H14" s="4"/>
    </row>
    <row r="15" spans="3:8">
      <c r="C15" s="4"/>
      <c r="D15" s="4"/>
      <c r="E15" s="4"/>
      <c r="F15" s="4"/>
      <c r="G15" s="4"/>
      <c r="H15" s="4"/>
    </row>
    <row r="16" spans="3:8">
      <c r="C16" s="4"/>
      <c r="D16" s="4"/>
      <c r="E16" s="4"/>
      <c r="F16" s="4"/>
      <c r="G16" s="4"/>
      <c r="H16" s="4"/>
    </row>
    <row r="17" spans="3:8">
      <c r="C17" s="4"/>
      <c r="D17" s="4"/>
      <c r="E17" s="4"/>
      <c r="F17" s="4"/>
      <c r="G17" s="4"/>
      <c r="H17" s="4"/>
    </row>
    <row r="18" spans="3:8">
      <c r="C18" s="4"/>
      <c r="D18" s="4"/>
      <c r="E18" s="4"/>
      <c r="F18" s="4"/>
      <c r="G18" s="4"/>
      <c r="H18" s="4"/>
    </row>
    <row r="19" spans="3:8">
      <c r="C19" s="4"/>
      <c r="D19" s="4"/>
      <c r="E19" s="4"/>
      <c r="F19" s="4"/>
      <c r="G19" s="4"/>
      <c r="H19" s="4"/>
    </row>
    <row r="20" spans="3:8">
      <c r="C20" s="4"/>
      <c r="D20" s="4"/>
      <c r="E20" s="4"/>
      <c r="F20" s="4"/>
      <c r="G20" s="4"/>
      <c r="H20" s="4"/>
    </row>
    <row r="21" spans="3:8">
      <c r="C21" s="4"/>
      <c r="D21" s="4"/>
      <c r="E21" s="4"/>
      <c r="F21" s="4"/>
      <c r="G21" s="4"/>
      <c r="H21" s="4"/>
    </row>
    <row r="22" spans="3:8">
      <c r="C22" s="4"/>
      <c r="D22" s="4"/>
      <c r="E22" s="4"/>
      <c r="F22" s="4"/>
      <c r="G22" s="4"/>
      <c r="H22" s="4"/>
    </row>
  </sheetData>
  <mergeCells count="1">
    <mergeCell ref="C5:F5"/>
  </mergeCells>
  <pageMargins left="0.7" right="0.7" top="0.75" bottom="0.75" header="0.3" footer="0.3"/>
  <pageSetup paperSize="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ALL-INF</vt:lpstr>
      <vt:lpstr>Final</vt:lpstr>
      <vt:lpstr>'ALL-INF'!Print_Area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2016-09-04T14:40:43Z</dcterms:modified>
</cp:coreProperties>
</file>