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15345" windowHeight="46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D2" i="1"/>
  <c r="C8" i="1"/>
  <c r="C7" i="1" s="1"/>
  <c r="D8" i="1"/>
  <c r="D7" i="1" s="1"/>
  <c r="E7" i="1"/>
  <c r="E2" i="1" s="1"/>
  <c r="E8" i="1"/>
  <c r="C9" i="1"/>
  <c r="D9" i="1"/>
  <c r="C24" i="1"/>
  <c r="D24" i="1"/>
  <c r="C17" i="1"/>
  <c r="D17" i="1"/>
  <c r="E24" i="1"/>
  <c r="E17" i="1"/>
  <c r="E9" i="1"/>
  <c r="E3" i="1"/>
  <c r="E4" i="1"/>
  <c r="E5" i="1"/>
  <c r="E6" i="1"/>
  <c r="E10" i="1"/>
  <c r="E11" i="1"/>
  <c r="E12" i="1"/>
  <c r="E13" i="1"/>
  <c r="E14" i="1"/>
  <c r="E15" i="1"/>
  <c r="E16" i="1"/>
  <c r="E18" i="1"/>
  <c r="E19" i="1"/>
  <c r="E20" i="1"/>
  <c r="E21" i="1"/>
  <c r="E22" i="1"/>
  <c r="E23" i="1"/>
  <c r="E25" i="1"/>
  <c r="E26" i="1"/>
</calcChain>
</file>

<file path=xl/sharedStrings.xml><?xml version="1.0" encoding="utf-8"?>
<sst xmlns="http://schemas.openxmlformats.org/spreadsheetml/2006/main" count="54" uniqueCount="54">
  <si>
    <t>الموجودات</t>
  </si>
  <si>
    <t>المدينون</t>
  </si>
  <si>
    <t>الزبائن</t>
  </si>
  <si>
    <t>زبائن حلب</t>
  </si>
  <si>
    <t>محمد خليل</t>
  </si>
  <si>
    <t>فراس الجاسم</t>
  </si>
  <si>
    <t>سعد الاحمد</t>
  </si>
  <si>
    <t>رضوان محمد</t>
  </si>
  <si>
    <t>عبد العزيز العلي</t>
  </si>
  <si>
    <t>عبد الخالق مخنوق</t>
  </si>
  <si>
    <t>محمد قدور</t>
  </si>
  <si>
    <t>زبائن دمشق</t>
  </si>
  <si>
    <t>عصام كريم</t>
  </si>
  <si>
    <t>محمد حشيش</t>
  </si>
  <si>
    <t>نزهات ابراهيم</t>
  </si>
  <si>
    <t>سالم كريم</t>
  </si>
  <si>
    <t>مازن شهاب الدين</t>
  </si>
  <si>
    <t>علي العلي</t>
  </si>
  <si>
    <t>الأموال الجاهزة</t>
  </si>
  <si>
    <t>الصندوق</t>
  </si>
  <si>
    <t>المصرف</t>
  </si>
  <si>
    <t>اراضي</t>
  </si>
  <si>
    <t>مباني</t>
  </si>
  <si>
    <t>الات ومعدات</t>
  </si>
  <si>
    <t>وسائط نقل</t>
  </si>
  <si>
    <t>الحسابات الرئيسية</t>
  </si>
  <si>
    <t>الحسابات الفرعية</t>
  </si>
  <si>
    <t>الرمز</t>
  </si>
  <si>
    <t>الحساب</t>
  </si>
  <si>
    <t xml:space="preserve">مجموع المدين </t>
  </si>
  <si>
    <t>مجموع الدائن</t>
  </si>
  <si>
    <t>الرصيد</t>
  </si>
  <si>
    <t>مجموع زبائن حلب هنا</t>
  </si>
  <si>
    <t>مجموع زبائن دمشق هنا</t>
  </si>
  <si>
    <t>مجموع الاموال الجاهزة هنا</t>
  </si>
  <si>
    <t>هنا مجموع كل الزبائن من دمشق وحلب وووو ان وجد</t>
  </si>
  <si>
    <t>هنا مجموع كل المدينون وتشمل كلمة مدينون الزبائن وأوراق القبض وووو</t>
  </si>
  <si>
    <t>هنا مجموع الموجودات يعني مجموع اراضي ومباني ووو المدينون و الاموال الجاهزة</t>
  </si>
  <si>
    <t>مثال نأخد رمز الزبون محمد خليل</t>
  </si>
  <si>
    <t>من اليسار نبدأ</t>
  </si>
  <si>
    <t>يرمز انه تابع للموجودات</t>
  </si>
  <si>
    <t>ترمز انه تابع للمدينون</t>
  </si>
  <si>
    <t>يرمز انه تابع للزبائن</t>
  </si>
  <si>
    <t>01</t>
  </si>
  <si>
    <t>يرمز انه تابع لزبائن حلب</t>
  </si>
  <si>
    <t>001</t>
  </si>
  <si>
    <t>يرمز الى ترتيب الزبون في الشجرة</t>
  </si>
  <si>
    <t>في النهاية الدالة dsum  هي الحل لكن المشكلة هي في بناء الشرط بحيث انه يجب ان يكون</t>
  </si>
  <si>
    <t xml:space="preserve">يبدأ بالرمز </t>
  </si>
  <si>
    <t>عندما اريد مجموع الموجودات يجب ان يجمع كل ارصدة الحسابات التي تبدأ بالرقم 1</t>
  </si>
  <si>
    <t>عندما اريد مجموع المدينون يجب ان يجمع كل ارصدة الحسابات التي تبدأ بالرقم 16</t>
  </si>
  <si>
    <t>عندما اريد مجموع الزبائن يجب ان يجمع كل ارصدة الحسابات التي تبدأ بالرقم 161</t>
  </si>
  <si>
    <t>وهكذا ...</t>
  </si>
  <si>
    <t>أتمنى ان أكون قد استطعت شرح المشكلة بشكل وافي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</si>
</sst>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4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4" tint="-0.499984740745262"/>
      </left>
      <right style="thick">
        <color theme="4" tint="-0.499984740745262"/>
      </right>
      <top style="thick">
        <color theme="4" tint="-0.499984740745262"/>
      </top>
      <bottom style="thick">
        <color theme="8" tint="-0.499984740745262"/>
      </bottom>
      <diagonal/>
    </border>
    <border>
      <left style="thick">
        <color theme="7" tint="-0.499984740745262"/>
      </left>
      <right style="thick">
        <color theme="7" tint="-0.499984740745262"/>
      </right>
      <top style="thick">
        <color theme="7" tint="-0.499984740745262"/>
      </top>
      <bottom style="thick">
        <color theme="7" tint="-0.499984740745262"/>
      </bottom>
      <diagonal/>
    </border>
    <border>
      <left style="thick">
        <color theme="7" tint="-0.499984740745262"/>
      </left>
      <right style="thick">
        <color theme="7" tint="-0.499984740745262"/>
      </right>
      <top/>
      <bottom/>
      <diagonal/>
    </border>
    <border>
      <left style="thick">
        <color theme="7" tint="-0.499984740745262"/>
      </left>
      <right style="thick">
        <color theme="7" tint="-0.499984740745262"/>
      </right>
      <top/>
      <bottom style="thick">
        <color theme="7" tint="-0.499984740745262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3" borderId="2" xfId="0" applyFont="1" applyFill="1" applyBorder="1"/>
    <xf numFmtId="0" fontId="1" fillId="3" borderId="3" xfId="0" applyFont="1" applyFill="1" applyBorder="1"/>
    <xf numFmtId="0" fontId="1" fillId="2" borderId="1" xfId="0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1" fillId="2" borderId="6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2" borderId="7" xfId="0" applyFont="1" applyFill="1" applyBorder="1"/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66674</xdr:colOff>
      <xdr:row>8</xdr:row>
      <xdr:rowOff>76199</xdr:rowOff>
    </xdr:from>
    <xdr:to>
      <xdr:col>5</xdr:col>
      <xdr:colOff>476249</xdr:colOff>
      <xdr:row>12</xdr:row>
      <xdr:rowOff>123825</xdr:rowOff>
    </xdr:to>
    <xdr:sp macro="" textlink="">
      <xdr:nvSpPr>
        <xdr:cNvPr id="6" name="U-Turn Arrow 5"/>
        <xdr:cNvSpPr/>
      </xdr:nvSpPr>
      <xdr:spPr>
        <a:xfrm rot="16200000">
          <a:off x="9984605063" y="2566987"/>
          <a:ext cx="1123951" cy="409575"/>
        </a:xfrm>
        <a:prstGeom prst="uturnArrow">
          <a:avLst>
            <a:gd name="adj1" fmla="val 25000"/>
            <a:gd name="adj2" fmla="val 25000"/>
            <a:gd name="adj3" fmla="val 52907"/>
            <a:gd name="adj4" fmla="val 43750"/>
            <a:gd name="adj5" fmla="val 100000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76199</xdr:colOff>
      <xdr:row>16</xdr:row>
      <xdr:rowOff>66674</xdr:rowOff>
    </xdr:from>
    <xdr:to>
      <xdr:col>5</xdr:col>
      <xdr:colOff>485774</xdr:colOff>
      <xdr:row>20</xdr:row>
      <xdr:rowOff>123825</xdr:rowOff>
    </xdr:to>
    <xdr:sp macro="" textlink="">
      <xdr:nvSpPr>
        <xdr:cNvPr id="7" name="U-Turn Arrow 6"/>
        <xdr:cNvSpPr/>
      </xdr:nvSpPr>
      <xdr:spPr>
        <a:xfrm rot="16200000">
          <a:off x="9984595538" y="4719637"/>
          <a:ext cx="1123951" cy="409575"/>
        </a:xfrm>
        <a:prstGeom prst="uturnArrow">
          <a:avLst>
            <a:gd name="adj1" fmla="val 25000"/>
            <a:gd name="adj2" fmla="val 25000"/>
            <a:gd name="adj3" fmla="val 52907"/>
            <a:gd name="adj4" fmla="val 43750"/>
            <a:gd name="adj5" fmla="val 100000"/>
          </a:avLst>
        </a:prstGeom>
        <a:solidFill>
          <a:schemeClr val="accent5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76196</xdr:colOff>
      <xdr:row>23</xdr:row>
      <xdr:rowOff>85725</xdr:rowOff>
    </xdr:from>
    <xdr:to>
      <xdr:col>5</xdr:col>
      <xdr:colOff>485771</xdr:colOff>
      <xdr:row>25</xdr:row>
      <xdr:rowOff>152400</xdr:rowOff>
    </xdr:to>
    <xdr:sp macro="" textlink="">
      <xdr:nvSpPr>
        <xdr:cNvPr id="8" name="U-Turn Arrow 7"/>
        <xdr:cNvSpPr/>
      </xdr:nvSpPr>
      <xdr:spPr>
        <a:xfrm rot="16200000">
          <a:off x="9984843192" y="6396037"/>
          <a:ext cx="628650" cy="409575"/>
        </a:xfrm>
        <a:prstGeom prst="uturnArrow">
          <a:avLst>
            <a:gd name="adj1" fmla="val 25000"/>
            <a:gd name="adj2" fmla="val 25000"/>
            <a:gd name="adj3" fmla="val 52907"/>
            <a:gd name="adj4" fmla="val 43750"/>
            <a:gd name="adj5" fmla="val 100000"/>
          </a:avLst>
        </a:prstGeom>
        <a:solidFill>
          <a:schemeClr val="accent4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95250</xdr:colOff>
      <xdr:row>7</xdr:row>
      <xdr:rowOff>47625</xdr:rowOff>
    </xdr:from>
    <xdr:to>
      <xdr:col>6</xdr:col>
      <xdr:colOff>838200</xdr:colOff>
      <xdr:row>7</xdr:row>
      <xdr:rowOff>257175</xdr:rowOff>
    </xdr:to>
    <xdr:sp macro="" textlink="">
      <xdr:nvSpPr>
        <xdr:cNvPr id="9" name="Right Arrow 8"/>
        <xdr:cNvSpPr/>
      </xdr:nvSpPr>
      <xdr:spPr>
        <a:xfrm>
          <a:off x="9984419325" y="1914525"/>
          <a:ext cx="1352550" cy="2095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95250</xdr:colOff>
      <xdr:row>6</xdr:row>
      <xdr:rowOff>38100</xdr:rowOff>
    </xdr:from>
    <xdr:to>
      <xdr:col>6</xdr:col>
      <xdr:colOff>838200</xdr:colOff>
      <xdr:row>6</xdr:row>
      <xdr:rowOff>247650</xdr:rowOff>
    </xdr:to>
    <xdr:sp macro="" textlink="">
      <xdr:nvSpPr>
        <xdr:cNvPr id="10" name="Right Arrow 9"/>
        <xdr:cNvSpPr/>
      </xdr:nvSpPr>
      <xdr:spPr>
        <a:xfrm>
          <a:off x="9984419325" y="1638300"/>
          <a:ext cx="1352550" cy="2095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142875</xdr:colOff>
      <xdr:row>1</xdr:row>
      <xdr:rowOff>19050</xdr:rowOff>
    </xdr:from>
    <xdr:to>
      <xdr:col>6</xdr:col>
      <xdr:colOff>885825</xdr:colOff>
      <xdr:row>1</xdr:row>
      <xdr:rowOff>228600</xdr:rowOff>
    </xdr:to>
    <xdr:sp macro="" textlink="">
      <xdr:nvSpPr>
        <xdr:cNvPr id="11" name="Right Arrow 10"/>
        <xdr:cNvSpPr/>
      </xdr:nvSpPr>
      <xdr:spPr>
        <a:xfrm>
          <a:off x="9984371700" y="285750"/>
          <a:ext cx="1352550" cy="2095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rightToLeft="1" tabSelected="1" workbookViewId="0">
      <selection activeCell="B44" sqref="B44"/>
    </sheetView>
  </sheetViews>
  <sheetFormatPr defaultRowHeight="21"/>
  <cols>
    <col min="1" max="1" width="14" style="1" bestFit="1" customWidth="1"/>
    <col min="2" max="2" width="25.140625" style="1" customWidth="1"/>
    <col min="3" max="5" width="16.85546875" style="1" customWidth="1"/>
    <col min="6" max="6" width="9.140625" style="1"/>
    <col min="7" max="7" width="15.5703125" style="1" customWidth="1"/>
    <col min="8" max="12" width="9.140625" style="1"/>
    <col min="13" max="13" width="21.140625" style="1" customWidth="1"/>
    <col min="14" max="16384" width="9.140625" style="1"/>
  </cols>
  <sheetData>
    <row r="1" spans="1:13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</row>
    <row r="2" spans="1:13">
      <c r="A2" s="2">
        <v>11</v>
      </c>
      <c r="B2" s="2" t="s">
        <v>0</v>
      </c>
      <c r="C2" s="2">
        <f t="shared" ref="C2:D2" si="0">C3+C4+C5+C6+C7+C24</f>
        <v>2006000</v>
      </c>
      <c r="D2" s="2">
        <f t="shared" si="0"/>
        <v>1587000</v>
      </c>
      <c r="E2" s="2">
        <f>E3+E4+E5+E6+E7+E24</f>
        <v>419000</v>
      </c>
      <c r="H2" s="13" t="s">
        <v>37</v>
      </c>
      <c r="I2" s="13"/>
      <c r="J2" s="13"/>
      <c r="L2" s="2"/>
      <c r="M2" s="1" t="s">
        <v>25</v>
      </c>
    </row>
    <row r="3" spans="1:13">
      <c r="A3" s="3">
        <v>111</v>
      </c>
      <c r="B3" s="3" t="s">
        <v>21</v>
      </c>
      <c r="C3" s="3">
        <v>10000</v>
      </c>
      <c r="D3" s="3">
        <v>0</v>
      </c>
      <c r="E3" s="3">
        <f t="shared" ref="E3:E26" si="1">C3-D3</f>
        <v>10000</v>
      </c>
      <c r="H3" s="13"/>
      <c r="I3" s="13"/>
      <c r="J3" s="13"/>
      <c r="L3" s="3"/>
      <c r="M3" s="1" t="s">
        <v>26</v>
      </c>
    </row>
    <row r="4" spans="1:13">
      <c r="A4" s="3">
        <v>112</v>
      </c>
      <c r="B4" s="3" t="s">
        <v>22</v>
      </c>
      <c r="C4" s="3">
        <v>15000</v>
      </c>
      <c r="D4" s="3">
        <v>0</v>
      </c>
      <c r="E4" s="3">
        <f t="shared" si="1"/>
        <v>15000</v>
      </c>
      <c r="H4" s="13"/>
      <c r="I4" s="13"/>
      <c r="J4" s="13"/>
    </row>
    <row r="5" spans="1:13">
      <c r="A5" s="3">
        <v>113</v>
      </c>
      <c r="B5" s="3" t="s">
        <v>23</v>
      </c>
      <c r="C5" s="3">
        <v>17000</v>
      </c>
      <c r="D5" s="3">
        <v>0</v>
      </c>
      <c r="E5" s="3">
        <f t="shared" si="1"/>
        <v>17000</v>
      </c>
      <c r="H5" s="13"/>
      <c r="I5" s="13"/>
      <c r="J5" s="13"/>
    </row>
    <row r="6" spans="1:13">
      <c r="A6" s="3">
        <v>114</v>
      </c>
      <c r="B6" s="3" t="s">
        <v>24</v>
      </c>
      <c r="C6" s="3">
        <v>5000</v>
      </c>
      <c r="D6" s="3">
        <v>0</v>
      </c>
      <c r="E6" s="3">
        <f t="shared" si="1"/>
        <v>5000</v>
      </c>
    </row>
    <row r="7" spans="1:13">
      <c r="A7" s="2">
        <v>16</v>
      </c>
      <c r="B7" s="2" t="s">
        <v>1</v>
      </c>
      <c r="C7" s="2">
        <f t="shared" ref="C7:D7" si="2">C8+C16</f>
        <v>419000</v>
      </c>
      <c r="D7" s="2">
        <f t="shared" si="2"/>
        <v>287000</v>
      </c>
      <c r="E7" s="2">
        <f>E8+E16</f>
        <v>132000</v>
      </c>
      <c r="H7" s="1" t="s">
        <v>36</v>
      </c>
    </row>
    <row r="8" spans="1:13" ht="21.75" thickBot="1">
      <c r="A8" s="2">
        <v>161</v>
      </c>
      <c r="B8" s="2" t="s">
        <v>2</v>
      </c>
      <c r="C8" s="2">
        <f t="shared" ref="C8:D8" si="3">C9+C17</f>
        <v>409000</v>
      </c>
      <c r="D8" s="2">
        <f t="shared" si="3"/>
        <v>279000</v>
      </c>
      <c r="E8" s="2">
        <f>E9+E17</f>
        <v>130000</v>
      </c>
      <c r="H8" s="1" t="s">
        <v>35</v>
      </c>
    </row>
    <row r="9" spans="1:13" ht="21.75" thickBot="1">
      <c r="A9" s="2">
        <v>16101</v>
      </c>
      <c r="B9" s="2" t="s">
        <v>3</v>
      </c>
      <c r="C9" s="6">
        <f t="shared" ref="C9:D9" si="4">SUM(C10:C16)</f>
        <v>230000</v>
      </c>
      <c r="D9" s="6">
        <f t="shared" si="4"/>
        <v>163000</v>
      </c>
      <c r="E9" s="6">
        <f>SUM(E10:E16)</f>
        <v>67000</v>
      </c>
    </row>
    <row r="10" spans="1:13">
      <c r="A10" s="3">
        <v>16101001</v>
      </c>
      <c r="B10" s="3" t="s">
        <v>4</v>
      </c>
      <c r="C10" s="3">
        <v>25000</v>
      </c>
      <c r="D10" s="3">
        <v>20000</v>
      </c>
      <c r="E10" s="4">
        <f t="shared" si="1"/>
        <v>5000</v>
      </c>
    </row>
    <row r="11" spans="1:13">
      <c r="A11" s="3">
        <v>16101002</v>
      </c>
      <c r="B11" s="3" t="s">
        <v>5</v>
      </c>
      <c r="C11" s="3">
        <v>30000</v>
      </c>
      <c r="D11" s="3">
        <v>10000</v>
      </c>
      <c r="E11" s="5">
        <f t="shared" si="1"/>
        <v>20000</v>
      </c>
      <c r="G11" s="13" t="s">
        <v>32</v>
      </c>
    </row>
    <row r="12" spans="1:13">
      <c r="A12" s="3">
        <v>16101003</v>
      </c>
      <c r="B12" s="3" t="s">
        <v>6</v>
      </c>
      <c r="C12" s="3">
        <v>27000</v>
      </c>
      <c r="D12" s="3">
        <v>20000</v>
      </c>
      <c r="E12" s="5">
        <f t="shared" si="1"/>
        <v>7000</v>
      </c>
      <c r="G12" s="13"/>
    </row>
    <row r="13" spans="1:13">
      <c r="A13" s="3">
        <v>16101004</v>
      </c>
      <c r="B13" s="3" t="s">
        <v>7</v>
      </c>
      <c r="C13" s="3">
        <v>38000</v>
      </c>
      <c r="D13" s="3">
        <v>30000</v>
      </c>
      <c r="E13" s="5">
        <f t="shared" si="1"/>
        <v>8000</v>
      </c>
    </row>
    <row r="14" spans="1:13">
      <c r="A14" s="3">
        <v>16101005</v>
      </c>
      <c r="B14" s="3" t="s">
        <v>8</v>
      </c>
      <c r="C14" s="3">
        <v>40000</v>
      </c>
      <c r="D14" s="3">
        <v>35000</v>
      </c>
      <c r="E14" s="5">
        <f t="shared" si="1"/>
        <v>5000</v>
      </c>
    </row>
    <row r="15" spans="1:13">
      <c r="A15" s="3">
        <v>16101006</v>
      </c>
      <c r="B15" s="3" t="s">
        <v>9</v>
      </c>
      <c r="C15" s="3">
        <v>60000</v>
      </c>
      <c r="D15" s="3">
        <v>40000</v>
      </c>
      <c r="E15" s="5">
        <f t="shared" si="1"/>
        <v>20000</v>
      </c>
    </row>
    <row r="16" spans="1:13" ht="21.75" thickBot="1">
      <c r="A16" s="3">
        <v>16101007</v>
      </c>
      <c r="B16" s="3" t="s">
        <v>10</v>
      </c>
      <c r="C16" s="3">
        <v>10000</v>
      </c>
      <c r="D16" s="3">
        <v>8000</v>
      </c>
      <c r="E16" s="5">
        <f t="shared" si="1"/>
        <v>2000</v>
      </c>
    </row>
    <row r="17" spans="1:7" ht="22.5" thickTop="1" thickBot="1">
      <c r="A17" s="2">
        <v>16102</v>
      </c>
      <c r="B17" s="2" t="s">
        <v>11</v>
      </c>
      <c r="C17" s="9">
        <f t="shared" ref="C17:D17" si="5">SUM(C18:C23)</f>
        <v>179000</v>
      </c>
      <c r="D17" s="9">
        <f t="shared" si="5"/>
        <v>116000</v>
      </c>
      <c r="E17" s="9">
        <f>SUM(E18:E23)</f>
        <v>63000</v>
      </c>
    </row>
    <row r="18" spans="1:7" ht="21.75" thickTop="1">
      <c r="A18" s="3">
        <v>16102001</v>
      </c>
      <c r="B18" s="3" t="s">
        <v>12</v>
      </c>
      <c r="C18" s="3">
        <v>25000</v>
      </c>
      <c r="D18" s="3">
        <v>24000</v>
      </c>
      <c r="E18" s="7">
        <f t="shared" si="1"/>
        <v>1000</v>
      </c>
    </row>
    <row r="19" spans="1:7">
      <c r="A19" s="3">
        <v>16102002</v>
      </c>
      <c r="B19" s="3" t="s">
        <v>13</v>
      </c>
      <c r="C19" s="3">
        <v>26000</v>
      </c>
      <c r="D19" s="3">
        <v>20000</v>
      </c>
      <c r="E19" s="8">
        <f t="shared" si="1"/>
        <v>6000</v>
      </c>
      <c r="G19" s="13" t="s">
        <v>33</v>
      </c>
    </row>
    <row r="20" spans="1:7">
      <c r="A20" s="3">
        <v>16102003</v>
      </c>
      <c r="B20" s="3" t="s">
        <v>14</v>
      </c>
      <c r="C20" s="3">
        <v>34000</v>
      </c>
      <c r="D20" s="3">
        <v>4000</v>
      </c>
      <c r="E20" s="8">
        <f t="shared" si="1"/>
        <v>30000</v>
      </c>
      <c r="G20" s="13"/>
    </row>
    <row r="21" spans="1:7">
      <c r="A21" s="3">
        <v>16102004</v>
      </c>
      <c r="B21" s="3" t="s">
        <v>15</v>
      </c>
      <c r="C21" s="3">
        <v>40000</v>
      </c>
      <c r="D21" s="3">
        <v>36000</v>
      </c>
      <c r="E21" s="8">
        <f t="shared" si="1"/>
        <v>4000</v>
      </c>
    </row>
    <row r="22" spans="1:7">
      <c r="A22" s="3">
        <v>16102005</v>
      </c>
      <c r="B22" s="3" t="s">
        <v>16</v>
      </c>
      <c r="C22" s="3">
        <v>42000</v>
      </c>
      <c r="D22" s="3">
        <v>27000</v>
      </c>
      <c r="E22" s="8">
        <f t="shared" si="1"/>
        <v>15000</v>
      </c>
    </row>
    <row r="23" spans="1:7" ht="21.75" thickBot="1">
      <c r="A23" s="3">
        <v>16102006</v>
      </c>
      <c r="B23" s="3" t="s">
        <v>17</v>
      </c>
      <c r="C23" s="3">
        <v>12000</v>
      </c>
      <c r="D23" s="3">
        <v>5000</v>
      </c>
      <c r="E23" s="8">
        <f t="shared" si="1"/>
        <v>7000</v>
      </c>
    </row>
    <row r="24" spans="1:7" ht="22.5" thickTop="1" thickBot="1">
      <c r="A24" s="2">
        <v>18</v>
      </c>
      <c r="B24" s="2" t="s">
        <v>18</v>
      </c>
      <c r="C24" s="12">
        <f t="shared" ref="C24:D24" si="6">SUM(C25:C26)</f>
        <v>1540000</v>
      </c>
      <c r="D24" s="12">
        <f t="shared" si="6"/>
        <v>1300000</v>
      </c>
      <c r="E24" s="12">
        <f>SUM(E25:E26)</f>
        <v>240000</v>
      </c>
    </row>
    <row r="25" spans="1:7" ht="21.75" thickTop="1">
      <c r="A25" s="3">
        <v>181</v>
      </c>
      <c r="B25" s="3" t="s">
        <v>19</v>
      </c>
      <c r="C25" s="3">
        <v>360000</v>
      </c>
      <c r="D25" s="3">
        <v>300000</v>
      </c>
      <c r="E25" s="10">
        <f t="shared" si="1"/>
        <v>60000</v>
      </c>
      <c r="G25" s="13" t="s">
        <v>34</v>
      </c>
    </row>
    <row r="26" spans="1:7" ht="21.75" thickBot="1">
      <c r="A26" s="3">
        <v>182</v>
      </c>
      <c r="B26" s="3" t="s">
        <v>20</v>
      </c>
      <c r="C26" s="3">
        <v>1180000</v>
      </c>
      <c r="D26" s="3">
        <v>1000000</v>
      </c>
      <c r="E26" s="11">
        <f t="shared" si="1"/>
        <v>180000</v>
      </c>
      <c r="G26" s="13"/>
    </row>
    <row r="27" spans="1:7" ht="21.75" thickTop="1"/>
    <row r="28" spans="1:7">
      <c r="C28" s="1" t="s">
        <v>38</v>
      </c>
    </row>
    <row r="29" spans="1:7">
      <c r="C29" s="15">
        <v>16101001</v>
      </c>
      <c r="D29" s="15"/>
      <c r="E29" s="15"/>
    </row>
    <row r="30" spans="1:7">
      <c r="C30" s="15"/>
      <c r="D30" s="15"/>
      <c r="E30" s="15"/>
    </row>
    <row r="31" spans="1:7">
      <c r="B31" s="1" t="s">
        <v>39</v>
      </c>
    </row>
    <row r="32" spans="1:7">
      <c r="C32" s="1">
        <v>1</v>
      </c>
      <c r="D32" s="1" t="s">
        <v>40</v>
      </c>
    </row>
    <row r="33" spans="2:8">
      <c r="C33" s="1">
        <v>6</v>
      </c>
      <c r="D33" s="1" t="s">
        <v>41</v>
      </c>
    </row>
    <row r="34" spans="2:8">
      <c r="C34" s="1">
        <v>1</v>
      </c>
      <c r="D34" s="1" t="s">
        <v>42</v>
      </c>
    </row>
    <row r="35" spans="2:8">
      <c r="C35" s="14" t="s">
        <v>43</v>
      </c>
      <c r="D35" s="1" t="s">
        <v>44</v>
      </c>
    </row>
    <row r="36" spans="2:8">
      <c r="C36" s="14" t="s">
        <v>45</v>
      </c>
      <c r="D36" s="1" t="s">
        <v>46</v>
      </c>
    </row>
    <row r="37" spans="2:8">
      <c r="B37" s="16" t="s">
        <v>47</v>
      </c>
      <c r="C37" s="16"/>
      <c r="D37" s="16"/>
      <c r="E37" s="16"/>
      <c r="F37" s="16"/>
      <c r="G37" s="16"/>
    </row>
    <row r="38" spans="2:8">
      <c r="B38" s="16"/>
      <c r="C38" s="16"/>
      <c r="D38" s="16"/>
      <c r="E38" s="16"/>
      <c r="F38" s="16"/>
      <c r="G38" s="16"/>
      <c r="H38" s="1" t="s">
        <v>48</v>
      </c>
    </row>
    <row r="39" spans="2:8">
      <c r="B39" s="17" t="s">
        <v>49</v>
      </c>
      <c r="C39" s="17"/>
      <c r="D39" s="17"/>
      <c r="E39" s="17"/>
      <c r="F39" s="17"/>
      <c r="G39" s="17"/>
      <c r="H39" s="17"/>
    </row>
    <row r="40" spans="2:8">
      <c r="B40" s="17" t="s">
        <v>50</v>
      </c>
      <c r="C40" s="17"/>
      <c r="D40" s="17"/>
      <c r="E40" s="17"/>
      <c r="F40" s="17"/>
      <c r="G40" s="17"/>
      <c r="H40" s="17"/>
    </row>
    <row r="41" spans="2:8">
      <c r="B41" s="17" t="s">
        <v>51</v>
      </c>
      <c r="C41" s="17"/>
      <c r="D41" s="17"/>
      <c r="E41" s="17"/>
      <c r="F41" s="17"/>
      <c r="G41" s="17"/>
      <c r="H41" s="17"/>
    </row>
    <row r="42" spans="2:8">
      <c r="B42" s="1" t="s">
        <v>52</v>
      </c>
    </row>
    <row r="43" spans="2:8">
      <c r="B43" s="1" t="s">
        <v>53</v>
      </c>
    </row>
  </sheetData>
  <mergeCells count="9">
    <mergeCell ref="B39:H39"/>
    <mergeCell ref="B40:H40"/>
    <mergeCell ref="B41:H41"/>
    <mergeCell ref="G11:G12"/>
    <mergeCell ref="G25:G26"/>
    <mergeCell ref="G19:G20"/>
    <mergeCell ref="H2:J5"/>
    <mergeCell ref="C29:E30"/>
    <mergeCell ref="B37:G38"/>
  </mergeCells>
  <pageMargins left="0.7" right="0.7" top="0.75" bottom="0.75" header="0.3" footer="0.3"/>
  <pageSetup paperSize="9" orientation="portrait" r:id="rId1"/>
  <ignoredErrors>
    <ignoredError sqref="E9 E17 E24" formula="1"/>
    <ignoredError sqref="C35:C3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2016-09-05T14:46:30Z</dcterms:created>
  <dcterms:modified xsi:type="dcterms:W3CDTF">2016-09-05T15:30:06Z</dcterms:modified>
</cp:coreProperties>
</file>