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5" i="1"/>
  <c r="I4"/>
  <c r="D17"/>
  <c r="D16"/>
  <c r="D15"/>
  <c r="D14"/>
  <c r="E14" s="1"/>
  <c r="A14"/>
  <c r="D13"/>
  <c r="D12"/>
  <c r="D11"/>
  <c r="D10"/>
  <c r="E10" s="1"/>
  <c r="A10"/>
  <c r="D9"/>
  <c r="D8"/>
  <c r="D7"/>
  <c r="D6"/>
  <c r="E6" s="1"/>
  <c r="A6"/>
  <c r="E2"/>
  <c r="A2"/>
</calcChain>
</file>

<file path=xl/sharedStrings.xml><?xml version="1.0" encoding="utf-8"?>
<sst xmlns="http://schemas.openxmlformats.org/spreadsheetml/2006/main" count="15" uniqueCount="13">
  <si>
    <t>اليوم</t>
  </si>
  <si>
    <t>التاريخ</t>
  </si>
  <si>
    <t>91 الجديدة</t>
  </si>
  <si>
    <t>المبيعات</t>
  </si>
  <si>
    <t>الاجمالى</t>
  </si>
  <si>
    <t>تقرير المبيعات</t>
  </si>
  <si>
    <t>الاثنين</t>
  </si>
  <si>
    <t>الثلاثاء</t>
  </si>
  <si>
    <t>الأربعاء</t>
  </si>
  <si>
    <t>الخميس</t>
  </si>
  <si>
    <t>الجمعة</t>
  </si>
  <si>
    <t>السبت</t>
  </si>
  <si>
    <t>الأحد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</si>
</sst>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vertical="center" textRotation="90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textRotation="90"/>
    </xf>
    <xf numFmtId="0" fontId="2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textRotation="90"/>
    </xf>
    <xf numFmtId="0" fontId="2" fillId="0" borderId="6" xfId="0" applyFont="1" applyFill="1" applyBorder="1" applyAlignment="1">
      <alignment horizontal="center" vertical="center"/>
    </xf>
    <xf numFmtId="0" fontId="0" fillId="0" borderId="0" xfId="0" applyFill="1"/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3" borderId="4" xfId="0" applyFill="1" applyBorder="1"/>
    <xf numFmtId="0" fontId="0" fillId="4" borderId="4" xfId="0" applyFill="1" applyBorder="1"/>
    <xf numFmtId="0" fontId="0" fillId="5" borderId="4" xfId="0" applyFill="1" applyBorder="1"/>
  </cellXfs>
  <cellStyles count="1">
    <cellStyle name="Normal" xfId="0" builtinId="0"/>
  </cellStyles>
  <dxfs count="5">
    <dxf>
      <fill>
        <gradientFill type="path">
          <stop position="0">
            <color theme="0"/>
          </stop>
          <stop position="1">
            <color rgb="FF92D050"/>
          </stop>
        </gradientFill>
      </fill>
    </dxf>
    <dxf>
      <fill>
        <gradientFill type="path">
          <stop position="0">
            <color theme="0"/>
          </stop>
          <stop position="1">
            <color rgb="FF92D050"/>
          </stop>
        </gradientFill>
      </fill>
    </dxf>
    <dxf>
      <fill>
        <gradientFill type="path">
          <stop position="0">
            <color theme="0"/>
          </stop>
          <stop position="1">
            <color rgb="FF92D050"/>
          </stop>
        </gradientFill>
      </fill>
    </dxf>
    <dxf>
      <fill>
        <gradientFill type="path">
          <stop position="0">
            <color theme="0"/>
          </stop>
          <stop position="1">
            <color rgb="FF92D050"/>
          </stop>
        </gradientFill>
      </fill>
    </dxf>
    <dxf>
      <fill>
        <gradientFill type="path">
          <stop position="0">
            <color theme="0"/>
          </stop>
          <stop position="1">
            <color rgb="FF92D050"/>
          </stop>
        </gradient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rightToLeft="1" tabSelected="1" workbookViewId="0">
      <selection activeCell="K7" sqref="K7"/>
    </sheetView>
  </sheetViews>
  <sheetFormatPr defaultRowHeight="14.25"/>
  <cols>
    <col min="1" max="2" width="9" style="25"/>
    <col min="3" max="3" width="25.875" style="25" customWidth="1"/>
    <col min="4" max="4" width="15" style="25" customWidth="1"/>
    <col min="5" max="5" width="11.25" customWidth="1"/>
  </cols>
  <sheetData>
    <row r="1" spans="1:9" ht="21" thickBot="1">
      <c r="A1" s="4" t="s">
        <v>0</v>
      </c>
      <c r="B1" s="4" t="s">
        <v>1</v>
      </c>
      <c r="C1" s="5" t="s">
        <v>2</v>
      </c>
      <c r="D1" s="4" t="s">
        <v>3</v>
      </c>
      <c r="E1" s="6" t="s">
        <v>4</v>
      </c>
    </row>
    <row r="2" spans="1:9" ht="20.25">
      <c r="A2" s="16" t="str">
        <f>TEXT(B2,"dddd")</f>
        <v>الإثنين</v>
      </c>
      <c r="B2" s="17">
        <v>42604</v>
      </c>
      <c r="C2" s="18">
        <v>31435</v>
      </c>
      <c r="D2" s="18"/>
      <c r="E2" s="7">
        <f>D2+D3+D4+D5</f>
        <v>0</v>
      </c>
      <c r="H2" s="26" t="s">
        <v>5</v>
      </c>
      <c r="I2" s="26"/>
    </row>
    <row r="3" spans="1:9" ht="20.25">
      <c r="A3" s="19"/>
      <c r="B3" s="20"/>
      <c r="C3" s="21">
        <v>49551</v>
      </c>
      <c r="D3" s="21"/>
      <c r="E3" s="8"/>
      <c r="H3" s="27" t="s">
        <v>0</v>
      </c>
      <c r="I3" s="27" t="s">
        <v>4</v>
      </c>
    </row>
    <row r="4" spans="1:9" ht="20.25">
      <c r="A4" s="19"/>
      <c r="B4" s="20"/>
      <c r="C4" s="21">
        <v>160204</v>
      </c>
      <c r="D4" s="21"/>
      <c r="E4" s="8"/>
      <c r="H4" s="27" t="s">
        <v>6</v>
      </c>
      <c r="I4" s="28">
        <f>E2</f>
        <v>0</v>
      </c>
    </row>
    <row r="5" spans="1:9" ht="21" thickBot="1">
      <c r="A5" s="22"/>
      <c r="B5" s="23"/>
      <c r="C5" s="24">
        <v>236906</v>
      </c>
      <c r="D5" s="24"/>
      <c r="E5" s="9"/>
      <c r="H5" s="27" t="s">
        <v>7</v>
      </c>
      <c r="I5" s="29">
        <f>E6</f>
        <v>3382</v>
      </c>
    </row>
    <row r="6" spans="1:9" ht="21" thickBot="1">
      <c r="A6" s="16" t="str">
        <f>TEXT(B6,"dddd")</f>
        <v>الثلاثاء</v>
      </c>
      <c r="B6" s="17">
        <v>42605</v>
      </c>
      <c r="C6" s="18">
        <v>31716</v>
      </c>
      <c r="D6" s="18">
        <f>IF(C6&lt;=0,0,C6-C2)</f>
        <v>281</v>
      </c>
      <c r="E6" s="10">
        <f>D6+D7+D8+D9</f>
        <v>3382</v>
      </c>
      <c r="H6" s="27" t="s">
        <v>8</v>
      </c>
      <c r="I6" s="30"/>
    </row>
    <row r="7" spans="1:9" ht="21" thickBot="1">
      <c r="A7" s="19"/>
      <c r="B7" s="20"/>
      <c r="C7" s="21">
        <v>50016</v>
      </c>
      <c r="D7" s="18">
        <f t="shared" ref="D7:D17" si="0">IF(C7&lt;=0,0,C7-C3)</f>
        <v>465</v>
      </c>
      <c r="E7" s="11"/>
      <c r="H7" s="27" t="s">
        <v>9</v>
      </c>
      <c r="I7" s="27"/>
    </row>
    <row r="8" spans="1:9" ht="21" thickBot="1">
      <c r="A8" s="19"/>
      <c r="B8" s="20"/>
      <c r="C8" s="21">
        <v>161347</v>
      </c>
      <c r="D8" s="18">
        <f t="shared" si="0"/>
        <v>1143</v>
      </c>
      <c r="E8" s="11"/>
      <c r="H8" s="27" t="s">
        <v>10</v>
      </c>
      <c r="I8" s="27"/>
    </row>
    <row r="9" spans="1:9" ht="21" thickBot="1">
      <c r="A9" s="22"/>
      <c r="B9" s="23"/>
      <c r="C9" s="24">
        <v>238399</v>
      </c>
      <c r="D9" s="18">
        <f t="shared" si="0"/>
        <v>1493</v>
      </c>
      <c r="E9" s="12"/>
      <c r="H9" s="27" t="s">
        <v>11</v>
      </c>
      <c r="I9" s="27"/>
    </row>
    <row r="10" spans="1:9" ht="21" thickBot="1">
      <c r="A10" s="16" t="str">
        <f>TEXT(B10,"dddd")</f>
        <v>الأربعاء</v>
      </c>
      <c r="B10" s="17">
        <v>42606</v>
      </c>
      <c r="C10" s="18">
        <v>31873</v>
      </c>
      <c r="D10" s="18">
        <f t="shared" si="0"/>
        <v>157</v>
      </c>
      <c r="E10" s="13">
        <f>D10+D11+D12+D13</f>
        <v>3434</v>
      </c>
      <c r="H10" s="27" t="s">
        <v>12</v>
      </c>
      <c r="I10" s="27"/>
    </row>
    <row r="11" spans="1:9" ht="21" thickBot="1">
      <c r="A11" s="19"/>
      <c r="B11" s="20"/>
      <c r="C11" s="21">
        <v>50594</v>
      </c>
      <c r="D11" s="18">
        <f t="shared" si="0"/>
        <v>578</v>
      </c>
      <c r="E11" s="14"/>
    </row>
    <row r="12" spans="1:9" ht="21" thickBot="1">
      <c r="A12" s="19"/>
      <c r="B12" s="20"/>
      <c r="C12" s="21">
        <v>162254</v>
      </c>
      <c r="D12" s="18">
        <f t="shared" si="0"/>
        <v>907</v>
      </c>
      <c r="E12" s="14"/>
    </row>
    <row r="13" spans="1:9" ht="21" thickBot="1">
      <c r="A13" s="22"/>
      <c r="B13" s="23"/>
      <c r="C13" s="24">
        <v>240191</v>
      </c>
      <c r="D13" s="18">
        <f t="shared" si="0"/>
        <v>1792</v>
      </c>
      <c r="E13" s="15"/>
    </row>
    <row r="14" spans="1:9" ht="21" thickBot="1">
      <c r="A14" s="16" t="str">
        <f>TEXT(B14,"dddd")</f>
        <v>الخميس</v>
      </c>
      <c r="B14" s="17">
        <v>42607</v>
      </c>
      <c r="C14" s="18">
        <v>32207</v>
      </c>
      <c r="D14" s="18">
        <f t="shared" si="0"/>
        <v>334</v>
      </c>
      <c r="E14" s="1">
        <f>D14+D15+D16+D17</f>
        <v>3264</v>
      </c>
    </row>
    <row r="15" spans="1:9" ht="21" thickBot="1">
      <c r="A15" s="19"/>
      <c r="B15" s="20"/>
      <c r="C15" s="21">
        <v>51070</v>
      </c>
      <c r="D15" s="18">
        <f t="shared" si="0"/>
        <v>476</v>
      </c>
      <c r="E15" s="2"/>
    </row>
    <row r="16" spans="1:9" ht="21" thickBot="1">
      <c r="A16" s="19"/>
      <c r="B16" s="20"/>
      <c r="C16" s="21">
        <v>163241</v>
      </c>
      <c r="D16" s="18">
        <f t="shared" si="0"/>
        <v>987</v>
      </c>
      <c r="E16" s="2"/>
    </row>
    <row r="17" spans="1:5" ht="21" thickBot="1">
      <c r="A17" s="22"/>
      <c r="B17" s="23"/>
      <c r="C17" s="24">
        <v>241658</v>
      </c>
      <c r="D17" s="18">
        <f t="shared" si="0"/>
        <v>1467</v>
      </c>
      <c r="E17" s="3"/>
    </row>
  </sheetData>
  <mergeCells count="13">
    <mergeCell ref="B10:B13"/>
    <mergeCell ref="E10:E13"/>
    <mergeCell ref="A14:A17"/>
    <mergeCell ref="B14:B17"/>
    <mergeCell ref="E14:E17"/>
    <mergeCell ref="H2:I2"/>
    <mergeCell ref="A2:A5"/>
    <mergeCell ref="B2:B5"/>
    <mergeCell ref="E2:E5"/>
    <mergeCell ref="A6:A9"/>
    <mergeCell ref="B6:B9"/>
    <mergeCell ref="E6:E9"/>
    <mergeCell ref="A10:A1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2016-09-06T07:42:50Z</dcterms:modified>
</cp:coreProperties>
</file>