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170" yWindow="190" windowWidth="7920" windowHeight="3430" activeTab="1"/>
  </bookViews>
  <sheets>
    <sheet name="SourceSheet" sheetId="1" r:id="rId1"/>
    <sheet name="TargetSheet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" i="2" l="1" a="1"/>
  <c r="A4" i="2" s="1"/>
  <c r="A5" i="2" a="1"/>
  <c r="A5" i="2" s="1"/>
  <c r="A6" i="2" a="1"/>
  <c r="A6" i="2" s="1"/>
  <c r="A7" i="2" a="1"/>
  <c r="A7" i="2" s="1"/>
  <c r="C7" i="2" s="1"/>
  <c r="A8" i="2" a="1"/>
  <c r="A8" i="2" s="1"/>
  <c r="A9" i="2" a="1"/>
  <c r="A9" i="2" s="1"/>
  <c r="A10" i="2" a="1"/>
  <c r="A10" i="2" s="1"/>
  <c r="A3" i="2" a="1"/>
  <c r="A3" i="2" s="1"/>
  <c r="B8" i="2" l="1" a="1"/>
  <c r="B8" i="2" s="1"/>
  <c r="A11" i="2" a="1"/>
  <c r="A11" i="2" s="1"/>
  <c r="F18" i="1"/>
  <c r="B4" i="2" a="1"/>
  <c r="B4" i="2" s="1"/>
  <c r="B5" i="2" a="1"/>
  <c r="B5" i="2" s="1"/>
  <c r="B6" i="2" a="1"/>
  <c r="B6" i="2" s="1"/>
  <c r="B7" i="2" a="1"/>
  <c r="B7" i="2" s="1"/>
  <c r="A12" i="2" a="1"/>
  <c r="A12" i="2" s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3" i="1"/>
  <c r="A100" i="2" l="1" a="1"/>
  <c r="A100" i="2" s="1"/>
  <c r="F100" i="2" s="1"/>
  <c r="C9" i="2"/>
  <c r="B9" i="2" a="1"/>
  <c r="B9" i="2" s="1"/>
  <c r="E5" i="2"/>
  <c r="B11" i="2" a="1"/>
  <c r="B11" i="2" s="1"/>
  <c r="A13" i="2" a="1"/>
  <c r="A13" i="2" s="1"/>
  <c r="C13" i="2" s="1"/>
  <c r="A14" i="2" a="1"/>
  <c r="A14" i="2" s="1"/>
  <c r="A15" i="2" a="1"/>
  <c r="A15" i="2" s="1"/>
  <c r="B15" i="2" s="1" a="1"/>
  <c r="B15" i="2" s="1"/>
  <c r="A16" i="2" a="1"/>
  <c r="A16" i="2" s="1"/>
  <c r="A17" i="2" a="1"/>
  <c r="A17" i="2" s="1"/>
  <c r="C17" i="2" s="1"/>
  <c r="A18" i="2" a="1"/>
  <c r="A18" i="2" s="1"/>
  <c r="A19" i="2" a="1"/>
  <c r="A19" i="2" s="1"/>
  <c r="B19" i="2" s="1" a="1"/>
  <c r="B19" i="2" s="1"/>
  <c r="A20" i="2" a="1"/>
  <c r="A20" i="2" s="1"/>
  <c r="A21" i="2" a="1"/>
  <c r="A21" i="2" s="1"/>
  <c r="C21" i="2" s="1"/>
  <c r="A22" i="2" a="1"/>
  <c r="A22" i="2" s="1"/>
  <c r="A23" i="2" a="1"/>
  <c r="A23" i="2" s="1"/>
  <c r="B23" i="2" s="1" a="1"/>
  <c r="B23" i="2" s="1"/>
  <c r="A24" i="2" a="1"/>
  <c r="A24" i="2" s="1"/>
  <c r="A25" i="2" a="1"/>
  <c r="A25" i="2" s="1"/>
  <c r="B25" i="2" s="1" a="1"/>
  <c r="B25" i="2" s="1"/>
  <c r="A26" i="2" a="1"/>
  <c r="A26" i="2" s="1"/>
  <c r="A27" i="2" a="1"/>
  <c r="A27" i="2" s="1"/>
  <c r="B27" i="2" s="1" a="1"/>
  <c r="B27" i="2" s="1"/>
  <c r="A28" i="2" a="1"/>
  <c r="A28" i="2" s="1"/>
  <c r="A29" i="2" a="1"/>
  <c r="A29" i="2" s="1"/>
  <c r="C29" i="2" s="1"/>
  <c r="A30" i="2" a="1"/>
  <c r="A30" i="2" s="1"/>
  <c r="A31" i="2" a="1"/>
  <c r="A31" i="2" s="1"/>
  <c r="B31" i="2" s="1" a="1"/>
  <c r="B31" i="2" s="1"/>
  <c r="A32" i="2" a="1"/>
  <c r="A32" i="2" s="1"/>
  <c r="A33" i="2" a="1"/>
  <c r="A33" i="2" s="1"/>
  <c r="C33" i="2" s="1"/>
  <c r="A34" i="2" a="1"/>
  <c r="A34" i="2" s="1"/>
  <c r="A35" i="2" a="1"/>
  <c r="A35" i="2" s="1"/>
  <c r="B35" i="2" s="1" a="1"/>
  <c r="B35" i="2" s="1"/>
  <c r="A36" i="2" a="1"/>
  <c r="A36" i="2" s="1"/>
  <c r="A37" i="2" a="1"/>
  <c r="A37" i="2" s="1"/>
  <c r="C37" i="2" s="1"/>
  <c r="A38" i="2" a="1"/>
  <c r="A38" i="2" s="1"/>
  <c r="A39" i="2" a="1"/>
  <c r="A39" i="2" s="1"/>
  <c r="B39" i="2" s="1" a="1"/>
  <c r="B39" i="2" s="1"/>
  <c r="A40" i="2" a="1"/>
  <c r="A40" i="2" s="1"/>
  <c r="A41" i="2" a="1"/>
  <c r="A41" i="2" s="1"/>
  <c r="B41" i="2" s="1" a="1"/>
  <c r="B41" i="2" s="1"/>
  <c r="A42" i="2" a="1"/>
  <c r="A42" i="2" s="1"/>
  <c r="A43" i="2" a="1"/>
  <c r="A43" i="2" s="1"/>
  <c r="B43" i="2" s="1" a="1"/>
  <c r="B43" i="2" s="1"/>
  <c r="A44" i="2" a="1"/>
  <c r="A44" i="2" s="1"/>
  <c r="A45" i="2" a="1"/>
  <c r="A45" i="2" s="1"/>
  <c r="B45" i="2" s="1" a="1"/>
  <c r="B45" i="2" s="1"/>
  <c r="A46" i="2" a="1"/>
  <c r="A46" i="2" s="1"/>
  <c r="A47" i="2" a="1"/>
  <c r="A47" i="2" s="1"/>
  <c r="B47" i="2" s="1" a="1"/>
  <c r="B47" i="2" s="1"/>
  <c r="A48" i="2" a="1"/>
  <c r="A48" i="2" s="1"/>
  <c r="A49" i="2" a="1"/>
  <c r="A49" i="2" s="1"/>
  <c r="B49" i="2" s="1" a="1"/>
  <c r="B49" i="2" s="1"/>
  <c r="A50" i="2" a="1"/>
  <c r="A50" i="2" s="1"/>
  <c r="A51" i="2" a="1"/>
  <c r="A51" i="2" s="1"/>
  <c r="B51" i="2" s="1" a="1"/>
  <c r="B51" i="2" s="1"/>
  <c r="A52" i="2" a="1"/>
  <c r="A52" i="2" s="1"/>
  <c r="A53" i="2" a="1"/>
  <c r="A53" i="2" s="1"/>
  <c r="B53" i="2" s="1" a="1"/>
  <c r="B53" i="2" s="1"/>
  <c r="A54" i="2" a="1"/>
  <c r="A54" i="2" s="1"/>
  <c r="A55" i="2" a="1"/>
  <c r="A55" i="2" s="1"/>
  <c r="B55" i="2" s="1" a="1"/>
  <c r="B55" i="2" s="1"/>
  <c r="A56" i="2" a="1"/>
  <c r="A56" i="2" s="1"/>
  <c r="A57" i="2" a="1"/>
  <c r="A57" i="2" s="1"/>
  <c r="B57" i="2" s="1" a="1"/>
  <c r="B57" i="2" s="1"/>
  <c r="A58" i="2" a="1"/>
  <c r="A58" i="2" s="1"/>
  <c r="A59" i="2" a="1"/>
  <c r="A59" i="2" s="1"/>
  <c r="B59" i="2" s="1" a="1"/>
  <c r="B59" i="2" s="1"/>
  <c r="A60" i="2" a="1"/>
  <c r="A60" i="2" s="1"/>
  <c r="A61" i="2" a="1"/>
  <c r="A61" i="2" s="1"/>
  <c r="B61" i="2" s="1" a="1"/>
  <c r="B61" i="2" s="1"/>
  <c r="A62" i="2" a="1"/>
  <c r="A62" i="2" s="1"/>
  <c r="A63" i="2" a="1"/>
  <c r="A63" i="2" s="1"/>
  <c r="B63" i="2" s="1" a="1"/>
  <c r="B63" i="2" s="1"/>
  <c r="A64" i="2" a="1"/>
  <c r="A64" i="2" s="1"/>
  <c r="A65" i="2" a="1"/>
  <c r="A65" i="2" s="1"/>
  <c r="B65" i="2" s="1" a="1"/>
  <c r="B65" i="2" s="1"/>
  <c r="A66" i="2" a="1"/>
  <c r="A66" i="2" s="1"/>
  <c r="A67" i="2" a="1"/>
  <c r="A67" i="2" s="1"/>
  <c r="B67" i="2" s="1" a="1"/>
  <c r="B67" i="2" s="1"/>
  <c r="A68" i="2" a="1"/>
  <c r="A68" i="2" s="1"/>
  <c r="A69" i="2" a="1"/>
  <c r="A69" i="2" s="1"/>
  <c r="D69" i="2" s="1"/>
  <c r="A70" i="2" a="1"/>
  <c r="A70" i="2" s="1"/>
  <c r="A71" i="2" a="1"/>
  <c r="A71" i="2" s="1"/>
  <c r="B71" i="2" s="1" a="1"/>
  <c r="B71" i="2" s="1"/>
  <c r="A72" i="2" a="1"/>
  <c r="A72" i="2" s="1"/>
  <c r="A73" i="2" a="1"/>
  <c r="A73" i="2" s="1"/>
  <c r="B73" i="2" s="1" a="1"/>
  <c r="B73" i="2" s="1"/>
  <c r="A74" i="2" a="1"/>
  <c r="A74" i="2" s="1"/>
  <c r="A75" i="2" a="1"/>
  <c r="A75" i="2" s="1"/>
  <c r="B75" i="2" s="1" a="1"/>
  <c r="B75" i="2" s="1"/>
  <c r="A76" i="2" a="1"/>
  <c r="A76" i="2" s="1"/>
  <c r="A77" i="2" a="1"/>
  <c r="A77" i="2" s="1"/>
  <c r="D77" i="2" s="1"/>
  <c r="A78" i="2" a="1"/>
  <c r="A78" i="2" s="1"/>
  <c r="A79" i="2" a="1"/>
  <c r="A79" i="2" s="1"/>
  <c r="B79" i="2" s="1" a="1"/>
  <c r="B79" i="2" s="1"/>
  <c r="A80" i="2" a="1"/>
  <c r="A80" i="2" s="1"/>
  <c r="A81" i="2" a="1"/>
  <c r="A81" i="2" s="1"/>
  <c r="B81" i="2" s="1" a="1"/>
  <c r="B81" i="2" s="1"/>
  <c r="A82" i="2" a="1"/>
  <c r="A82" i="2" s="1"/>
  <c r="A83" i="2" a="1"/>
  <c r="A83" i="2" s="1"/>
  <c r="B83" i="2" s="1" a="1"/>
  <c r="B83" i="2" s="1"/>
  <c r="A84" i="2" a="1"/>
  <c r="A84" i="2" s="1"/>
  <c r="A85" i="2" a="1"/>
  <c r="A85" i="2" s="1"/>
  <c r="D85" i="2" s="1"/>
  <c r="A86" i="2" a="1"/>
  <c r="A86" i="2" s="1"/>
  <c r="A87" i="2" a="1"/>
  <c r="A87" i="2" s="1"/>
  <c r="B87" i="2" s="1" a="1"/>
  <c r="B87" i="2" s="1"/>
  <c r="A88" i="2" a="1"/>
  <c r="A88" i="2" s="1"/>
  <c r="A89" i="2" a="1"/>
  <c r="A89" i="2" s="1"/>
  <c r="C89" i="2" s="1"/>
  <c r="A90" i="2" a="1"/>
  <c r="A90" i="2" s="1"/>
  <c r="A91" i="2" a="1"/>
  <c r="A91" i="2" s="1"/>
  <c r="D91" i="2" s="1"/>
  <c r="A92" i="2" a="1"/>
  <c r="A92" i="2" s="1"/>
  <c r="A93" i="2" a="1"/>
  <c r="A93" i="2" s="1"/>
  <c r="C93" i="2" s="1"/>
  <c r="A94" i="2" a="1"/>
  <c r="A94" i="2" s="1"/>
  <c r="A95" i="2" a="1"/>
  <c r="A95" i="2" s="1"/>
  <c r="A96" i="2" a="1"/>
  <c r="A96" i="2" s="1"/>
  <c r="A97" i="2" a="1"/>
  <c r="A97" i="2" s="1"/>
  <c r="A98" i="2" a="1"/>
  <c r="A98" i="2" s="1"/>
  <c r="A99" i="2" a="1"/>
  <c r="A99" i="2" s="1"/>
  <c r="F99" i="2" s="1"/>
  <c r="B37" i="2" l="1" a="1"/>
  <c r="B37" i="2" s="1"/>
  <c r="B29" i="2" a="1"/>
  <c r="B29" i="2" s="1"/>
  <c r="B21" i="2" a="1"/>
  <c r="B21" i="2" s="1"/>
  <c r="B13" i="2" a="1"/>
  <c r="B13" i="2" s="1"/>
  <c r="C25" i="2"/>
  <c r="B100" i="2" a="1"/>
  <c r="B100" i="2" s="1"/>
  <c r="B33" i="2" a="1"/>
  <c r="B33" i="2" s="1"/>
  <c r="B17" i="2" a="1"/>
  <c r="B17" i="2" s="1"/>
  <c r="D100" i="2"/>
  <c r="C5" i="2"/>
  <c r="D81" i="2"/>
  <c r="D73" i="2"/>
  <c r="C100" i="2"/>
  <c r="E100" i="2"/>
  <c r="B85" i="2" a="1"/>
  <c r="B85" i="2" s="1"/>
  <c r="B77" i="2" a="1"/>
  <c r="B77" i="2" s="1"/>
  <c r="B69" i="2" a="1"/>
  <c r="B69" i="2" s="1"/>
  <c r="E99" i="2"/>
  <c r="F98" i="2"/>
  <c r="E98" i="2"/>
  <c r="D98" i="2"/>
  <c r="F88" i="2"/>
  <c r="E88" i="2"/>
  <c r="D88" i="2"/>
  <c r="F84" i="2"/>
  <c r="E84" i="2"/>
  <c r="D84" i="2"/>
  <c r="F80" i="2"/>
  <c r="E80" i="2"/>
  <c r="D80" i="2"/>
  <c r="F76" i="2"/>
  <c r="E76" i="2"/>
  <c r="D76" i="2"/>
  <c r="F72" i="2"/>
  <c r="E72" i="2"/>
  <c r="D72" i="2"/>
  <c r="F68" i="2"/>
  <c r="E68" i="2"/>
  <c r="D68" i="2"/>
  <c r="F64" i="2"/>
  <c r="E64" i="2"/>
  <c r="D64" i="2"/>
  <c r="F60" i="2"/>
  <c r="E60" i="2"/>
  <c r="D60" i="2"/>
  <c r="F56" i="2"/>
  <c r="E56" i="2"/>
  <c r="D56" i="2"/>
  <c r="F52" i="2"/>
  <c r="E52" i="2"/>
  <c r="D52" i="2"/>
  <c r="F48" i="2"/>
  <c r="E48" i="2"/>
  <c r="D48" i="2"/>
  <c r="F44" i="2"/>
  <c r="E44" i="2"/>
  <c r="D44" i="2"/>
  <c r="F40" i="2"/>
  <c r="E40" i="2"/>
  <c r="D40" i="2"/>
  <c r="F36" i="2"/>
  <c r="E36" i="2"/>
  <c r="D36" i="2"/>
  <c r="C36" i="2"/>
  <c r="F32" i="2"/>
  <c r="E32" i="2"/>
  <c r="D32" i="2"/>
  <c r="C32" i="2"/>
  <c r="F28" i="2"/>
  <c r="E28" i="2"/>
  <c r="D28" i="2"/>
  <c r="C28" i="2"/>
  <c r="F26" i="2"/>
  <c r="E26" i="2"/>
  <c r="D26" i="2"/>
  <c r="C26" i="2"/>
  <c r="F22" i="2"/>
  <c r="E22" i="2"/>
  <c r="D22" i="2"/>
  <c r="C22" i="2"/>
  <c r="F18" i="2"/>
  <c r="E18" i="2"/>
  <c r="D18" i="2"/>
  <c r="C18" i="2"/>
  <c r="F97" i="2"/>
  <c r="E97" i="2"/>
  <c r="F95" i="2"/>
  <c r="E95" i="2"/>
  <c r="F87" i="2"/>
  <c r="E87" i="2"/>
  <c r="F85" i="2"/>
  <c r="E85" i="2"/>
  <c r="F83" i="2"/>
  <c r="E83" i="2"/>
  <c r="F81" i="2"/>
  <c r="E81" i="2"/>
  <c r="F79" i="2"/>
  <c r="E79" i="2"/>
  <c r="F77" i="2"/>
  <c r="E77" i="2"/>
  <c r="F75" i="2"/>
  <c r="E75" i="2"/>
  <c r="F73" i="2"/>
  <c r="E73" i="2"/>
  <c r="F71" i="2"/>
  <c r="E71" i="2"/>
  <c r="F69" i="2"/>
  <c r="E69" i="2"/>
  <c r="F67" i="2"/>
  <c r="E67" i="2"/>
  <c r="F65" i="2"/>
  <c r="E65" i="2"/>
  <c r="D65" i="2"/>
  <c r="F63" i="2"/>
  <c r="E63" i="2"/>
  <c r="D63" i="2"/>
  <c r="F61" i="2"/>
  <c r="E61" i="2"/>
  <c r="D61" i="2"/>
  <c r="F59" i="2"/>
  <c r="E59" i="2"/>
  <c r="D59" i="2"/>
  <c r="F57" i="2"/>
  <c r="E57" i="2"/>
  <c r="D57" i="2"/>
  <c r="F55" i="2"/>
  <c r="E55" i="2"/>
  <c r="D55" i="2"/>
  <c r="F53" i="2"/>
  <c r="E53" i="2"/>
  <c r="D53" i="2"/>
  <c r="F51" i="2"/>
  <c r="E51" i="2"/>
  <c r="D51" i="2"/>
  <c r="F49" i="2"/>
  <c r="E49" i="2"/>
  <c r="D49" i="2"/>
  <c r="F47" i="2"/>
  <c r="E47" i="2"/>
  <c r="D47" i="2"/>
  <c r="F45" i="2"/>
  <c r="E45" i="2"/>
  <c r="D45" i="2"/>
  <c r="F43" i="2"/>
  <c r="E43" i="2"/>
  <c r="D43" i="2"/>
  <c r="F41" i="2"/>
  <c r="E41" i="2"/>
  <c r="D41" i="2"/>
  <c r="F39" i="2"/>
  <c r="E39" i="2"/>
  <c r="D39" i="2"/>
  <c r="F37" i="2"/>
  <c r="E37" i="2"/>
  <c r="D37" i="2"/>
  <c r="F35" i="2"/>
  <c r="E35" i="2"/>
  <c r="D35" i="2"/>
  <c r="F33" i="2"/>
  <c r="E33" i="2"/>
  <c r="D33" i="2"/>
  <c r="F31" i="2"/>
  <c r="E31" i="2"/>
  <c r="D31" i="2"/>
  <c r="F29" i="2"/>
  <c r="E29" i="2"/>
  <c r="D29" i="2"/>
  <c r="F27" i="2"/>
  <c r="E27" i="2"/>
  <c r="D27" i="2"/>
  <c r="F25" i="2"/>
  <c r="E25" i="2"/>
  <c r="D25" i="2"/>
  <c r="F23" i="2"/>
  <c r="E23" i="2"/>
  <c r="D23" i="2"/>
  <c r="F21" i="2"/>
  <c r="E21" i="2"/>
  <c r="D21" i="2"/>
  <c r="F19" i="2"/>
  <c r="E19" i="2"/>
  <c r="D19" i="2"/>
  <c r="F17" i="2"/>
  <c r="E17" i="2"/>
  <c r="D17" i="2"/>
  <c r="F15" i="2"/>
  <c r="E15" i="2"/>
  <c r="D15" i="2"/>
  <c r="F13" i="2"/>
  <c r="E13" i="2"/>
  <c r="D13" i="2"/>
  <c r="E11" i="2"/>
  <c r="D11" i="2"/>
  <c r="E9" i="2"/>
  <c r="D9" i="2"/>
  <c r="E7" i="2"/>
  <c r="D7" i="2"/>
  <c r="D5" i="2"/>
  <c r="F5" i="2" s="1"/>
  <c r="C99" i="2"/>
  <c r="C97" i="2"/>
  <c r="C95" i="2"/>
  <c r="C91" i="2"/>
  <c r="C87" i="2"/>
  <c r="C85" i="2"/>
  <c r="C83" i="2"/>
  <c r="C81" i="2"/>
  <c r="C79" i="2"/>
  <c r="C77" i="2"/>
  <c r="C75" i="2"/>
  <c r="C73" i="2"/>
  <c r="C71" i="2"/>
  <c r="C69" i="2"/>
  <c r="C67" i="2"/>
  <c r="C65" i="2"/>
  <c r="C63" i="2"/>
  <c r="C61" i="2"/>
  <c r="C59" i="2"/>
  <c r="C57" i="2"/>
  <c r="C55" i="2"/>
  <c r="C53" i="2"/>
  <c r="C51" i="2"/>
  <c r="C49" i="2"/>
  <c r="C47" i="2"/>
  <c r="C45" i="2"/>
  <c r="C43" i="2"/>
  <c r="C41" i="2"/>
  <c r="C39" i="2"/>
  <c r="C35" i="2"/>
  <c r="C31" i="2"/>
  <c r="C27" i="2"/>
  <c r="C23" i="2"/>
  <c r="C19" i="2"/>
  <c r="C15" i="2"/>
  <c r="C11" i="2"/>
  <c r="D99" i="2"/>
  <c r="D95" i="2"/>
  <c r="D87" i="2"/>
  <c r="D83" i="2"/>
  <c r="D79" i="2"/>
  <c r="D75" i="2"/>
  <c r="D71" i="2"/>
  <c r="D67" i="2"/>
  <c r="F96" i="2"/>
  <c r="E96" i="2"/>
  <c r="D96" i="2"/>
  <c r="F94" i="2"/>
  <c r="E94" i="2"/>
  <c r="D94" i="2"/>
  <c r="F93" i="2"/>
  <c r="E93" i="2"/>
  <c r="F92" i="2"/>
  <c r="E92" i="2"/>
  <c r="D92" i="2"/>
  <c r="F91" i="2"/>
  <c r="E91" i="2"/>
  <c r="F90" i="2"/>
  <c r="E90" i="2"/>
  <c r="D90" i="2"/>
  <c r="F89" i="2"/>
  <c r="E89" i="2"/>
  <c r="F86" i="2"/>
  <c r="E86" i="2"/>
  <c r="D86" i="2"/>
  <c r="F82" i="2"/>
  <c r="E82" i="2"/>
  <c r="D82" i="2"/>
  <c r="F78" i="2"/>
  <c r="E78" i="2"/>
  <c r="D78" i="2"/>
  <c r="F74" i="2"/>
  <c r="E74" i="2"/>
  <c r="D74" i="2"/>
  <c r="F70" i="2"/>
  <c r="E70" i="2"/>
  <c r="D70" i="2"/>
  <c r="F66" i="2"/>
  <c r="E66" i="2"/>
  <c r="D66" i="2"/>
  <c r="F62" i="2"/>
  <c r="E62" i="2"/>
  <c r="D62" i="2"/>
  <c r="F58" i="2"/>
  <c r="E58" i="2"/>
  <c r="D58" i="2"/>
  <c r="F54" i="2"/>
  <c r="E54" i="2"/>
  <c r="D54" i="2"/>
  <c r="F50" i="2"/>
  <c r="E50" i="2"/>
  <c r="D50" i="2"/>
  <c r="F46" i="2"/>
  <c r="E46" i="2"/>
  <c r="D46" i="2"/>
  <c r="F42" i="2"/>
  <c r="E42" i="2"/>
  <c r="D42" i="2"/>
  <c r="F38" i="2"/>
  <c r="E38" i="2"/>
  <c r="D38" i="2"/>
  <c r="C38" i="2"/>
  <c r="F34" i="2"/>
  <c r="E34" i="2"/>
  <c r="D34" i="2"/>
  <c r="C34" i="2"/>
  <c r="F30" i="2"/>
  <c r="E30" i="2"/>
  <c r="D30" i="2"/>
  <c r="C30" i="2"/>
  <c r="F24" i="2"/>
  <c r="E24" i="2"/>
  <c r="D24" i="2"/>
  <c r="C24" i="2"/>
  <c r="F20" i="2"/>
  <c r="E20" i="2"/>
  <c r="D20" i="2"/>
  <c r="C20" i="2"/>
  <c r="F16" i="2"/>
  <c r="E16" i="2"/>
  <c r="D16" i="2"/>
  <c r="C16" i="2"/>
  <c r="F14" i="2"/>
  <c r="E14" i="2"/>
  <c r="D14" i="2"/>
  <c r="C14" i="2"/>
  <c r="F12" i="2"/>
  <c r="E12" i="2"/>
  <c r="D12" i="2"/>
  <c r="C12" i="2"/>
  <c r="E10" i="2"/>
  <c r="D10" i="2"/>
  <c r="C10" i="2"/>
  <c r="E8" i="2"/>
  <c r="D8" i="2"/>
  <c r="C8" i="2"/>
  <c r="E6" i="2"/>
  <c r="D6" i="2"/>
  <c r="C6" i="2"/>
  <c r="E4" i="2"/>
  <c r="D4" i="2"/>
  <c r="C4" i="2"/>
  <c r="B99" i="2" a="1"/>
  <c r="B99" i="2" s="1"/>
  <c r="B98" i="2" a="1"/>
  <c r="B98" i="2" s="1"/>
  <c r="B97" i="2" a="1"/>
  <c r="B97" i="2" s="1"/>
  <c r="B96" i="2" a="1"/>
  <c r="B96" i="2" s="1"/>
  <c r="B95" i="2" a="1"/>
  <c r="B95" i="2" s="1"/>
  <c r="B94" i="2" a="1"/>
  <c r="B94" i="2" s="1"/>
  <c r="B93" i="2" a="1"/>
  <c r="B93" i="2" s="1"/>
  <c r="B92" i="2" a="1"/>
  <c r="B92" i="2" s="1"/>
  <c r="B91" i="2" a="1"/>
  <c r="B91" i="2" s="1"/>
  <c r="B90" i="2" a="1"/>
  <c r="B90" i="2" s="1"/>
  <c r="B89" i="2" a="1"/>
  <c r="B89" i="2" s="1"/>
  <c r="B88" i="2" a="1"/>
  <c r="B88" i="2" s="1"/>
  <c r="B86" i="2" a="1"/>
  <c r="B86" i="2" s="1"/>
  <c r="B84" i="2" a="1"/>
  <c r="B84" i="2" s="1"/>
  <c r="B82" i="2" a="1"/>
  <c r="B82" i="2" s="1"/>
  <c r="B80" i="2" a="1"/>
  <c r="B80" i="2" s="1"/>
  <c r="B78" i="2" a="1"/>
  <c r="B78" i="2" s="1"/>
  <c r="B76" i="2" a="1"/>
  <c r="B76" i="2" s="1"/>
  <c r="B74" i="2" a="1"/>
  <c r="B74" i="2" s="1"/>
  <c r="B72" i="2" a="1"/>
  <c r="B72" i="2" s="1"/>
  <c r="B70" i="2" a="1"/>
  <c r="B70" i="2" s="1"/>
  <c r="B68" i="2" a="1"/>
  <c r="B68" i="2" s="1"/>
  <c r="B66" i="2" a="1"/>
  <c r="B66" i="2" s="1"/>
  <c r="B64" i="2" a="1"/>
  <c r="B64" i="2" s="1"/>
  <c r="B62" i="2" a="1"/>
  <c r="B62" i="2" s="1"/>
  <c r="B60" i="2" a="1"/>
  <c r="B60" i="2" s="1"/>
  <c r="B58" i="2" a="1"/>
  <c r="B58" i="2" s="1"/>
  <c r="B56" i="2" a="1"/>
  <c r="B56" i="2" s="1"/>
  <c r="B54" i="2" a="1"/>
  <c r="B54" i="2" s="1"/>
  <c r="B52" i="2" a="1"/>
  <c r="B52" i="2" s="1"/>
  <c r="B50" i="2" a="1"/>
  <c r="B50" i="2" s="1"/>
  <c r="B48" i="2" a="1"/>
  <c r="B48" i="2" s="1"/>
  <c r="B46" i="2" a="1"/>
  <c r="B46" i="2" s="1"/>
  <c r="B44" i="2" a="1"/>
  <c r="B44" i="2" s="1"/>
  <c r="B42" i="2" a="1"/>
  <c r="B42" i="2" s="1"/>
  <c r="B40" i="2" a="1"/>
  <c r="B40" i="2" s="1"/>
  <c r="B38" i="2" a="1"/>
  <c r="B38" i="2" s="1"/>
  <c r="B36" i="2" a="1"/>
  <c r="B36" i="2" s="1"/>
  <c r="B34" i="2" a="1"/>
  <c r="B34" i="2" s="1"/>
  <c r="B32" i="2" a="1"/>
  <c r="B32" i="2" s="1"/>
  <c r="B30" i="2" a="1"/>
  <c r="B30" i="2" s="1"/>
  <c r="B28" i="2" a="1"/>
  <c r="B28" i="2" s="1"/>
  <c r="B26" i="2" a="1"/>
  <c r="B26" i="2" s="1"/>
  <c r="B24" i="2" a="1"/>
  <c r="B24" i="2" s="1"/>
  <c r="B22" i="2" a="1"/>
  <c r="B22" i="2" s="1"/>
  <c r="B20" i="2" a="1"/>
  <c r="B20" i="2" s="1"/>
  <c r="B18" i="2" a="1"/>
  <c r="B18" i="2" s="1"/>
  <c r="B16" i="2" a="1"/>
  <c r="B16" i="2" s="1"/>
  <c r="B14" i="2" a="1"/>
  <c r="B14" i="2" s="1"/>
  <c r="B12" i="2" a="1"/>
  <c r="B12" i="2" s="1"/>
  <c r="B10" i="2" a="1"/>
  <c r="B10" i="2" s="1"/>
  <c r="C98" i="2"/>
  <c r="C96" i="2"/>
  <c r="C94" i="2"/>
  <c r="C92" i="2"/>
  <c r="C90" i="2"/>
  <c r="C88" i="2"/>
  <c r="C86" i="2"/>
  <c r="C84" i="2"/>
  <c r="C82" i="2"/>
  <c r="C80" i="2"/>
  <c r="C78" i="2"/>
  <c r="C76" i="2"/>
  <c r="C74" i="2"/>
  <c r="C72" i="2"/>
  <c r="C70" i="2"/>
  <c r="C68" i="2"/>
  <c r="C66" i="2"/>
  <c r="C64" i="2"/>
  <c r="C62" i="2"/>
  <c r="C60" i="2"/>
  <c r="C58" i="2"/>
  <c r="C56" i="2"/>
  <c r="C54" i="2"/>
  <c r="C52" i="2"/>
  <c r="C50" i="2"/>
  <c r="C48" i="2"/>
  <c r="C46" i="2"/>
  <c r="C44" i="2"/>
  <c r="C42" i="2"/>
  <c r="C40" i="2"/>
  <c r="D97" i="2"/>
  <c r="D93" i="2"/>
  <c r="D89" i="2"/>
  <c r="F11" i="2" l="1"/>
  <c r="F10" i="2"/>
  <c r="F9" i="2"/>
  <c r="F8" i="2"/>
  <c r="F6" i="2"/>
  <c r="F4" i="2"/>
  <c r="F7" i="2"/>
  <c r="D3" i="2"/>
  <c r="F3" i="2" s="1"/>
  <c r="E3" i="2"/>
  <c r="C3" i="2"/>
  <c r="B3" i="2" a="1"/>
  <c r="B3" i="2" s="1"/>
</calcChain>
</file>

<file path=xl/sharedStrings.xml><?xml version="1.0" encoding="utf-8"?>
<sst xmlns="http://schemas.openxmlformats.org/spreadsheetml/2006/main" count="30" uniqueCount="15">
  <si>
    <t>الرقم الموظف</t>
  </si>
  <si>
    <t>الاسم</t>
  </si>
  <si>
    <t>رقم الملف</t>
  </si>
  <si>
    <t>القسط</t>
  </si>
  <si>
    <t>عدد الاقساط</t>
  </si>
  <si>
    <t>الاجمالي</t>
  </si>
  <si>
    <t>محمد</t>
  </si>
  <si>
    <t>احمد</t>
  </si>
  <si>
    <t>علي</t>
  </si>
  <si>
    <t>سمير</t>
  </si>
  <si>
    <t>فواز</t>
  </si>
  <si>
    <t>Officena</t>
  </si>
  <si>
    <t>salim</t>
  </si>
  <si>
    <t>Yasser</t>
  </si>
  <si>
    <t>My_Self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</si>
</sst>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1</xdr:row>
      <xdr:rowOff>0</xdr:rowOff>
    </xdr:from>
    <xdr:to>
      <xdr:col>10</xdr:col>
      <xdr:colOff>527050</xdr:colOff>
      <xdr:row>5</xdr:row>
      <xdr:rowOff>31750</xdr:rowOff>
    </xdr:to>
    <xdr:sp macro="" textlink="">
      <xdr:nvSpPr>
        <xdr:cNvPr id="2" name="TextBox 1"/>
        <xdr:cNvSpPr txBox="1"/>
      </xdr:nvSpPr>
      <xdr:spPr>
        <a:xfrm>
          <a:off x="13308260150" y="241300"/>
          <a:ext cx="3625850" cy="977900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ar-LB" sz="1200" b="1">
              <a:solidFill>
                <a:srgbClr val="FF0000"/>
              </a:solidFill>
            </a:rPr>
            <a:t>الجدول مطـّاط </a:t>
          </a:r>
        </a:p>
        <a:p>
          <a:pPr algn="r" rtl="1"/>
          <a:r>
            <a:rPr lang="ar-LB" sz="1200" b="1">
              <a:solidFill>
                <a:srgbClr val="FF0000"/>
              </a:solidFill>
            </a:rPr>
            <a:t>اي انه يتسجيب لاي تعديل في البيانات ولا يذكر المكرر الا مرة واحدة</a:t>
          </a:r>
        </a:p>
        <a:p>
          <a:pPr algn="r" rtl="1"/>
          <a:r>
            <a:rPr lang="ar-LB" sz="1200" b="1">
              <a:solidFill>
                <a:srgbClr val="FF0000"/>
              </a:solidFill>
            </a:rPr>
            <a:t>تم حماية المعادلات لعدم العبث بها عن طريق الحطأ</a:t>
          </a:r>
          <a:endParaRPr lang="en-US" sz="1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0"/>
  <sheetViews>
    <sheetView rightToLeft="1" topLeftCell="A10" workbookViewId="0">
      <selection activeCell="G21" sqref="G21"/>
    </sheetView>
  </sheetViews>
  <sheetFormatPr defaultRowHeight="18.5" x14ac:dyDescent="0.45"/>
  <sheetData>
    <row r="2" spans="1:6" x14ac:dyDescent="0.4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45">
      <c r="A3">
        <v>512</v>
      </c>
      <c r="B3" t="s">
        <v>6</v>
      </c>
      <c r="C3">
        <v>30</v>
      </c>
      <c r="D3">
        <v>100</v>
      </c>
      <c r="E3">
        <v>4</v>
      </c>
      <c r="F3">
        <f>IF($A3="","",$D3*$E3)</f>
        <v>400</v>
      </c>
    </row>
    <row r="4" spans="1:6" x14ac:dyDescent="0.45">
      <c r="A4">
        <v>512</v>
      </c>
      <c r="B4" t="s">
        <v>6</v>
      </c>
      <c r="C4">
        <v>30</v>
      </c>
      <c r="D4">
        <v>100</v>
      </c>
      <c r="E4">
        <v>3</v>
      </c>
      <c r="F4">
        <f t="shared" ref="F4:F67" si="0">IF($A4="","",$D4*$E4)</f>
        <v>300</v>
      </c>
    </row>
    <row r="5" spans="1:6" x14ac:dyDescent="0.45">
      <c r="A5">
        <v>512</v>
      </c>
      <c r="B5" t="s">
        <v>6</v>
      </c>
      <c r="C5">
        <v>30</v>
      </c>
      <c r="D5">
        <v>100</v>
      </c>
      <c r="E5">
        <v>2</v>
      </c>
      <c r="F5">
        <f t="shared" si="0"/>
        <v>200</v>
      </c>
    </row>
    <row r="6" spans="1:6" x14ac:dyDescent="0.45">
      <c r="A6">
        <v>528</v>
      </c>
      <c r="B6" t="s">
        <v>7</v>
      </c>
      <c r="C6">
        <v>121</v>
      </c>
      <c r="D6">
        <v>38</v>
      </c>
      <c r="E6">
        <v>4</v>
      </c>
      <c r="F6">
        <f t="shared" si="0"/>
        <v>152</v>
      </c>
    </row>
    <row r="7" spans="1:6" x14ac:dyDescent="0.45">
      <c r="A7">
        <v>528</v>
      </c>
      <c r="B7" t="s">
        <v>7</v>
      </c>
      <c r="C7">
        <v>121</v>
      </c>
      <c r="D7">
        <v>38</v>
      </c>
      <c r="E7">
        <v>3</v>
      </c>
      <c r="F7">
        <f t="shared" si="0"/>
        <v>114</v>
      </c>
    </row>
    <row r="8" spans="1:6" x14ac:dyDescent="0.45">
      <c r="A8">
        <v>528</v>
      </c>
      <c r="B8" t="s">
        <v>7</v>
      </c>
      <c r="C8">
        <v>121</v>
      </c>
      <c r="D8">
        <v>38</v>
      </c>
      <c r="E8">
        <v>2</v>
      </c>
      <c r="F8">
        <f t="shared" si="0"/>
        <v>76</v>
      </c>
    </row>
    <row r="9" spans="1:6" x14ac:dyDescent="0.45">
      <c r="A9">
        <v>542</v>
      </c>
      <c r="B9" t="s">
        <v>8</v>
      </c>
      <c r="C9">
        <v>15</v>
      </c>
      <c r="D9">
        <v>59</v>
      </c>
      <c r="E9">
        <v>1</v>
      </c>
      <c r="F9">
        <f t="shared" si="0"/>
        <v>59</v>
      </c>
    </row>
    <row r="10" spans="1:6" x14ac:dyDescent="0.45">
      <c r="A10">
        <v>542</v>
      </c>
      <c r="B10" t="s">
        <v>8</v>
      </c>
      <c r="C10">
        <v>15</v>
      </c>
      <c r="D10">
        <v>59</v>
      </c>
      <c r="E10">
        <v>1</v>
      </c>
      <c r="F10">
        <f t="shared" si="0"/>
        <v>59</v>
      </c>
    </row>
    <row r="11" spans="1:6" x14ac:dyDescent="0.45">
      <c r="A11">
        <v>542</v>
      </c>
      <c r="B11" t="s">
        <v>8</v>
      </c>
      <c r="C11">
        <v>15</v>
      </c>
      <c r="D11">
        <v>59</v>
      </c>
      <c r="E11">
        <v>1</v>
      </c>
      <c r="F11">
        <f t="shared" si="0"/>
        <v>59</v>
      </c>
    </row>
    <row r="12" spans="1:6" x14ac:dyDescent="0.45">
      <c r="A12">
        <v>550</v>
      </c>
      <c r="B12" t="s">
        <v>9</v>
      </c>
      <c r="C12">
        <v>55</v>
      </c>
      <c r="D12">
        <v>61</v>
      </c>
      <c r="E12">
        <v>1</v>
      </c>
      <c r="F12">
        <f t="shared" si="0"/>
        <v>61</v>
      </c>
    </row>
    <row r="13" spans="1:6" x14ac:dyDescent="0.45">
      <c r="A13">
        <v>550</v>
      </c>
      <c r="B13" t="s">
        <v>9</v>
      </c>
      <c r="C13">
        <v>55</v>
      </c>
      <c r="D13">
        <v>61</v>
      </c>
      <c r="E13">
        <v>1</v>
      </c>
      <c r="F13">
        <f t="shared" si="0"/>
        <v>61</v>
      </c>
    </row>
    <row r="14" spans="1:6" x14ac:dyDescent="0.45">
      <c r="A14">
        <v>557</v>
      </c>
      <c r="B14" t="s">
        <v>10</v>
      </c>
      <c r="C14">
        <v>105</v>
      </c>
      <c r="D14">
        <v>39</v>
      </c>
      <c r="E14">
        <v>4</v>
      </c>
      <c r="F14">
        <f t="shared" si="0"/>
        <v>156</v>
      </c>
    </row>
    <row r="15" spans="1:6" x14ac:dyDescent="0.45">
      <c r="A15">
        <v>557</v>
      </c>
      <c r="B15" t="s">
        <v>10</v>
      </c>
      <c r="C15">
        <v>105</v>
      </c>
      <c r="D15">
        <v>39</v>
      </c>
      <c r="E15">
        <v>5</v>
      </c>
      <c r="F15">
        <f t="shared" si="0"/>
        <v>195</v>
      </c>
    </row>
    <row r="16" spans="1:6" x14ac:dyDescent="0.45">
      <c r="A16">
        <v>557</v>
      </c>
      <c r="B16" t="s">
        <v>10</v>
      </c>
      <c r="C16">
        <v>105</v>
      </c>
      <c r="D16">
        <v>39</v>
      </c>
      <c r="E16">
        <v>3</v>
      </c>
      <c r="F16">
        <f t="shared" si="0"/>
        <v>117</v>
      </c>
    </row>
    <row r="17" spans="1:6" x14ac:dyDescent="0.45">
      <c r="A17">
        <v>630</v>
      </c>
      <c r="B17" t="s">
        <v>11</v>
      </c>
      <c r="C17">
        <v>115</v>
      </c>
      <c r="D17">
        <v>40</v>
      </c>
      <c r="E17">
        <v>8</v>
      </c>
      <c r="F17">
        <f t="shared" si="0"/>
        <v>320</v>
      </c>
    </row>
    <row r="18" spans="1:6" x14ac:dyDescent="0.45">
      <c r="A18">
        <v>640</v>
      </c>
      <c r="B18" t="s">
        <v>12</v>
      </c>
      <c r="C18">
        <v>156</v>
      </c>
      <c r="D18">
        <v>40</v>
      </c>
      <c r="E18">
        <v>7</v>
      </c>
      <c r="F18">
        <f t="shared" si="0"/>
        <v>280</v>
      </c>
    </row>
    <row r="19" spans="1:6" x14ac:dyDescent="0.45">
      <c r="A19">
        <v>569</v>
      </c>
      <c r="B19" t="s">
        <v>13</v>
      </c>
      <c r="C19">
        <v>171</v>
      </c>
      <c r="D19">
        <v>17</v>
      </c>
      <c r="E19">
        <v>6</v>
      </c>
      <c r="F19">
        <f t="shared" si="0"/>
        <v>102</v>
      </c>
    </row>
    <row r="20" spans="1:6" x14ac:dyDescent="0.45">
      <c r="A20">
        <v>750</v>
      </c>
      <c r="B20" t="s">
        <v>14</v>
      </c>
      <c r="C20">
        <v>160</v>
      </c>
      <c r="D20">
        <v>141</v>
      </c>
      <c r="E20">
        <v>18</v>
      </c>
      <c r="F20">
        <f t="shared" si="0"/>
        <v>2538</v>
      </c>
    </row>
    <row r="21" spans="1:6" x14ac:dyDescent="0.45">
      <c r="F21" t="str">
        <f t="shared" si="0"/>
        <v/>
      </c>
    </row>
    <row r="22" spans="1:6" x14ac:dyDescent="0.45">
      <c r="F22" t="str">
        <f t="shared" si="0"/>
        <v/>
      </c>
    </row>
    <row r="23" spans="1:6" x14ac:dyDescent="0.45">
      <c r="F23" t="str">
        <f t="shared" si="0"/>
        <v/>
      </c>
    </row>
    <row r="24" spans="1:6" x14ac:dyDescent="0.45">
      <c r="F24" t="str">
        <f t="shared" si="0"/>
        <v/>
      </c>
    </row>
    <row r="25" spans="1:6" x14ac:dyDescent="0.45">
      <c r="F25" t="str">
        <f t="shared" si="0"/>
        <v/>
      </c>
    </row>
    <row r="26" spans="1:6" x14ac:dyDescent="0.45">
      <c r="F26" t="str">
        <f t="shared" si="0"/>
        <v/>
      </c>
    </row>
    <row r="27" spans="1:6" x14ac:dyDescent="0.45">
      <c r="F27" t="str">
        <f t="shared" si="0"/>
        <v/>
      </c>
    </row>
    <row r="28" spans="1:6" x14ac:dyDescent="0.45">
      <c r="F28" t="str">
        <f t="shared" si="0"/>
        <v/>
      </c>
    </row>
    <row r="29" spans="1:6" x14ac:dyDescent="0.45">
      <c r="F29" t="str">
        <f t="shared" si="0"/>
        <v/>
      </c>
    </row>
    <row r="30" spans="1:6" x14ac:dyDescent="0.45">
      <c r="F30" t="str">
        <f t="shared" si="0"/>
        <v/>
      </c>
    </row>
    <row r="31" spans="1:6" x14ac:dyDescent="0.45">
      <c r="F31" t="str">
        <f t="shared" si="0"/>
        <v/>
      </c>
    </row>
    <row r="32" spans="1:6" x14ac:dyDescent="0.45">
      <c r="F32" t="str">
        <f t="shared" si="0"/>
        <v/>
      </c>
    </row>
    <row r="33" spans="6:6" x14ac:dyDescent="0.45">
      <c r="F33" t="str">
        <f t="shared" si="0"/>
        <v/>
      </c>
    </row>
    <row r="34" spans="6:6" x14ac:dyDescent="0.45">
      <c r="F34" t="str">
        <f t="shared" si="0"/>
        <v/>
      </c>
    </row>
    <row r="35" spans="6:6" x14ac:dyDescent="0.45">
      <c r="F35" t="str">
        <f t="shared" si="0"/>
        <v/>
      </c>
    </row>
    <row r="36" spans="6:6" x14ac:dyDescent="0.45">
      <c r="F36" t="str">
        <f t="shared" si="0"/>
        <v/>
      </c>
    </row>
    <row r="37" spans="6:6" x14ac:dyDescent="0.45">
      <c r="F37" t="str">
        <f t="shared" si="0"/>
        <v/>
      </c>
    </row>
    <row r="38" spans="6:6" x14ac:dyDescent="0.45">
      <c r="F38" t="str">
        <f t="shared" si="0"/>
        <v/>
      </c>
    </row>
    <row r="39" spans="6:6" x14ac:dyDescent="0.45">
      <c r="F39" t="str">
        <f t="shared" si="0"/>
        <v/>
      </c>
    </row>
    <row r="40" spans="6:6" x14ac:dyDescent="0.45">
      <c r="F40" t="str">
        <f t="shared" si="0"/>
        <v/>
      </c>
    </row>
    <row r="41" spans="6:6" x14ac:dyDescent="0.45">
      <c r="F41" t="str">
        <f t="shared" si="0"/>
        <v/>
      </c>
    </row>
    <row r="42" spans="6:6" x14ac:dyDescent="0.45">
      <c r="F42" t="str">
        <f t="shared" si="0"/>
        <v/>
      </c>
    </row>
    <row r="43" spans="6:6" x14ac:dyDescent="0.45">
      <c r="F43" t="str">
        <f t="shared" si="0"/>
        <v/>
      </c>
    </row>
    <row r="44" spans="6:6" x14ac:dyDescent="0.45">
      <c r="F44" t="str">
        <f t="shared" si="0"/>
        <v/>
      </c>
    </row>
    <row r="45" spans="6:6" x14ac:dyDescent="0.45">
      <c r="F45" t="str">
        <f t="shared" si="0"/>
        <v/>
      </c>
    </row>
    <row r="46" spans="6:6" x14ac:dyDescent="0.45">
      <c r="F46" t="str">
        <f t="shared" si="0"/>
        <v/>
      </c>
    </row>
    <row r="47" spans="6:6" x14ac:dyDescent="0.45">
      <c r="F47" t="str">
        <f t="shared" si="0"/>
        <v/>
      </c>
    </row>
    <row r="48" spans="6:6" x14ac:dyDescent="0.45">
      <c r="F48" t="str">
        <f t="shared" si="0"/>
        <v/>
      </c>
    </row>
    <row r="49" spans="6:6" x14ac:dyDescent="0.45">
      <c r="F49" t="str">
        <f t="shared" si="0"/>
        <v/>
      </c>
    </row>
    <row r="50" spans="6:6" x14ac:dyDescent="0.45">
      <c r="F50" t="str">
        <f t="shared" si="0"/>
        <v/>
      </c>
    </row>
    <row r="51" spans="6:6" x14ac:dyDescent="0.45">
      <c r="F51" t="str">
        <f t="shared" si="0"/>
        <v/>
      </c>
    </row>
    <row r="52" spans="6:6" x14ac:dyDescent="0.45">
      <c r="F52" t="str">
        <f t="shared" si="0"/>
        <v/>
      </c>
    </row>
    <row r="53" spans="6:6" x14ac:dyDescent="0.45">
      <c r="F53" t="str">
        <f t="shared" si="0"/>
        <v/>
      </c>
    </row>
    <row r="54" spans="6:6" x14ac:dyDescent="0.45">
      <c r="F54" t="str">
        <f t="shared" si="0"/>
        <v/>
      </c>
    </row>
    <row r="55" spans="6:6" x14ac:dyDescent="0.45">
      <c r="F55" t="str">
        <f t="shared" si="0"/>
        <v/>
      </c>
    </row>
    <row r="56" spans="6:6" x14ac:dyDescent="0.45">
      <c r="F56" t="str">
        <f t="shared" si="0"/>
        <v/>
      </c>
    </row>
    <row r="57" spans="6:6" x14ac:dyDescent="0.45">
      <c r="F57" t="str">
        <f t="shared" si="0"/>
        <v/>
      </c>
    </row>
    <row r="58" spans="6:6" x14ac:dyDescent="0.45">
      <c r="F58" t="str">
        <f t="shared" si="0"/>
        <v/>
      </c>
    </row>
    <row r="59" spans="6:6" x14ac:dyDescent="0.45">
      <c r="F59" t="str">
        <f t="shared" si="0"/>
        <v/>
      </c>
    </row>
    <row r="60" spans="6:6" x14ac:dyDescent="0.45">
      <c r="F60" t="str">
        <f t="shared" si="0"/>
        <v/>
      </c>
    </row>
    <row r="61" spans="6:6" x14ac:dyDescent="0.45">
      <c r="F61" t="str">
        <f t="shared" si="0"/>
        <v/>
      </c>
    </row>
    <row r="62" spans="6:6" x14ac:dyDescent="0.45">
      <c r="F62" t="str">
        <f t="shared" si="0"/>
        <v/>
      </c>
    </row>
    <row r="63" spans="6:6" x14ac:dyDescent="0.45">
      <c r="F63" t="str">
        <f t="shared" si="0"/>
        <v/>
      </c>
    </row>
    <row r="64" spans="6:6" x14ac:dyDescent="0.45">
      <c r="F64" t="str">
        <f t="shared" si="0"/>
        <v/>
      </c>
    </row>
    <row r="65" spans="6:6" x14ac:dyDescent="0.45">
      <c r="F65" t="str">
        <f t="shared" si="0"/>
        <v/>
      </c>
    </row>
    <row r="66" spans="6:6" x14ac:dyDescent="0.45">
      <c r="F66" t="str">
        <f t="shared" si="0"/>
        <v/>
      </c>
    </row>
    <row r="67" spans="6:6" x14ac:dyDescent="0.45">
      <c r="F67" t="str">
        <f t="shared" si="0"/>
        <v/>
      </c>
    </row>
    <row r="68" spans="6:6" x14ac:dyDescent="0.45">
      <c r="F68" t="str">
        <f t="shared" ref="F68:F100" si="1">IF($A68="","",$D68*$E68)</f>
        <v/>
      </c>
    </row>
    <row r="69" spans="6:6" x14ac:dyDescent="0.45">
      <c r="F69" t="str">
        <f t="shared" si="1"/>
        <v/>
      </c>
    </row>
    <row r="70" spans="6:6" x14ac:dyDescent="0.45">
      <c r="F70" t="str">
        <f t="shared" si="1"/>
        <v/>
      </c>
    </row>
    <row r="71" spans="6:6" x14ac:dyDescent="0.45">
      <c r="F71" t="str">
        <f t="shared" si="1"/>
        <v/>
      </c>
    </row>
    <row r="72" spans="6:6" x14ac:dyDescent="0.45">
      <c r="F72" t="str">
        <f t="shared" si="1"/>
        <v/>
      </c>
    </row>
    <row r="73" spans="6:6" x14ac:dyDescent="0.45">
      <c r="F73" t="str">
        <f t="shared" si="1"/>
        <v/>
      </c>
    </row>
    <row r="74" spans="6:6" x14ac:dyDescent="0.45">
      <c r="F74" t="str">
        <f t="shared" si="1"/>
        <v/>
      </c>
    </row>
    <row r="75" spans="6:6" x14ac:dyDescent="0.45">
      <c r="F75" t="str">
        <f t="shared" si="1"/>
        <v/>
      </c>
    </row>
    <row r="76" spans="6:6" x14ac:dyDescent="0.45">
      <c r="F76" t="str">
        <f t="shared" si="1"/>
        <v/>
      </c>
    </row>
    <row r="77" spans="6:6" x14ac:dyDescent="0.45">
      <c r="F77" t="str">
        <f t="shared" si="1"/>
        <v/>
      </c>
    </row>
    <row r="78" spans="6:6" x14ac:dyDescent="0.45">
      <c r="F78" t="str">
        <f t="shared" si="1"/>
        <v/>
      </c>
    </row>
    <row r="79" spans="6:6" x14ac:dyDescent="0.45">
      <c r="F79" t="str">
        <f t="shared" si="1"/>
        <v/>
      </c>
    </row>
    <row r="80" spans="6:6" x14ac:dyDescent="0.45">
      <c r="F80" t="str">
        <f t="shared" si="1"/>
        <v/>
      </c>
    </row>
    <row r="81" spans="6:6" x14ac:dyDescent="0.45">
      <c r="F81" t="str">
        <f t="shared" si="1"/>
        <v/>
      </c>
    </row>
    <row r="82" spans="6:6" x14ac:dyDescent="0.45">
      <c r="F82" t="str">
        <f t="shared" si="1"/>
        <v/>
      </c>
    </row>
    <row r="83" spans="6:6" x14ac:dyDescent="0.45">
      <c r="F83" t="str">
        <f t="shared" si="1"/>
        <v/>
      </c>
    </row>
    <row r="84" spans="6:6" x14ac:dyDescent="0.45">
      <c r="F84" t="str">
        <f t="shared" si="1"/>
        <v/>
      </c>
    </row>
    <row r="85" spans="6:6" x14ac:dyDescent="0.45">
      <c r="F85" t="str">
        <f t="shared" si="1"/>
        <v/>
      </c>
    </row>
    <row r="86" spans="6:6" x14ac:dyDescent="0.45">
      <c r="F86" t="str">
        <f t="shared" si="1"/>
        <v/>
      </c>
    </row>
    <row r="87" spans="6:6" x14ac:dyDescent="0.45">
      <c r="F87" t="str">
        <f t="shared" si="1"/>
        <v/>
      </c>
    </row>
    <row r="88" spans="6:6" x14ac:dyDescent="0.45">
      <c r="F88" t="str">
        <f t="shared" si="1"/>
        <v/>
      </c>
    </row>
    <row r="89" spans="6:6" x14ac:dyDescent="0.45">
      <c r="F89" t="str">
        <f t="shared" si="1"/>
        <v/>
      </c>
    </row>
    <row r="90" spans="6:6" x14ac:dyDescent="0.45">
      <c r="F90" t="str">
        <f t="shared" si="1"/>
        <v/>
      </c>
    </row>
    <row r="91" spans="6:6" x14ac:dyDescent="0.45">
      <c r="F91" t="str">
        <f t="shared" si="1"/>
        <v/>
      </c>
    </row>
    <row r="92" spans="6:6" x14ac:dyDescent="0.45">
      <c r="F92" t="str">
        <f t="shared" si="1"/>
        <v/>
      </c>
    </row>
    <row r="93" spans="6:6" x14ac:dyDescent="0.45">
      <c r="F93" t="str">
        <f t="shared" si="1"/>
        <v/>
      </c>
    </row>
    <row r="94" spans="6:6" x14ac:dyDescent="0.45">
      <c r="F94" t="str">
        <f t="shared" si="1"/>
        <v/>
      </c>
    </row>
    <row r="95" spans="6:6" x14ac:dyDescent="0.45">
      <c r="F95" t="str">
        <f t="shared" si="1"/>
        <v/>
      </c>
    </row>
    <row r="96" spans="6:6" x14ac:dyDescent="0.45">
      <c r="F96" t="str">
        <f t="shared" si="1"/>
        <v/>
      </c>
    </row>
    <row r="97" spans="6:6" x14ac:dyDescent="0.45">
      <c r="F97" t="str">
        <f t="shared" si="1"/>
        <v/>
      </c>
    </row>
    <row r="98" spans="6:6" x14ac:dyDescent="0.45">
      <c r="F98" t="str">
        <f t="shared" si="1"/>
        <v/>
      </c>
    </row>
    <row r="99" spans="6:6" x14ac:dyDescent="0.45">
      <c r="F99" t="str">
        <f t="shared" si="1"/>
        <v/>
      </c>
    </row>
    <row r="100" spans="6:6" x14ac:dyDescent="0.45">
      <c r="F100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rightToLeft="1" tabSelected="1" workbookViewId="0">
      <selection activeCell="H11" sqref="H11"/>
    </sheetView>
  </sheetViews>
  <sheetFormatPr defaultRowHeight="18.5" x14ac:dyDescent="0.45"/>
  <cols>
    <col min="1" max="6" width="11.85546875" customWidth="1"/>
  </cols>
  <sheetData>
    <row r="1" spans="1:6" ht="19" thickBot="1" x14ac:dyDescent="0.5"/>
    <row r="2" spans="1:6" ht="19" thickBot="1" x14ac:dyDescent="0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x14ac:dyDescent="0.45">
      <c r="A3" s="4">
        <f t="array" ref="A3">IF(ROWS($C$2:C2)&gt;SUM(IF(FREQUENCY(IF(SourceSheet!$A$3:$A$100&lt;&gt;"",MATCH("~"&amp;SourceSheet!$A$3:$A$100,SourceSheet!$A$3:$A$100&amp;"",0)),ROW(SourceSheet!$A$3:$A$100)-ROW(SourceSheet!$A$3)+1),1)),"",INDEX(SourceSheet!$A$3:$A$100,SMALL(IF(FREQUENCY(IF(SourceSheet!$A$3:$A$100&lt;&gt;"",MATCH("~"&amp;SourceSheet!$A$3:$A$100,SourceSheet!$A$3:$A$100&amp;"",0)),ROW(SourceSheet!$A$3:$A$100)-ROW(SourceSheet!$A$3)+1),ROW(SourceSheet!$A$3:$A$100)-ROW(SourceSheet!$A$3)+1),ROWS($C$2:C2))))</f>
        <v>512</v>
      </c>
      <c r="B3" s="4" t="str">
        <f t="array" ref="B3">IF($A3="","",INDEX(SourceSheet!$B$3:$F$100,MATCH($A3,SourceSheet!$A$3:$A$100,0),MATCH(B$2,SourceSheet!$B$2:$F$2,0)))</f>
        <v>محمد</v>
      </c>
      <c r="C3" s="4">
        <f>IF($A3="","",INDEX(SourceSheet!$B$3:$F$100,MATCH($A3,SourceSheet!$A$3:$A$100,0),MATCH(C$2,SourceSheet!$B$2:$F$2,0)))</f>
        <v>30</v>
      </c>
      <c r="D3" s="4">
        <f>IF($A3="","",INDEX(SourceSheet!$B$3:$F$100,MATCH($A3,SourceSheet!$A$3:$A$100,0),MATCH(D$2,SourceSheet!$B$2:$F$2,0)))</f>
        <v>100</v>
      </c>
      <c r="E3" s="4">
        <f>IF($A3="","",SUMIF(SourceSheet!$A$3:$A$100,$A3,SourceSheet!$E$3:$E$100))</f>
        <v>9</v>
      </c>
      <c r="F3" s="4">
        <f>IF($A3="","",$D3*$E3)</f>
        <v>900</v>
      </c>
    </row>
    <row r="4" spans="1:6" x14ac:dyDescent="0.45">
      <c r="A4" s="4">
        <f t="array" ref="A4">IF(ROWS($C$2:C3)&gt;SUM(IF(FREQUENCY(IF(SourceSheet!$A$3:$A$100&lt;&gt;"",MATCH("~"&amp;SourceSheet!$A$3:$A$100,SourceSheet!$A$3:$A$100&amp;"",0)),ROW(SourceSheet!$A$3:$A$100)-ROW(SourceSheet!$A$3)+1),1)),"",INDEX(SourceSheet!$A$3:$A$100,SMALL(IF(FREQUENCY(IF(SourceSheet!$A$3:$A$100&lt;&gt;"",MATCH("~"&amp;SourceSheet!$A$3:$A$100,SourceSheet!$A$3:$A$100&amp;"",0)),ROW(SourceSheet!$A$3:$A$100)-ROW(SourceSheet!$A$3)+1),ROW(SourceSheet!$A$3:$A$100)-ROW(SourceSheet!$A$3)+1),ROWS($C$2:C3))))</f>
        <v>528</v>
      </c>
      <c r="B4" s="4" t="str">
        <f t="array" ref="B4">IF($A4="","",INDEX(SourceSheet!$B$3:$F$100,MATCH($A4,SourceSheet!$A$3:$A$100,0),MATCH(B$2,SourceSheet!$B$2:$F$2,0)))</f>
        <v>احمد</v>
      </c>
      <c r="C4" s="4">
        <f>IF($A4="","",INDEX(SourceSheet!$B$3:$F$100,MATCH($A4,SourceSheet!$A$3:$A$100,0),MATCH(C$2,SourceSheet!$B$2:$F$2,0)))</f>
        <v>121</v>
      </c>
      <c r="D4" s="4">
        <f>IF($A4="","",INDEX(SourceSheet!$B$3:$F$100,MATCH($A4,SourceSheet!$A$3:$A$100,0),MATCH(D$2,SourceSheet!$B$2:$F$2,0)))</f>
        <v>38</v>
      </c>
      <c r="E4" s="4">
        <f>IF($A4="","",SUMIF(SourceSheet!$A$3:$A$100,$A4,SourceSheet!$E$3:$E$100))</f>
        <v>9</v>
      </c>
      <c r="F4" s="4">
        <f t="shared" ref="F4:F67" si="0">IF($A4="","",$D4*$E4)</f>
        <v>342</v>
      </c>
    </row>
    <row r="5" spans="1:6" x14ac:dyDescent="0.45">
      <c r="A5" s="4">
        <f t="array" ref="A5">IF(ROWS($C$2:C4)&gt;SUM(IF(FREQUENCY(IF(SourceSheet!$A$3:$A$100&lt;&gt;"",MATCH("~"&amp;SourceSheet!$A$3:$A$100,SourceSheet!$A$3:$A$100&amp;"",0)),ROW(SourceSheet!$A$3:$A$100)-ROW(SourceSheet!$A$3)+1),1)),"",INDEX(SourceSheet!$A$3:$A$100,SMALL(IF(FREQUENCY(IF(SourceSheet!$A$3:$A$100&lt;&gt;"",MATCH("~"&amp;SourceSheet!$A$3:$A$100,SourceSheet!$A$3:$A$100&amp;"",0)),ROW(SourceSheet!$A$3:$A$100)-ROW(SourceSheet!$A$3)+1),ROW(SourceSheet!$A$3:$A$100)-ROW(SourceSheet!$A$3)+1),ROWS($C$2:C4))))</f>
        <v>542</v>
      </c>
      <c r="B5" s="4" t="str">
        <f t="array" ref="B5">IF($A5="","",INDEX(SourceSheet!$B$3:$F$100,MATCH($A5,SourceSheet!$A$3:$A$100,0),MATCH(B$2,SourceSheet!$B$2:$F$2,0)))</f>
        <v>علي</v>
      </c>
      <c r="C5" s="4">
        <f>IF($A5="","",INDEX(SourceSheet!$B$3:$F$100,MATCH($A5,SourceSheet!$A$3:$A$100,0),MATCH(C$2,SourceSheet!$B$2:$F$2,0)))</f>
        <v>15</v>
      </c>
      <c r="D5" s="4">
        <f>IF($A5="","",INDEX(SourceSheet!$B$3:$F$100,MATCH($A5,SourceSheet!$A$3:$A$100,0),MATCH(D$2,SourceSheet!$B$2:$F$2,0)))</f>
        <v>59</v>
      </c>
      <c r="E5" s="4">
        <f>IF($A5="","",SUMIF(SourceSheet!$A$3:$A$100,$A5,SourceSheet!$E$3:$E$100))</f>
        <v>3</v>
      </c>
      <c r="F5" s="4">
        <f t="shared" si="0"/>
        <v>177</v>
      </c>
    </row>
    <row r="6" spans="1:6" x14ac:dyDescent="0.45">
      <c r="A6" s="4">
        <f t="array" ref="A6">IF(ROWS($C$2:C5)&gt;SUM(IF(FREQUENCY(IF(SourceSheet!$A$3:$A$100&lt;&gt;"",MATCH("~"&amp;SourceSheet!$A$3:$A$100,SourceSheet!$A$3:$A$100&amp;"",0)),ROW(SourceSheet!$A$3:$A$100)-ROW(SourceSheet!$A$3)+1),1)),"",INDEX(SourceSheet!$A$3:$A$100,SMALL(IF(FREQUENCY(IF(SourceSheet!$A$3:$A$100&lt;&gt;"",MATCH("~"&amp;SourceSheet!$A$3:$A$100,SourceSheet!$A$3:$A$100&amp;"",0)),ROW(SourceSheet!$A$3:$A$100)-ROW(SourceSheet!$A$3)+1),ROW(SourceSheet!$A$3:$A$100)-ROW(SourceSheet!$A$3)+1),ROWS($C$2:C5))))</f>
        <v>550</v>
      </c>
      <c r="B6" s="4" t="str">
        <f t="array" ref="B6">IF($A6="","",INDEX(SourceSheet!$B$3:$F$100,MATCH($A6,SourceSheet!$A$3:$A$100,0),MATCH(B$2,SourceSheet!$B$2:$F$2,0)))</f>
        <v>سمير</v>
      </c>
      <c r="C6" s="4">
        <f>IF($A6="","",INDEX(SourceSheet!$B$3:$F$100,MATCH($A6,SourceSheet!$A$3:$A$100,0),MATCH(C$2,SourceSheet!$B$2:$F$2,0)))</f>
        <v>55</v>
      </c>
      <c r="D6" s="4">
        <f>IF($A6="","",INDEX(SourceSheet!$B$3:$F$100,MATCH($A6,SourceSheet!$A$3:$A$100,0),MATCH(D$2,SourceSheet!$B$2:$F$2,0)))</f>
        <v>61</v>
      </c>
      <c r="E6" s="4">
        <f>IF($A6="","",SUMIF(SourceSheet!$A$3:$A$100,$A6,SourceSheet!$E$3:$E$100))</f>
        <v>2</v>
      </c>
      <c r="F6" s="4">
        <f t="shared" si="0"/>
        <v>122</v>
      </c>
    </row>
    <row r="7" spans="1:6" x14ac:dyDescent="0.45">
      <c r="A7" s="4">
        <f t="array" ref="A7">IF(ROWS($C$2:C6)&gt;SUM(IF(FREQUENCY(IF(SourceSheet!$A$3:$A$100&lt;&gt;"",MATCH("~"&amp;SourceSheet!$A$3:$A$100,SourceSheet!$A$3:$A$100&amp;"",0)),ROW(SourceSheet!$A$3:$A$100)-ROW(SourceSheet!$A$3)+1),1)),"",INDEX(SourceSheet!$A$3:$A$100,SMALL(IF(FREQUENCY(IF(SourceSheet!$A$3:$A$100&lt;&gt;"",MATCH("~"&amp;SourceSheet!$A$3:$A$100,SourceSheet!$A$3:$A$100&amp;"",0)),ROW(SourceSheet!$A$3:$A$100)-ROW(SourceSheet!$A$3)+1),ROW(SourceSheet!$A$3:$A$100)-ROW(SourceSheet!$A$3)+1),ROWS($C$2:C6))))</f>
        <v>557</v>
      </c>
      <c r="B7" s="4" t="str">
        <f t="array" ref="B7">IF($A7="","",INDEX(SourceSheet!$B$3:$F$100,MATCH($A7,SourceSheet!$A$3:$A$100,0),MATCH(B$2,SourceSheet!$B$2:$F$2,0)))</f>
        <v>فواز</v>
      </c>
      <c r="C7" s="4">
        <f>IF($A7="","",INDEX(SourceSheet!$B$3:$F$100,MATCH($A7,SourceSheet!$A$3:$A$100,0),MATCH(C$2,SourceSheet!$B$2:$F$2,0)))</f>
        <v>105</v>
      </c>
      <c r="D7" s="4">
        <f>IF($A7="","",INDEX(SourceSheet!$B$3:$F$100,MATCH($A7,SourceSheet!$A$3:$A$100,0),MATCH(D$2,SourceSheet!$B$2:$F$2,0)))</f>
        <v>39</v>
      </c>
      <c r="E7" s="4">
        <f>IF($A7="","",SUMIF(SourceSheet!$A$3:$A$100,$A7,SourceSheet!$E$3:$E$100))</f>
        <v>12</v>
      </c>
      <c r="F7" s="4">
        <f t="shared" si="0"/>
        <v>468</v>
      </c>
    </row>
    <row r="8" spans="1:6" x14ac:dyDescent="0.45">
      <c r="A8" s="4">
        <f t="array" ref="A8">IF(ROWS($C$2:C7)&gt;SUM(IF(FREQUENCY(IF(SourceSheet!$A$3:$A$100&lt;&gt;"",MATCH("~"&amp;SourceSheet!$A$3:$A$100,SourceSheet!$A$3:$A$100&amp;"",0)),ROW(SourceSheet!$A$3:$A$100)-ROW(SourceSheet!$A$3)+1),1)),"",INDEX(SourceSheet!$A$3:$A$100,SMALL(IF(FREQUENCY(IF(SourceSheet!$A$3:$A$100&lt;&gt;"",MATCH("~"&amp;SourceSheet!$A$3:$A$100,SourceSheet!$A$3:$A$100&amp;"",0)),ROW(SourceSheet!$A$3:$A$100)-ROW(SourceSheet!$A$3)+1),ROW(SourceSheet!$A$3:$A$100)-ROW(SourceSheet!$A$3)+1),ROWS($C$2:C7))))</f>
        <v>630</v>
      </c>
      <c r="B8" s="4" t="str">
        <f t="array" ref="B8">IF($A8="","",INDEX(SourceSheet!$B$3:$F$100,MATCH($A8,SourceSheet!$A$3:$A$100,0),MATCH(B$2,SourceSheet!$B$2:$F$2,0)))</f>
        <v>Officena</v>
      </c>
      <c r="C8" s="4">
        <f>IF($A8="","",INDEX(SourceSheet!$B$3:$F$100,MATCH($A8,SourceSheet!$A$3:$A$100,0),MATCH(C$2,SourceSheet!$B$2:$F$2,0)))</f>
        <v>115</v>
      </c>
      <c r="D8" s="4">
        <f>IF($A8="","",INDEX(SourceSheet!$B$3:$F$100,MATCH($A8,SourceSheet!$A$3:$A$100,0),MATCH(D$2,SourceSheet!$B$2:$F$2,0)))</f>
        <v>40</v>
      </c>
      <c r="E8" s="4">
        <f>IF($A8="","",SUMIF(SourceSheet!$A$3:$A$100,$A8,SourceSheet!$E$3:$E$100))</f>
        <v>8</v>
      </c>
      <c r="F8" s="4">
        <f t="shared" si="0"/>
        <v>320</v>
      </c>
    </row>
    <row r="9" spans="1:6" x14ac:dyDescent="0.45">
      <c r="A9" s="4">
        <f t="array" ref="A9">IF(ROWS($C$2:C8)&gt;SUM(IF(FREQUENCY(IF(SourceSheet!$A$3:$A$100&lt;&gt;"",MATCH("~"&amp;SourceSheet!$A$3:$A$100,SourceSheet!$A$3:$A$100&amp;"",0)),ROW(SourceSheet!$A$3:$A$100)-ROW(SourceSheet!$A$3)+1),1)),"",INDEX(SourceSheet!$A$3:$A$100,SMALL(IF(FREQUENCY(IF(SourceSheet!$A$3:$A$100&lt;&gt;"",MATCH("~"&amp;SourceSheet!$A$3:$A$100,SourceSheet!$A$3:$A$100&amp;"",0)),ROW(SourceSheet!$A$3:$A$100)-ROW(SourceSheet!$A$3)+1),ROW(SourceSheet!$A$3:$A$100)-ROW(SourceSheet!$A$3)+1),ROWS($C$2:C8))))</f>
        <v>640</v>
      </c>
      <c r="B9" s="4" t="str">
        <f t="array" ref="B9">IF($A9="","",INDEX(SourceSheet!$B$3:$F$100,MATCH($A9,SourceSheet!$A$3:$A$100,0),MATCH(B$2,SourceSheet!$B$2:$F$2,0)))</f>
        <v>salim</v>
      </c>
      <c r="C9" s="4">
        <f>IF($A9="","",INDEX(SourceSheet!$B$3:$F$100,MATCH($A9,SourceSheet!$A$3:$A$100,0),MATCH(C$2,SourceSheet!$B$2:$F$2,0)))</f>
        <v>156</v>
      </c>
      <c r="D9" s="4">
        <f>IF($A9="","",INDEX(SourceSheet!$B$3:$F$100,MATCH($A9,SourceSheet!$A$3:$A$100,0),MATCH(D$2,SourceSheet!$B$2:$F$2,0)))</f>
        <v>40</v>
      </c>
      <c r="E9" s="4">
        <f>IF($A9="","",SUMIF(SourceSheet!$A$3:$A$100,$A9,SourceSheet!$E$3:$E$100))</f>
        <v>7</v>
      </c>
      <c r="F9" s="4">
        <f t="shared" si="0"/>
        <v>280</v>
      </c>
    </row>
    <row r="10" spans="1:6" x14ac:dyDescent="0.45">
      <c r="A10" s="4">
        <f t="array" ref="A10">IF(ROWS($C$2:C9)&gt;SUM(IF(FREQUENCY(IF(SourceSheet!$A$3:$A$100&lt;&gt;"",MATCH("~"&amp;SourceSheet!$A$3:$A$100,SourceSheet!$A$3:$A$100&amp;"",0)),ROW(SourceSheet!$A$3:$A$100)-ROW(SourceSheet!$A$3)+1),1)),"",INDEX(SourceSheet!$A$3:$A$100,SMALL(IF(FREQUENCY(IF(SourceSheet!$A$3:$A$100&lt;&gt;"",MATCH("~"&amp;SourceSheet!$A$3:$A$100,SourceSheet!$A$3:$A$100&amp;"",0)),ROW(SourceSheet!$A$3:$A$100)-ROW(SourceSheet!$A$3)+1),ROW(SourceSheet!$A$3:$A$100)-ROW(SourceSheet!$A$3)+1),ROWS($C$2:C9))))</f>
        <v>569</v>
      </c>
      <c r="B10" s="4" t="str">
        <f t="array" ref="B10">IF($A10="","",INDEX(SourceSheet!$B$3:$F$100,MATCH($A10,SourceSheet!$A$3:$A$100,0),MATCH(B$2,SourceSheet!$B$2:$F$2,0)))</f>
        <v>Yasser</v>
      </c>
      <c r="C10" s="4">
        <f>IF($A10="","",INDEX(SourceSheet!$B$3:$F$100,MATCH($A10,SourceSheet!$A$3:$A$100,0),MATCH(C$2,SourceSheet!$B$2:$F$2,0)))</f>
        <v>171</v>
      </c>
      <c r="D10" s="4">
        <f>IF($A10="","",INDEX(SourceSheet!$B$3:$F$100,MATCH($A10,SourceSheet!$A$3:$A$100,0),MATCH(D$2,SourceSheet!$B$2:$F$2,0)))</f>
        <v>17</v>
      </c>
      <c r="E10" s="4">
        <f>IF($A10="","",SUMIF(SourceSheet!$A$3:$A$100,$A10,SourceSheet!$E$3:$E$100))</f>
        <v>6</v>
      </c>
      <c r="F10" s="4">
        <f t="shared" si="0"/>
        <v>102</v>
      </c>
    </row>
    <row r="11" spans="1:6" x14ac:dyDescent="0.45">
      <c r="A11" s="4">
        <f t="array" ref="A11">IF(ROWS($A$3:A11)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11))-1))</f>
        <v>750</v>
      </c>
      <c r="B11" s="4" t="str">
        <f t="array" ref="B11">IF($A11="","",INDEX(SourceSheet!$B$3:$F$100,MATCH($A11,SourceSheet!$A$3:$A$100,0),MATCH(B$2,SourceSheet!$B$2:$F$2,0)))</f>
        <v>My_Self</v>
      </c>
      <c r="C11" s="4">
        <f>IF($A11="","",INDEX(SourceSheet!$B$3:$F$100,MATCH($A11,SourceSheet!$A$3:$A$100,0),MATCH(C$2,SourceSheet!$B$2:$F$2,0)))</f>
        <v>160</v>
      </c>
      <c r="D11" s="4">
        <f>IF($A11="","",INDEX(SourceSheet!$B$3:$F$100,MATCH($A11,SourceSheet!$A$3:$A$100,0),MATCH(D$2,SourceSheet!$B$2:$F$2,0)))</f>
        <v>141</v>
      </c>
      <c r="E11" s="4">
        <f>IF($A11="","",SUMIF(SourceSheet!$A$3:$A$100,$A11,SourceSheet!$E$3:$E$100))</f>
        <v>18</v>
      </c>
      <c r="F11" s="4">
        <f t="shared" si="0"/>
        <v>2538</v>
      </c>
    </row>
    <row r="12" spans="1:6" x14ac:dyDescent="0.45">
      <c r="A12" s="4" t="str">
        <f t="array" ref="A12">IF(ROWS($A$3:A12)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12))))</f>
        <v/>
      </c>
      <c r="B12" s="4" t="str">
        <f t="array" ref="B12">IF($A12="","",INDEX(SourceSheet!$B$3:$F$100,MATCH($A12,SourceSheet!$A$3:$A$100,0),MATCH(B$2,SourceSheet!$B$2:$F$2,0)))</f>
        <v/>
      </c>
      <c r="C12" s="4" t="str">
        <f>IF($A12="","",INDEX(SourceSheet!$B$3:$F$100,MATCH($A12,SourceSheet!$A$3:$A$100,0),MATCH(C$2,SourceSheet!$B$2:$F$2,0)))</f>
        <v/>
      </c>
      <c r="D12" s="4" t="str">
        <f>IF($A12="","",INDEX(SourceSheet!$B$3:$F$100,MATCH($A12,SourceSheet!$A$3:$A$100,0),MATCH(D$2,SourceSheet!$B$2:$F$2,0)))</f>
        <v/>
      </c>
      <c r="E12" s="4" t="str">
        <f>IF($A12="","",SUMIF(SourceSheet!$A$3:$A$100,$A12,SourceSheet!$E$3:$E$100))</f>
        <v/>
      </c>
      <c r="F12" s="4" t="str">
        <f t="shared" si="0"/>
        <v/>
      </c>
    </row>
    <row r="13" spans="1:6" x14ac:dyDescent="0.45">
      <c r="A13" s="4" t="str">
        <f t="array" ref="A13">IF(ROWS($A$3:A13)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13))))</f>
        <v/>
      </c>
      <c r="B13" s="4" t="str">
        <f t="array" ref="B13">IF($A13="","",INDEX(SourceSheet!$B$3:$F$100,MATCH($A13,SourceSheet!$A$3:$A$100,0),MATCH(B$2,SourceSheet!$B$2:$F$2,0)))</f>
        <v/>
      </c>
      <c r="C13" s="4" t="str">
        <f>IF($A13="","",INDEX(SourceSheet!$B$3:$F$100,MATCH($A13,SourceSheet!$A$3:$A$100,0),MATCH(C$2,SourceSheet!$B$2:$F$2,0)))</f>
        <v/>
      </c>
      <c r="D13" s="4" t="str">
        <f>IF($A13="","",INDEX(SourceSheet!$B$3:$F$100,MATCH($A13,SourceSheet!$A$3:$A$100,0),MATCH(D$2,SourceSheet!$B$2:$F$2,0)))</f>
        <v/>
      </c>
      <c r="E13" s="4" t="str">
        <f>IF($A13="","",SUMIF(SourceSheet!$A$3:$A$100,$A13,SourceSheet!$E$3:$E$100))</f>
        <v/>
      </c>
      <c r="F13" s="4" t="str">
        <f t="shared" si="0"/>
        <v/>
      </c>
    </row>
    <row r="14" spans="1:6" x14ac:dyDescent="0.45">
      <c r="A14" s="4" t="str">
        <f t="array" ref="A14">IF(ROWS($A$3:A14)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14))))</f>
        <v/>
      </c>
      <c r="B14" s="4" t="str">
        <f t="array" ref="B14">IF($A14="","",INDEX(SourceSheet!$B$3:$F$100,MATCH($A14,SourceSheet!$A$3:$A$100,0),MATCH(B$2,SourceSheet!$B$2:$F$2,0)))</f>
        <v/>
      </c>
      <c r="C14" s="4" t="str">
        <f>IF($A14="","",INDEX(SourceSheet!$B$3:$F$100,MATCH($A14,SourceSheet!$A$3:$A$100,0),MATCH(C$2,SourceSheet!$B$2:$F$2,0)))</f>
        <v/>
      </c>
      <c r="D14" s="4" t="str">
        <f>IF($A14="","",INDEX(SourceSheet!$B$3:$F$100,MATCH($A14,SourceSheet!$A$3:$A$100,0),MATCH(D$2,SourceSheet!$B$2:$F$2,0)))</f>
        <v/>
      </c>
      <c r="E14" s="4" t="str">
        <f>IF($A14="","",SUMIF(SourceSheet!$A$3:$A$100,$A14,SourceSheet!$E$3:$E$100))</f>
        <v/>
      </c>
      <c r="F14" s="4" t="str">
        <f t="shared" si="0"/>
        <v/>
      </c>
    </row>
    <row r="15" spans="1:6" x14ac:dyDescent="0.45">
      <c r="A15" s="4" t="str">
        <f t="array" ref="A15">IF(ROWS($A$3:A15)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15))))</f>
        <v/>
      </c>
      <c r="B15" s="4" t="str">
        <f t="array" ref="B15">IF($A15="","",INDEX(SourceSheet!$B$3:$F$100,MATCH($A15,SourceSheet!$A$3:$A$100,0),MATCH(B$2,SourceSheet!$B$2:$F$2,0)))</f>
        <v/>
      </c>
      <c r="C15" s="4" t="str">
        <f>IF($A15="","",INDEX(SourceSheet!$B$3:$F$100,MATCH($A15,SourceSheet!$A$3:$A$100,0),MATCH(C$2,SourceSheet!$B$2:$F$2,0)))</f>
        <v/>
      </c>
      <c r="D15" s="4" t="str">
        <f>IF($A15="","",INDEX(SourceSheet!$B$3:$F$100,MATCH($A15,SourceSheet!$A$3:$A$100,0),MATCH(D$2,SourceSheet!$B$2:$F$2,0)))</f>
        <v/>
      </c>
      <c r="E15" s="4" t="str">
        <f>IF($A15="","",SUMIF(SourceSheet!$A$3:$A$100,$A15,SourceSheet!$E$3:$E$100))</f>
        <v/>
      </c>
      <c r="F15" s="4" t="str">
        <f t="shared" si="0"/>
        <v/>
      </c>
    </row>
    <row r="16" spans="1:6" x14ac:dyDescent="0.45">
      <c r="A16" s="4" t="str">
        <f t="array" ref="A16">IF(ROWS($A$3:A16)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16))))</f>
        <v/>
      </c>
      <c r="B16" s="4" t="str">
        <f t="array" ref="B16">IF($A16="","",INDEX(SourceSheet!$B$3:$F$100,MATCH($A16,SourceSheet!$A$3:$A$100,0),MATCH(B$2,SourceSheet!$B$2:$F$2,0)))</f>
        <v/>
      </c>
      <c r="C16" s="4" t="str">
        <f>IF($A16="","",INDEX(SourceSheet!$B$3:$F$100,MATCH($A16,SourceSheet!$A$3:$A$100,0),MATCH(C$2,SourceSheet!$B$2:$F$2,0)))</f>
        <v/>
      </c>
      <c r="D16" s="4" t="str">
        <f>IF($A16="","",INDEX(SourceSheet!$B$3:$F$100,MATCH($A16,SourceSheet!$A$3:$A$100,0),MATCH(D$2,SourceSheet!$B$2:$F$2,0)))</f>
        <v/>
      </c>
      <c r="E16" s="4" t="str">
        <f>IF($A16="","",SUMIF(SourceSheet!$A$3:$A$100,$A16,SourceSheet!$E$3:$E$100))</f>
        <v/>
      </c>
      <c r="F16" s="4" t="str">
        <f t="shared" si="0"/>
        <v/>
      </c>
    </row>
    <row r="17" spans="1:6" x14ac:dyDescent="0.45">
      <c r="A17" s="4" t="str">
        <f t="array" ref="A17">IF(ROWS($A$3:A17)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17))))</f>
        <v/>
      </c>
      <c r="B17" s="4" t="str">
        <f t="array" ref="B17">IF($A17="","",INDEX(SourceSheet!$B$3:$F$100,MATCH($A17,SourceSheet!$A$3:$A$100,0),MATCH(B$2,SourceSheet!$B$2:$F$2,0)))</f>
        <v/>
      </c>
      <c r="C17" s="4" t="str">
        <f>IF($A17="","",INDEX(SourceSheet!$B$3:$F$100,MATCH($A17,SourceSheet!$A$3:$A$100,0),MATCH(C$2,SourceSheet!$B$2:$F$2,0)))</f>
        <v/>
      </c>
      <c r="D17" s="4" t="str">
        <f>IF($A17="","",INDEX(SourceSheet!$B$3:$F$100,MATCH($A17,SourceSheet!$A$3:$A$100,0),MATCH(D$2,SourceSheet!$B$2:$F$2,0)))</f>
        <v/>
      </c>
      <c r="E17" s="4" t="str">
        <f>IF($A17="","",SUMIF(SourceSheet!$A$3:$A$100,$A17,SourceSheet!$E$3:$E$100))</f>
        <v/>
      </c>
      <c r="F17" s="4" t="str">
        <f t="shared" si="0"/>
        <v/>
      </c>
    </row>
    <row r="18" spans="1:6" x14ac:dyDescent="0.45">
      <c r="A18" s="4" t="str">
        <f t="array" ref="A18">IF(ROWS($A$3:A18)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18))))</f>
        <v/>
      </c>
      <c r="B18" s="4" t="str">
        <f t="array" ref="B18">IF($A18="","",INDEX(SourceSheet!$B$3:$F$100,MATCH($A18,SourceSheet!$A$3:$A$100,0),MATCH(B$2,SourceSheet!$B$2:$F$2,0)))</f>
        <v/>
      </c>
      <c r="C18" s="4" t="str">
        <f>IF($A18="","",INDEX(SourceSheet!$B$3:$F$100,MATCH($A18,SourceSheet!$A$3:$A$100,0),MATCH(C$2,SourceSheet!$B$2:$F$2,0)))</f>
        <v/>
      </c>
      <c r="D18" s="4" t="str">
        <f>IF($A18="","",INDEX(SourceSheet!$B$3:$F$100,MATCH($A18,SourceSheet!$A$3:$A$100,0),MATCH(D$2,SourceSheet!$B$2:$F$2,0)))</f>
        <v/>
      </c>
      <c r="E18" s="4" t="str">
        <f>IF($A18="","",SUMIF(SourceSheet!$A$3:$A$100,$A18,SourceSheet!$E$3:$E$100))</f>
        <v/>
      </c>
      <c r="F18" s="4" t="str">
        <f t="shared" si="0"/>
        <v/>
      </c>
    </row>
    <row r="19" spans="1:6" x14ac:dyDescent="0.45">
      <c r="A19" s="4" t="str">
        <f t="array" ref="A19">IF(ROWS($A$3:A19)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19))))</f>
        <v/>
      </c>
      <c r="B19" s="4" t="str">
        <f t="array" ref="B19">IF($A19="","",INDEX(SourceSheet!$B$3:$F$100,MATCH($A19,SourceSheet!$A$3:$A$100,0),MATCH(B$2,SourceSheet!$B$2:$F$2,0)))</f>
        <v/>
      </c>
      <c r="C19" s="4" t="str">
        <f>IF($A19="","",INDEX(SourceSheet!$B$3:$F$100,MATCH($A19,SourceSheet!$A$3:$A$100,0),MATCH(C$2,SourceSheet!$B$2:$F$2,0)))</f>
        <v/>
      </c>
      <c r="D19" s="4" t="str">
        <f>IF($A19="","",INDEX(SourceSheet!$B$3:$F$100,MATCH($A19,SourceSheet!$A$3:$A$100,0),MATCH(D$2,SourceSheet!$B$2:$F$2,0)))</f>
        <v/>
      </c>
      <c r="E19" s="4" t="str">
        <f>IF($A19="","",SUMIF(SourceSheet!$A$3:$A$100,$A19,SourceSheet!$E$3:$E$100))</f>
        <v/>
      </c>
      <c r="F19" s="4" t="str">
        <f t="shared" si="0"/>
        <v/>
      </c>
    </row>
    <row r="20" spans="1:6" x14ac:dyDescent="0.45">
      <c r="A20" s="4" t="str">
        <f t="array" ref="A20">IF(ROWS($A$3:A20)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20))))</f>
        <v/>
      </c>
      <c r="B20" s="4" t="str">
        <f t="array" ref="B20">IF($A20="","",INDEX(SourceSheet!$B$3:$F$100,MATCH($A20,SourceSheet!$A$3:$A$100,0),MATCH(B$2,SourceSheet!$B$2:$F$2,0)))</f>
        <v/>
      </c>
      <c r="C20" s="4" t="str">
        <f>IF($A20="","",INDEX(SourceSheet!$B$3:$F$100,MATCH($A20,SourceSheet!$A$3:$A$100,0),MATCH(C$2,SourceSheet!$B$2:$F$2,0)))</f>
        <v/>
      </c>
      <c r="D20" s="4" t="str">
        <f>IF($A20="","",INDEX(SourceSheet!$B$3:$F$100,MATCH($A20,SourceSheet!$A$3:$A$100,0),MATCH(D$2,SourceSheet!$B$2:$F$2,0)))</f>
        <v/>
      </c>
      <c r="E20" s="4" t="str">
        <f>IF($A20="","",SUMIF(SourceSheet!$A$3:$A$100,$A20,SourceSheet!$E$3:$E$100))</f>
        <v/>
      </c>
      <c r="F20" s="4" t="str">
        <f t="shared" si="0"/>
        <v/>
      </c>
    </row>
    <row r="21" spans="1:6" x14ac:dyDescent="0.45">
      <c r="A21" s="4" t="str">
        <f t="array" ref="A21">IF(ROWS($A$3:A21)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21))))</f>
        <v/>
      </c>
      <c r="B21" s="4" t="str">
        <f t="array" ref="B21">IF($A21="","",INDEX(SourceSheet!$B$3:$F$100,MATCH($A21,SourceSheet!$A$3:$A$100,0),MATCH(B$2,SourceSheet!$B$2:$F$2,0)))</f>
        <v/>
      </c>
      <c r="C21" s="4" t="str">
        <f>IF($A21="","",INDEX(SourceSheet!$B$3:$F$100,MATCH($A21,SourceSheet!$A$3:$A$100,0),MATCH(C$2,SourceSheet!$B$2:$F$2,0)))</f>
        <v/>
      </c>
      <c r="D21" s="4" t="str">
        <f>IF($A21="","",INDEX(SourceSheet!$B$3:$F$100,MATCH($A21,SourceSheet!$A$3:$A$100,0),MATCH(D$2,SourceSheet!$B$2:$F$2,0)))</f>
        <v/>
      </c>
      <c r="E21" s="4" t="str">
        <f>IF($A21="","",SUMIF(SourceSheet!$A$3:$A$100,$A21,SourceSheet!$E$3:$E$100))</f>
        <v/>
      </c>
      <c r="F21" s="4" t="str">
        <f t="shared" si="0"/>
        <v/>
      </c>
    </row>
    <row r="22" spans="1:6" x14ac:dyDescent="0.45">
      <c r="A22" s="4" t="str">
        <f t="array" ref="A22">IF(ROWS($A$3:A22)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22))))</f>
        <v/>
      </c>
      <c r="B22" s="4" t="str">
        <f t="array" ref="B22">IF($A22="","",INDEX(SourceSheet!$B$3:$F$100,MATCH($A22,SourceSheet!$A$3:$A$100,0),MATCH(B$2,SourceSheet!$B$2:$F$2,0)))</f>
        <v/>
      </c>
      <c r="C22" s="4" t="str">
        <f>IF($A22="","",INDEX(SourceSheet!$B$3:$F$100,MATCH($A22,SourceSheet!$A$3:$A$100,0),MATCH(C$2,SourceSheet!$B$2:$F$2,0)))</f>
        <v/>
      </c>
      <c r="D22" s="4" t="str">
        <f>IF($A22="","",INDEX(SourceSheet!$B$3:$F$100,MATCH($A22,SourceSheet!$A$3:$A$100,0),MATCH(D$2,SourceSheet!$B$2:$F$2,0)))</f>
        <v/>
      </c>
      <c r="E22" s="4" t="str">
        <f>IF($A22="","",SUMIF(SourceSheet!$A$3:$A$100,$A22,SourceSheet!$E$3:$E$100))</f>
        <v/>
      </c>
      <c r="F22" s="4" t="str">
        <f t="shared" si="0"/>
        <v/>
      </c>
    </row>
    <row r="23" spans="1:6" x14ac:dyDescent="0.45">
      <c r="A23" s="4" t="str">
        <f t="array" ref="A23">IF(ROWS($A$3:A23)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23))))</f>
        <v/>
      </c>
      <c r="B23" s="4" t="str">
        <f t="array" ref="B23">IF($A23="","",INDEX(SourceSheet!$B$3:$F$100,MATCH($A23,SourceSheet!$A$3:$A$100,0),MATCH(B$2,SourceSheet!$B$2:$F$2,0)))</f>
        <v/>
      </c>
      <c r="C23" s="4" t="str">
        <f>IF($A23="","",INDEX(SourceSheet!$B$3:$F$100,MATCH($A23,SourceSheet!$A$3:$A$100,0),MATCH(C$2,SourceSheet!$B$2:$F$2,0)))</f>
        <v/>
      </c>
      <c r="D23" s="4" t="str">
        <f>IF($A23="","",INDEX(SourceSheet!$B$3:$F$100,MATCH($A23,SourceSheet!$A$3:$A$100,0),MATCH(D$2,SourceSheet!$B$2:$F$2,0)))</f>
        <v/>
      </c>
      <c r="E23" s="4" t="str">
        <f>IF($A23="","",SUMIF(SourceSheet!$A$3:$A$100,$A23,SourceSheet!$E$3:$E$100))</f>
        <v/>
      </c>
      <c r="F23" s="4" t="str">
        <f t="shared" si="0"/>
        <v/>
      </c>
    </row>
    <row r="24" spans="1:6" x14ac:dyDescent="0.45">
      <c r="A24" s="4" t="str">
        <f t="array" ref="A24">IF(ROWS($A$3:A24)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24))))</f>
        <v/>
      </c>
      <c r="B24" s="4" t="str">
        <f t="array" ref="B24">IF($A24="","",INDEX(SourceSheet!$B$3:$F$100,MATCH($A24,SourceSheet!$A$3:$A$100,0),MATCH(B$2,SourceSheet!$B$2:$F$2,0)))</f>
        <v/>
      </c>
      <c r="C24" s="4" t="str">
        <f>IF($A24="","",INDEX(SourceSheet!$B$3:$F$100,MATCH($A24,SourceSheet!$A$3:$A$100,0),MATCH(C$2,SourceSheet!$B$2:$F$2,0)))</f>
        <v/>
      </c>
      <c r="D24" s="4" t="str">
        <f>IF($A24="","",INDEX(SourceSheet!$B$3:$F$100,MATCH($A24,SourceSheet!$A$3:$A$100,0),MATCH(D$2,SourceSheet!$B$2:$F$2,0)))</f>
        <v/>
      </c>
      <c r="E24" s="4" t="str">
        <f>IF($A24="","",SUMIF(SourceSheet!$A$3:$A$100,$A24,SourceSheet!$E$3:$E$100))</f>
        <v/>
      </c>
      <c r="F24" s="4" t="str">
        <f t="shared" si="0"/>
        <v/>
      </c>
    </row>
    <row r="25" spans="1:6" x14ac:dyDescent="0.45">
      <c r="A25" s="4" t="str">
        <f t="array" ref="A25">IF(ROWS($A$3:A25)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25))))</f>
        <v/>
      </c>
      <c r="B25" s="4" t="str">
        <f t="array" ref="B25">IF($A25="","",INDEX(SourceSheet!$B$3:$F$100,MATCH($A25,SourceSheet!$A$3:$A$100,0),MATCH(B$2,SourceSheet!$B$2:$F$2,0)))</f>
        <v/>
      </c>
      <c r="C25" s="4" t="str">
        <f>IF($A25="","",INDEX(SourceSheet!$B$3:$F$100,MATCH($A25,SourceSheet!$A$3:$A$100,0),MATCH(C$2,SourceSheet!$B$2:$F$2,0)))</f>
        <v/>
      </c>
      <c r="D25" s="4" t="str">
        <f>IF($A25="","",INDEX(SourceSheet!$B$3:$F$100,MATCH($A25,SourceSheet!$A$3:$A$100,0),MATCH(D$2,SourceSheet!$B$2:$F$2,0)))</f>
        <v/>
      </c>
      <c r="E25" s="4" t="str">
        <f>IF($A25="","",SUMIF(SourceSheet!$A$3:$A$100,$A25,SourceSheet!$E$3:$E$100))</f>
        <v/>
      </c>
      <c r="F25" s="4" t="str">
        <f t="shared" si="0"/>
        <v/>
      </c>
    </row>
    <row r="26" spans="1:6" x14ac:dyDescent="0.45">
      <c r="A26" s="4" t="str">
        <f t="array" ref="A26">IF(ROWS($A$3:A26)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26))))</f>
        <v/>
      </c>
      <c r="B26" s="4" t="str">
        <f t="array" ref="B26">IF($A26="","",INDEX(SourceSheet!$B$3:$F$100,MATCH($A26,SourceSheet!$A$3:$A$100,0),MATCH(B$2,SourceSheet!$B$2:$F$2,0)))</f>
        <v/>
      </c>
      <c r="C26" s="4" t="str">
        <f>IF($A26="","",INDEX(SourceSheet!$B$3:$F$100,MATCH($A26,SourceSheet!$A$3:$A$100,0),MATCH(C$2,SourceSheet!$B$2:$F$2,0)))</f>
        <v/>
      </c>
      <c r="D26" s="4" t="str">
        <f>IF($A26="","",INDEX(SourceSheet!$B$3:$F$100,MATCH($A26,SourceSheet!$A$3:$A$100,0),MATCH(D$2,SourceSheet!$B$2:$F$2,0)))</f>
        <v/>
      </c>
      <c r="E26" s="4" t="str">
        <f>IF($A26="","",SUMIF(SourceSheet!$A$3:$A$100,$A26,SourceSheet!$E$3:$E$100))</f>
        <v/>
      </c>
      <c r="F26" s="4" t="str">
        <f t="shared" si="0"/>
        <v/>
      </c>
    </row>
    <row r="27" spans="1:6" x14ac:dyDescent="0.45">
      <c r="A27" s="4" t="str">
        <f t="array" ref="A27">IF(ROWS($A$3:A27)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27))))</f>
        <v/>
      </c>
      <c r="B27" s="4" t="str">
        <f t="array" ref="B27">IF($A27="","",INDEX(SourceSheet!$B$3:$F$100,MATCH($A27,SourceSheet!$A$3:$A$100,0),MATCH(B$2,SourceSheet!$B$2:$F$2,0)))</f>
        <v/>
      </c>
      <c r="C27" s="4" t="str">
        <f>IF($A27="","",INDEX(SourceSheet!$B$3:$F$100,MATCH($A27,SourceSheet!$A$3:$A$100,0),MATCH(C$2,SourceSheet!$B$2:$F$2,0)))</f>
        <v/>
      </c>
      <c r="D27" s="4" t="str">
        <f>IF($A27="","",INDEX(SourceSheet!$B$3:$F$100,MATCH($A27,SourceSheet!$A$3:$A$100,0),MATCH(D$2,SourceSheet!$B$2:$F$2,0)))</f>
        <v/>
      </c>
      <c r="E27" s="4" t="str">
        <f>IF($A27="","",SUMIF(SourceSheet!$A$3:$A$100,$A27,SourceSheet!$E$3:$E$100))</f>
        <v/>
      </c>
      <c r="F27" s="4" t="str">
        <f t="shared" si="0"/>
        <v/>
      </c>
    </row>
    <row r="28" spans="1:6" x14ac:dyDescent="0.45">
      <c r="A28" s="4" t="str">
        <f t="array" ref="A28">IF(ROWS($A$3:A28)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28))))</f>
        <v/>
      </c>
      <c r="B28" s="4" t="str">
        <f t="array" ref="B28">IF($A28="","",INDEX(SourceSheet!$B$3:$F$100,MATCH($A28,SourceSheet!$A$3:$A$100,0),MATCH(B$2,SourceSheet!$B$2:$F$2,0)))</f>
        <v/>
      </c>
      <c r="C28" s="4" t="str">
        <f>IF($A28="","",INDEX(SourceSheet!$B$3:$F$100,MATCH($A28,SourceSheet!$A$3:$A$100,0),MATCH(C$2,SourceSheet!$B$2:$F$2,0)))</f>
        <v/>
      </c>
      <c r="D28" s="4" t="str">
        <f>IF($A28="","",INDEX(SourceSheet!$B$3:$F$100,MATCH($A28,SourceSheet!$A$3:$A$100,0),MATCH(D$2,SourceSheet!$B$2:$F$2,0)))</f>
        <v/>
      </c>
      <c r="E28" s="4" t="str">
        <f>IF($A28="","",SUMIF(SourceSheet!$A$3:$A$100,$A28,SourceSheet!$E$3:$E$100))</f>
        <v/>
      </c>
      <c r="F28" s="4" t="str">
        <f t="shared" si="0"/>
        <v/>
      </c>
    </row>
    <row r="29" spans="1:6" x14ac:dyDescent="0.45">
      <c r="A29" s="4" t="str">
        <f t="array" ref="A29">IF(ROWS($A$3:A29)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29))))</f>
        <v/>
      </c>
      <c r="B29" s="4" t="str">
        <f t="array" ref="B29">IF($A29="","",INDEX(SourceSheet!$B$3:$F$100,MATCH($A29,SourceSheet!$A$3:$A$100,0),MATCH(B$2,SourceSheet!$B$2:$F$2,0)))</f>
        <v/>
      </c>
      <c r="C29" s="4" t="str">
        <f>IF($A29="","",INDEX(SourceSheet!$B$3:$F$100,MATCH($A29,SourceSheet!$A$3:$A$100,0),MATCH(C$2,SourceSheet!$B$2:$F$2,0)))</f>
        <v/>
      </c>
      <c r="D29" s="4" t="str">
        <f>IF($A29="","",INDEX(SourceSheet!$B$3:$F$100,MATCH($A29,SourceSheet!$A$3:$A$100,0),MATCH(D$2,SourceSheet!$B$2:$F$2,0)))</f>
        <v/>
      </c>
      <c r="E29" s="4" t="str">
        <f>IF($A29="","",SUMIF(SourceSheet!$A$3:$A$100,$A29,SourceSheet!$E$3:$E$100))</f>
        <v/>
      </c>
      <c r="F29" s="4" t="str">
        <f t="shared" si="0"/>
        <v/>
      </c>
    </row>
    <row r="30" spans="1:6" x14ac:dyDescent="0.45">
      <c r="A30" s="4" t="str">
        <f t="array" ref="A30">IF(ROWS($A$3:A30)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30))))</f>
        <v/>
      </c>
      <c r="B30" s="4" t="str">
        <f t="array" ref="B30">IF($A30="","",INDEX(SourceSheet!$B$3:$F$100,MATCH($A30,SourceSheet!$A$3:$A$100,0),MATCH(B$2,SourceSheet!$B$2:$F$2,0)))</f>
        <v/>
      </c>
      <c r="C30" s="4" t="str">
        <f>IF($A30="","",INDEX(SourceSheet!$B$3:$F$100,MATCH($A30,SourceSheet!$A$3:$A$100,0),MATCH(C$2,SourceSheet!$B$2:$F$2,0)))</f>
        <v/>
      </c>
      <c r="D30" s="4" t="str">
        <f>IF($A30="","",INDEX(SourceSheet!$B$3:$F$100,MATCH($A30,SourceSheet!$A$3:$A$100,0),MATCH(D$2,SourceSheet!$B$2:$F$2,0)))</f>
        <v/>
      </c>
      <c r="E30" s="4" t="str">
        <f>IF($A30="","",SUMIF(SourceSheet!$A$3:$A$100,$A30,SourceSheet!$E$3:$E$100))</f>
        <v/>
      </c>
      <c r="F30" s="4" t="str">
        <f t="shared" si="0"/>
        <v/>
      </c>
    </row>
    <row r="31" spans="1:6" x14ac:dyDescent="0.45">
      <c r="A31" s="4" t="str">
        <f t="array" ref="A31">IF(ROWS($A$3:A31)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31))))</f>
        <v/>
      </c>
      <c r="B31" s="4" t="str">
        <f t="array" ref="B31">IF($A31="","",INDEX(SourceSheet!$B$3:$F$100,MATCH($A31,SourceSheet!$A$3:$A$100,0),MATCH(B$2,SourceSheet!$B$2:$F$2,0)))</f>
        <v/>
      </c>
      <c r="C31" s="4" t="str">
        <f>IF($A31="","",INDEX(SourceSheet!$B$3:$F$100,MATCH($A31,SourceSheet!$A$3:$A$100,0),MATCH(C$2,SourceSheet!$B$2:$F$2,0)))</f>
        <v/>
      </c>
      <c r="D31" s="4" t="str">
        <f>IF($A31="","",INDEX(SourceSheet!$B$3:$F$100,MATCH($A31,SourceSheet!$A$3:$A$100,0),MATCH(D$2,SourceSheet!$B$2:$F$2,0)))</f>
        <v/>
      </c>
      <c r="E31" s="4" t="str">
        <f>IF($A31="","",SUMIF(SourceSheet!$A$3:$A$100,$A31,SourceSheet!$E$3:$E$100))</f>
        <v/>
      </c>
      <c r="F31" s="4" t="str">
        <f t="shared" si="0"/>
        <v/>
      </c>
    </row>
    <row r="32" spans="1:6" x14ac:dyDescent="0.45">
      <c r="A32" s="4" t="str">
        <f t="array" ref="A32">IF(ROWS($A$3:A32)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32))))</f>
        <v/>
      </c>
      <c r="B32" s="4" t="str">
        <f t="array" ref="B32">IF($A32="","",INDEX(SourceSheet!$B$3:$F$100,MATCH($A32,SourceSheet!$A$3:$A$100,0),MATCH(B$2,SourceSheet!$B$2:$F$2,0)))</f>
        <v/>
      </c>
      <c r="C32" s="4" t="str">
        <f>IF($A32="","",INDEX(SourceSheet!$B$3:$F$100,MATCH($A32,SourceSheet!$A$3:$A$100,0),MATCH(C$2,SourceSheet!$B$2:$F$2,0)))</f>
        <v/>
      </c>
      <c r="D32" s="4" t="str">
        <f>IF($A32="","",INDEX(SourceSheet!$B$3:$F$100,MATCH($A32,SourceSheet!$A$3:$A$100,0),MATCH(D$2,SourceSheet!$B$2:$F$2,0)))</f>
        <v/>
      </c>
      <c r="E32" s="4" t="str">
        <f>IF($A32="","",SUMIF(SourceSheet!$A$3:$A$100,$A32,SourceSheet!$E$3:$E$100))</f>
        <v/>
      </c>
      <c r="F32" s="4" t="str">
        <f t="shared" si="0"/>
        <v/>
      </c>
    </row>
    <row r="33" spans="1:6" x14ac:dyDescent="0.45">
      <c r="A33" s="4" t="str">
        <f t="array" ref="A33">IF(ROWS($A$3:A33)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33))))</f>
        <v/>
      </c>
      <c r="B33" s="4" t="str">
        <f t="array" ref="B33">IF($A33="","",INDEX(SourceSheet!$B$3:$F$100,MATCH($A33,SourceSheet!$A$3:$A$100,0),MATCH(B$2,SourceSheet!$B$2:$F$2,0)))</f>
        <v/>
      </c>
      <c r="C33" s="4" t="str">
        <f>IF($A33="","",INDEX(SourceSheet!$B$3:$F$100,MATCH($A33,SourceSheet!$A$3:$A$100,0),MATCH(C$2,SourceSheet!$B$2:$F$2,0)))</f>
        <v/>
      </c>
      <c r="D33" s="4" t="str">
        <f>IF($A33="","",INDEX(SourceSheet!$B$3:$F$100,MATCH($A33,SourceSheet!$A$3:$A$100,0),MATCH(D$2,SourceSheet!$B$2:$F$2,0)))</f>
        <v/>
      </c>
      <c r="E33" s="4" t="str">
        <f>IF($A33="","",SUMIF(SourceSheet!$A$3:$A$100,$A33,SourceSheet!$E$3:$E$100))</f>
        <v/>
      </c>
      <c r="F33" s="4" t="str">
        <f t="shared" si="0"/>
        <v/>
      </c>
    </row>
    <row r="34" spans="1:6" x14ac:dyDescent="0.45">
      <c r="A34" s="4" t="str">
        <f t="array" ref="A34">IF(ROWS($A$3:A34)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34))))</f>
        <v/>
      </c>
      <c r="B34" s="4" t="str">
        <f t="array" ref="B34">IF($A34="","",INDEX(SourceSheet!$B$3:$F$100,MATCH($A34,SourceSheet!$A$3:$A$100,0),MATCH(B$2,SourceSheet!$B$2:$F$2,0)))</f>
        <v/>
      </c>
      <c r="C34" s="4" t="str">
        <f>IF($A34="","",INDEX(SourceSheet!$B$3:$F$100,MATCH($A34,SourceSheet!$A$3:$A$100,0),MATCH(C$2,SourceSheet!$B$2:$F$2,0)))</f>
        <v/>
      </c>
      <c r="D34" s="4" t="str">
        <f>IF($A34="","",INDEX(SourceSheet!$B$3:$F$100,MATCH($A34,SourceSheet!$A$3:$A$100,0),MATCH(D$2,SourceSheet!$B$2:$F$2,0)))</f>
        <v/>
      </c>
      <c r="E34" s="4" t="str">
        <f>IF($A34="","",SUMIF(SourceSheet!$A$3:$A$100,$A34,SourceSheet!$E$3:$E$100))</f>
        <v/>
      </c>
      <c r="F34" s="4" t="str">
        <f t="shared" si="0"/>
        <v/>
      </c>
    </row>
    <row r="35" spans="1:6" x14ac:dyDescent="0.45">
      <c r="A35" s="4" t="str">
        <f t="array" ref="A35">IF(ROWS($A$3:A35)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35))))</f>
        <v/>
      </c>
      <c r="B35" s="4" t="str">
        <f t="array" ref="B35">IF($A35="","",INDEX(SourceSheet!$B$3:$F$100,MATCH($A35,SourceSheet!$A$3:$A$100,0),MATCH(B$2,SourceSheet!$B$2:$F$2,0)))</f>
        <v/>
      </c>
      <c r="C35" s="4" t="str">
        <f>IF($A35="","",INDEX(SourceSheet!$B$3:$F$100,MATCH($A35,SourceSheet!$A$3:$A$100,0),MATCH(C$2,SourceSheet!$B$2:$F$2,0)))</f>
        <v/>
      </c>
      <c r="D35" s="4" t="str">
        <f>IF($A35="","",INDEX(SourceSheet!$B$3:$F$100,MATCH($A35,SourceSheet!$A$3:$A$100,0),MATCH(D$2,SourceSheet!$B$2:$F$2,0)))</f>
        <v/>
      </c>
      <c r="E35" s="4" t="str">
        <f>IF($A35="","",SUMIF(SourceSheet!$A$3:$A$100,$A35,SourceSheet!$E$3:$E$100))</f>
        <v/>
      </c>
      <c r="F35" s="4" t="str">
        <f t="shared" si="0"/>
        <v/>
      </c>
    </row>
    <row r="36" spans="1:6" x14ac:dyDescent="0.45">
      <c r="A36" s="4" t="str">
        <f t="array" ref="A36">IF(ROWS($A$3:A36)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36))))</f>
        <v/>
      </c>
      <c r="B36" s="4" t="str">
        <f t="array" ref="B36">IF($A36="","",INDEX(SourceSheet!$B$3:$F$100,MATCH($A36,SourceSheet!$A$3:$A$100,0),MATCH(B$2,SourceSheet!$B$2:$F$2,0)))</f>
        <v/>
      </c>
      <c r="C36" s="4" t="str">
        <f>IF($A36="","",INDEX(SourceSheet!$B$3:$F$100,MATCH($A36,SourceSheet!$A$3:$A$100,0),MATCH(C$2,SourceSheet!$B$2:$F$2,0)))</f>
        <v/>
      </c>
      <c r="D36" s="4" t="str">
        <f>IF($A36="","",INDEX(SourceSheet!$B$3:$F$100,MATCH($A36,SourceSheet!$A$3:$A$100,0),MATCH(D$2,SourceSheet!$B$2:$F$2,0)))</f>
        <v/>
      </c>
      <c r="E36" s="4" t="str">
        <f>IF($A36="","",SUMIF(SourceSheet!$A$3:$A$100,$A36,SourceSheet!$E$3:$E$100))</f>
        <v/>
      </c>
      <c r="F36" s="4" t="str">
        <f t="shared" si="0"/>
        <v/>
      </c>
    </row>
    <row r="37" spans="1:6" x14ac:dyDescent="0.45">
      <c r="A37" s="4" t="str">
        <f t="array" ref="A37">IF(ROWS($A$3:A37)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37))))</f>
        <v/>
      </c>
      <c r="B37" s="4" t="str">
        <f t="array" ref="B37">IF($A37="","",INDEX(SourceSheet!$B$3:$F$100,MATCH($A37,SourceSheet!$A$3:$A$100,0),MATCH(B$2,SourceSheet!$B$2:$F$2,0)))</f>
        <v/>
      </c>
      <c r="C37" s="4" t="str">
        <f>IF($A37="","",INDEX(SourceSheet!$B$3:$F$100,MATCH($A37,SourceSheet!$A$3:$A$100,0),MATCH(C$2,SourceSheet!$B$2:$F$2,0)))</f>
        <v/>
      </c>
      <c r="D37" s="4" t="str">
        <f>IF($A37="","",INDEX(SourceSheet!$B$3:$F$100,MATCH($A37,SourceSheet!$A$3:$A$100,0),MATCH(D$2,SourceSheet!$B$2:$F$2,0)))</f>
        <v/>
      </c>
      <c r="E37" s="4" t="str">
        <f>IF($A37="","",SUMIF(SourceSheet!$A$3:$A$100,$A37,SourceSheet!$E$3:$E$100))</f>
        <v/>
      </c>
      <c r="F37" s="4" t="str">
        <f t="shared" si="0"/>
        <v/>
      </c>
    </row>
    <row r="38" spans="1:6" x14ac:dyDescent="0.45">
      <c r="A38" s="4" t="str">
        <f t="array" ref="A38">IF(ROWS($A$3:A38)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38))))</f>
        <v/>
      </c>
      <c r="B38" s="4" t="str">
        <f t="array" ref="B38">IF($A38="","",INDEX(SourceSheet!$B$3:$F$100,MATCH($A38,SourceSheet!$A$3:$A$100,0),MATCH(B$2,SourceSheet!$B$2:$F$2,0)))</f>
        <v/>
      </c>
      <c r="C38" s="4" t="str">
        <f>IF($A38="","",INDEX(SourceSheet!$B$3:$F$100,MATCH($A38,SourceSheet!$A$3:$A$100,0),MATCH(C$2,SourceSheet!$B$2:$F$2,0)))</f>
        <v/>
      </c>
      <c r="D38" s="4" t="str">
        <f>IF($A38="","",INDEX(SourceSheet!$B$3:$F$100,MATCH($A38,SourceSheet!$A$3:$A$100,0),MATCH(D$2,SourceSheet!$B$2:$F$2,0)))</f>
        <v/>
      </c>
      <c r="E38" s="4" t="str">
        <f>IF($A38="","",SUMIF(SourceSheet!$A$3:$A$100,$A38,SourceSheet!$E$3:$E$100))</f>
        <v/>
      </c>
      <c r="F38" s="4" t="str">
        <f t="shared" si="0"/>
        <v/>
      </c>
    </row>
    <row r="39" spans="1:6" x14ac:dyDescent="0.45">
      <c r="A39" s="4" t="str">
        <f t="array" ref="A39">IF(ROWS($A$3:A39)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39))))</f>
        <v/>
      </c>
      <c r="B39" s="4" t="str">
        <f t="array" ref="B39">IF($A39="","",INDEX(SourceSheet!$B$3:$F$100,MATCH($A39,SourceSheet!$A$3:$A$100,0),MATCH(B$2,SourceSheet!$B$2:$F$2,0)))</f>
        <v/>
      </c>
      <c r="C39" s="4" t="str">
        <f>IF($A39="","",INDEX(SourceSheet!$B$3:$F$100,MATCH($A39,SourceSheet!$A$3:$A$100,0),MATCH(C$2,SourceSheet!$B$2:$F$2,0)))</f>
        <v/>
      </c>
      <c r="D39" s="4" t="str">
        <f>IF($A39="","",INDEX(SourceSheet!$B$3:$F$100,MATCH($A39,SourceSheet!$A$3:$A$100,0),MATCH(D$2,SourceSheet!$B$2:$F$2,0)))</f>
        <v/>
      </c>
      <c r="E39" s="4" t="str">
        <f>IF($A39="","",SUMIF(SourceSheet!$A$3:$A$100,$A39,SourceSheet!$E$3:$E$100))</f>
        <v/>
      </c>
      <c r="F39" s="4" t="str">
        <f t="shared" si="0"/>
        <v/>
      </c>
    </row>
    <row r="40" spans="1:6" x14ac:dyDescent="0.45">
      <c r="A40" s="4" t="str">
        <f t="array" ref="A40">IF(ROWS($A$3:A40)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40))))</f>
        <v/>
      </c>
      <c r="B40" s="4" t="str">
        <f t="array" ref="B40">IF($A40="","",INDEX(SourceSheet!$B$3:$F$100,MATCH($A40,SourceSheet!$A$3:$A$100,0),MATCH(B$2,SourceSheet!$B$2:$F$2,0)))</f>
        <v/>
      </c>
      <c r="C40" s="4" t="str">
        <f>IF($A40="","",INDEX(SourceSheet!$B$3:$F$100,MATCH($A40,SourceSheet!$A$3:$A$100,0),MATCH(C$2,SourceSheet!$B$2:$F$2,0)))</f>
        <v/>
      </c>
      <c r="D40" s="4" t="str">
        <f>IF($A40="","",INDEX(SourceSheet!$B$3:$F$100,MATCH($A40,SourceSheet!$A$3:$A$100,0),MATCH(D$2,SourceSheet!$B$2:$F$2,0)))</f>
        <v/>
      </c>
      <c r="E40" s="4" t="str">
        <f>IF($A40="","",SUMIF(SourceSheet!$A$3:$A$100,$A40,SourceSheet!$E$3:$E$100))</f>
        <v/>
      </c>
      <c r="F40" s="4" t="str">
        <f t="shared" si="0"/>
        <v/>
      </c>
    </row>
    <row r="41" spans="1:6" x14ac:dyDescent="0.45">
      <c r="A41" s="4" t="str">
        <f t="array" ref="A41">IF(ROWS($A$3:A41)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41))))</f>
        <v/>
      </c>
      <c r="B41" s="4" t="str">
        <f t="array" ref="B41">IF($A41="","",INDEX(SourceSheet!$B$3:$F$100,MATCH($A41,SourceSheet!$A$3:$A$100,0),MATCH(B$2,SourceSheet!$B$2:$F$2,0)))</f>
        <v/>
      </c>
      <c r="C41" s="4" t="str">
        <f>IF($A41="","",INDEX(SourceSheet!$B$3:$F$100,MATCH($A41,SourceSheet!$A$3:$A$100,0),MATCH(C$2,SourceSheet!$B$2:$F$2,0)))</f>
        <v/>
      </c>
      <c r="D41" s="4" t="str">
        <f>IF($A41="","",INDEX(SourceSheet!$B$3:$F$100,MATCH($A41,SourceSheet!$A$3:$A$100,0),MATCH(D$2,SourceSheet!$B$2:$F$2,0)))</f>
        <v/>
      </c>
      <c r="E41" s="4" t="str">
        <f>IF($A41="","",SUMIF(SourceSheet!$A$3:$A$100,$A41,SourceSheet!$E$3:$E$100))</f>
        <v/>
      </c>
      <c r="F41" s="4" t="str">
        <f t="shared" si="0"/>
        <v/>
      </c>
    </row>
    <row r="42" spans="1:6" x14ac:dyDescent="0.45">
      <c r="A42" s="4" t="str">
        <f t="array" ref="A42">IF(ROWS($A$3:A42)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42))))</f>
        <v/>
      </c>
      <c r="B42" s="4" t="str">
        <f t="array" ref="B42">IF($A42="","",INDEX(SourceSheet!$B$3:$F$100,MATCH($A42,SourceSheet!$A$3:$A$100,0),MATCH(B$2,SourceSheet!$B$2:$F$2,0)))</f>
        <v/>
      </c>
      <c r="C42" s="4" t="str">
        <f>IF($A42="","",INDEX(SourceSheet!$B$3:$F$100,MATCH($A42,SourceSheet!$A$3:$A$100,0),MATCH(C$2,SourceSheet!$B$2:$F$2,0)))</f>
        <v/>
      </c>
      <c r="D42" s="4" t="str">
        <f>IF($A42="","",INDEX(SourceSheet!$B$3:$F$100,MATCH($A42,SourceSheet!$A$3:$A$100,0),MATCH(D$2,SourceSheet!$B$2:$F$2,0)))</f>
        <v/>
      </c>
      <c r="E42" s="4" t="str">
        <f>IF($A42="","",SUMIF(SourceSheet!$A$3:$A$100,$A42,SourceSheet!$E$3:$E$100))</f>
        <v/>
      </c>
      <c r="F42" s="4" t="str">
        <f t="shared" si="0"/>
        <v/>
      </c>
    </row>
    <row r="43" spans="1:6" x14ac:dyDescent="0.45">
      <c r="A43" s="4" t="str">
        <f t="array" ref="A43">IF(ROWS($A$3:A43)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43))))</f>
        <v/>
      </c>
      <c r="B43" s="4" t="str">
        <f t="array" ref="B43">IF($A43="","",INDEX(SourceSheet!$B$3:$F$100,MATCH($A43,SourceSheet!$A$3:$A$100,0),MATCH(B$2,SourceSheet!$B$2:$F$2,0)))</f>
        <v/>
      </c>
      <c r="C43" s="4" t="str">
        <f>IF($A43="","",INDEX(SourceSheet!$B$3:$F$100,MATCH($A43,SourceSheet!$A$3:$A$100,0),MATCH(C$2,SourceSheet!$B$2:$F$2,0)))</f>
        <v/>
      </c>
      <c r="D43" s="4" t="str">
        <f>IF($A43="","",INDEX(SourceSheet!$B$3:$F$100,MATCH($A43,SourceSheet!$A$3:$A$100,0),MATCH(D$2,SourceSheet!$B$2:$F$2,0)))</f>
        <v/>
      </c>
      <c r="E43" s="4" t="str">
        <f>IF($A43="","",SUMIF(SourceSheet!$A$3:$A$100,$A43,SourceSheet!$E$3:$E$100))</f>
        <v/>
      </c>
      <c r="F43" s="4" t="str">
        <f t="shared" si="0"/>
        <v/>
      </c>
    </row>
    <row r="44" spans="1:6" x14ac:dyDescent="0.45">
      <c r="A44" s="4" t="str">
        <f t="array" ref="A44">IF(ROWS($A$3:A44)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44))))</f>
        <v/>
      </c>
      <c r="B44" s="4" t="str">
        <f t="array" ref="B44">IF($A44="","",INDEX(SourceSheet!$B$3:$F$100,MATCH($A44,SourceSheet!$A$3:$A$100,0),MATCH(B$2,SourceSheet!$B$2:$F$2,0)))</f>
        <v/>
      </c>
      <c r="C44" s="4" t="str">
        <f>IF($A44="","",INDEX(SourceSheet!$B$3:$F$100,MATCH($A44,SourceSheet!$A$3:$A$100,0),MATCH(C$2,SourceSheet!$B$2:$F$2,0)))</f>
        <v/>
      </c>
      <c r="D44" s="4" t="str">
        <f>IF($A44="","",INDEX(SourceSheet!$B$3:$F$100,MATCH($A44,SourceSheet!$A$3:$A$100,0),MATCH(D$2,SourceSheet!$B$2:$F$2,0)))</f>
        <v/>
      </c>
      <c r="E44" s="4" t="str">
        <f>IF($A44="","",SUMIF(SourceSheet!$A$3:$A$100,$A44,SourceSheet!$E$3:$E$100))</f>
        <v/>
      </c>
      <c r="F44" s="4" t="str">
        <f t="shared" si="0"/>
        <v/>
      </c>
    </row>
    <row r="45" spans="1:6" x14ac:dyDescent="0.45">
      <c r="A45" s="4" t="str">
        <f t="array" ref="A45">IF(ROWS($A$3:A45)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45))))</f>
        <v/>
      </c>
      <c r="B45" s="4" t="str">
        <f t="array" ref="B45">IF($A45="","",INDEX(SourceSheet!$B$3:$F$100,MATCH($A45,SourceSheet!$A$3:$A$100,0),MATCH(B$2,SourceSheet!$B$2:$F$2,0)))</f>
        <v/>
      </c>
      <c r="C45" s="4" t="str">
        <f>IF($A45="","",INDEX(SourceSheet!$B$3:$F$100,MATCH($A45,SourceSheet!$A$3:$A$100,0),MATCH(C$2,SourceSheet!$B$2:$F$2,0)))</f>
        <v/>
      </c>
      <c r="D45" s="4" t="str">
        <f>IF($A45="","",INDEX(SourceSheet!$B$3:$F$100,MATCH($A45,SourceSheet!$A$3:$A$100,0),MATCH(D$2,SourceSheet!$B$2:$F$2,0)))</f>
        <v/>
      </c>
      <c r="E45" s="4" t="str">
        <f>IF($A45="","",SUMIF(SourceSheet!$A$3:$A$100,$A45,SourceSheet!$E$3:$E$100))</f>
        <v/>
      </c>
      <c r="F45" s="4" t="str">
        <f t="shared" si="0"/>
        <v/>
      </c>
    </row>
    <row r="46" spans="1:6" x14ac:dyDescent="0.45">
      <c r="A46" s="4" t="str">
        <f t="array" ref="A46">IF(ROWS($A$3:A46)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46))))</f>
        <v/>
      </c>
      <c r="B46" s="4" t="str">
        <f t="array" ref="B46">IF($A46="","",INDEX(SourceSheet!$B$3:$F$100,MATCH($A46,SourceSheet!$A$3:$A$100,0),MATCH(B$2,SourceSheet!$B$2:$F$2,0)))</f>
        <v/>
      </c>
      <c r="C46" s="4" t="str">
        <f>IF($A46="","",INDEX(SourceSheet!$B$3:$F$100,MATCH($A46,SourceSheet!$A$3:$A$100,0),MATCH(C$2,SourceSheet!$B$2:$F$2,0)))</f>
        <v/>
      </c>
      <c r="D46" s="4" t="str">
        <f>IF($A46="","",INDEX(SourceSheet!$B$3:$F$100,MATCH($A46,SourceSheet!$A$3:$A$100,0),MATCH(D$2,SourceSheet!$B$2:$F$2,0)))</f>
        <v/>
      </c>
      <c r="E46" s="4" t="str">
        <f>IF($A46="","",SUMIF(SourceSheet!$A$3:$A$100,$A46,SourceSheet!$E$3:$E$100))</f>
        <v/>
      </c>
      <c r="F46" s="4" t="str">
        <f t="shared" si="0"/>
        <v/>
      </c>
    </row>
    <row r="47" spans="1:6" x14ac:dyDescent="0.45">
      <c r="A47" s="4" t="str">
        <f t="array" ref="A47">IF(ROWS($A$3:A47)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47))))</f>
        <v/>
      </c>
      <c r="B47" s="4" t="str">
        <f t="array" ref="B47">IF($A47="","",INDEX(SourceSheet!$B$3:$F$100,MATCH($A47,SourceSheet!$A$3:$A$100,0),MATCH(B$2,SourceSheet!$B$2:$F$2,0)))</f>
        <v/>
      </c>
      <c r="C47" s="4" t="str">
        <f>IF($A47="","",INDEX(SourceSheet!$B$3:$F$100,MATCH($A47,SourceSheet!$A$3:$A$100,0),MATCH(C$2,SourceSheet!$B$2:$F$2,0)))</f>
        <v/>
      </c>
      <c r="D47" s="4" t="str">
        <f>IF($A47="","",INDEX(SourceSheet!$B$3:$F$100,MATCH($A47,SourceSheet!$A$3:$A$100,0),MATCH(D$2,SourceSheet!$B$2:$F$2,0)))</f>
        <v/>
      </c>
      <c r="E47" s="4" t="str">
        <f>IF($A47="","",SUMIF(SourceSheet!$A$3:$A$100,$A47,SourceSheet!$E$3:$E$100))</f>
        <v/>
      </c>
      <c r="F47" s="4" t="str">
        <f t="shared" si="0"/>
        <v/>
      </c>
    </row>
    <row r="48" spans="1:6" x14ac:dyDescent="0.45">
      <c r="A48" s="4" t="str">
        <f t="array" ref="A48">IF(ROWS($A$3:A48)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48))))</f>
        <v/>
      </c>
      <c r="B48" s="4" t="str">
        <f t="array" ref="B48">IF($A48="","",INDEX(SourceSheet!$B$3:$F$100,MATCH($A48,SourceSheet!$A$3:$A$100,0),MATCH(B$2,SourceSheet!$B$2:$F$2,0)))</f>
        <v/>
      </c>
      <c r="C48" s="4" t="str">
        <f>IF($A48="","",INDEX(SourceSheet!$B$3:$F$100,MATCH($A48,SourceSheet!$A$3:$A$100,0),MATCH(C$2,SourceSheet!$B$2:$F$2,0)))</f>
        <v/>
      </c>
      <c r="D48" s="4" t="str">
        <f>IF($A48="","",INDEX(SourceSheet!$B$3:$F$100,MATCH($A48,SourceSheet!$A$3:$A$100,0),MATCH(D$2,SourceSheet!$B$2:$F$2,0)))</f>
        <v/>
      </c>
      <c r="E48" s="4" t="str">
        <f>IF($A48="","",SUMIF(SourceSheet!$A$3:$A$100,$A48,SourceSheet!$E$3:$E$100))</f>
        <v/>
      </c>
      <c r="F48" s="4" t="str">
        <f t="shared" si="0"/>
        <v/>
      </c>
    </row>
    <row r="49" spans="1:6" x14ac:dyDescent="0.45">
      <c r="A49" s="4" t="str">
        <f t="array" ref="A49">IF(ROWS($A$3:A49)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49))))</f>
        <v/>
      </c>
      <c r="B49" s="4" t="str">
        <f t="array" ref="B49">IF($A49="","",INDEX(SourceSheet!$B$3:$F$100,MATCH($A49,SourceSheet!$A$3:$A$100,0),MATCH(B$2,SourceSheet!$B$2:$F$2,0)))</f>
        <v/>
      </c>
      <c r="C49" s="4" t="str">
        <f>IF($A49="","",INDEX(SourceSheet!$B$3:$F$100,MATCH($A49,SourceSheet!$A$3:$A$100,0),MATCH(C$2,SourceSheet!$B$2:$F$2,0)))</f>
        <v/>
      </c>
      <c r="D49" s="4" t="str">
        <f>IF($A49="","",INDEX(SourceSheet!$B$3:$F$100,MATCH($A49,SourceSheet!$A$3:$A$100,0),MATCH(D$2,SourceSheet!$B$2:$F$2,0)))</f>
        <v/>
      </c>
      <c r="E49" s="4" t="str">
        <f>IF($A49="","",SUMIF(SourceSheet!$A$3:$A$100,$A49,SourceSheet!$E$3:$E$100))</f>
        <v/>
      </c>
      <c r="F49" s="4" t="str">
        <f t="shared" si="0"/>
        <v/>
      </c>
    </row>
    <row r="50" spans="1:6" x14ac:dyDescent="0.45">
      <c r="A50" s="4" t="str">
        <f t="array" ref="A50">IF(ROWS($A$3:A50)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50))))</f>
        <v/>
      </c>
      <c r="B50" s="4" t="str">
        <f t="array" ref="B50">IF($A50="","",INDEX(SourceSheet!$B$3:$F$100,MATCH($A50,SourceSheet!$A$3:$A$100,0),MATCH(B$2,SourceSheet!$B$2:$F$2,0)))</f>
        <v/>
      </c>
      <c r="C50" s="4" t="str">
        <f>IF($A50="","",INDEX(SourceSheet!$B$3:$F$100,MATCH($A50,SourceSheet!$A$3:$A$100,0),MATCH(C$2,SourceSheet!$B$2:$F$2,0)))</f>
        <v/>
      </c>
      <c r="D50" s="4" t="str">
        <f>IF($A50="","",INDEX(SourceSheet!$B$3:$F$100,MATCH($A50,SourceSheet!$A$3:$A$100,0),MATCH(D$2,SourceSheet!$B$2:$F$2,0)))</f>
        <v/>
      </c>
      <c r="E50" s="4" t="str">
        <f>IF($A50="","",SUMIF(SourceSheet!$A$3:$A$100,$A50,SourceSheet!$E$3:$E$100))</f>
        <v/>
      </c>
      <c r="F50" s="4" t="str">
        <f t="shared" si="0"/>
        <v/>
      </c>
    </row>
    <row r="51" spans="1:6" x14ac:dyDescent="0.45">
      <c r="A51" s="4" t="str">
        <f t="array" ref="A51">IF(ROWS($A$3:A51)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51))))</f>
        <v/>
      </c>
      <c r="B51" s="4" t="str">
        <f t="array" ref="B51">IF($A51="","",INDEX(SourceSheet!$B$3:$F$100,MATCH($A51,SourceSheet!$A$3:$A$100,0),MATCH(B$2,SourceSheet!$B$2:$F$2,0)))</f>
        <v/>
      </c>
      <c r="C51" s="4" t="str">
        <f>IF($A51="","",INDEX(SourceSheet!$B$3:$F$100,MATCH($A51,SourceSheet!$A$3:$A$100,0),MATCH(C$2,SourceSheet!$B$2:$F$2,0)))</f>
        <v/>
      </c>
      <c r="D51" s="4" t="str">
        <f>IF($A51="","",INDEX(SourceSheet!$B$3:$F$100,MATCH($A51,SourceSheet!$A$3:$A$100,0),MATCH(D$2,SourceSheet!$B$2:$F$2,0)))</f>
        <v/>
      </c>
      <c r="E51" s="4" t="str">
        <f>IF($A51="","",SUMIF(SourceSheet!$A$3:$A$100,$A51,SourceSheet!$E$3:$E$100))</f>
        <v/>
      </c>
      <c r="F51" s="4" t="str">
        <f t="shared" si="0"/>
        <v/>
      </c>
    </row>
    <row r="52" spans="1:6" x14ac:dyDescent="0.45">
      <c r="A52" s="4" t="str">
        <f t="array" ref="A52">IF(ROWS($A$3:A52)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52))))</f>
        <v/>
      </c>
      <c r="B52" s="4" t="str">
        <f t="array" ref="B52">IF($A52="","",INDEX(SourceSheet!$B$3:$F$100,MATCH($A52,SourceSheet!$A$3:$A$100,0),MATCH(B$2,SourceSheet!$B$2:$F$2,0)))</f>
        <v/>
      </c>
      <c r="C52" s="4" t="str">
        <f>IF($A52="","",INDEX(SourceSheet!$B$3:$F$100,MATCH($A52,SourceSheet!$A$3:$A$100,0),MATCH(C$2,SourceSheet!$B$2:$F$2,0)))</f>
        <v/>
      </c>
      <c r="D52" s="4" t="str">
        <f>IF($A52="","",INDEX(SourceSheet!$B$3:$F$100,MATCH($A52,SourceSheet!$A$3:$A$100,0),MATCH(D$2,SourceSheet!$B$2:$F$2,0)))</f>
        <v/>
      </c>
      <c r="E52" s="4" t="str">
        <f>IF($A52="","",SUMIF(SourceSheet!$A$3:$A$100,$A52,SourceSheet!$E$3:$E$100))</f>
        <v/>
      </c>
      <c r="F52" s="4" t="str">
        <f t="shared" si="0"/>
        <v/>
      </c>
    </row>
    <row r="53" spans="1:6" x14ac:dyDescent="0.45">
      <c r="A53" s="4" t="str">
        <f t="array" ref="A53">IF(ROWS($A$3:A53)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53))))</f>
        <v/>
      </c>
      <c r="B53" s="4" t="str">
        <f t="array" ref="B53">IF($A53="","",INDEX(SourceSheet!$B$3:$F$100,MATCH($A53,SourceSheet!$A$3:$A$100,0),MATCH(B$2,SourceSheet!$B$2:$F$2,0)))</f>
        <v/>
      </c>
      <c r="C53" s="4" t="str">
        <f>IF($A53="","",INDEX(SourceSheet!$B$3:$F$100,MATCH($A53,SourceSheet!$A$3:$A$100,0),MATCH(C$2,SourceSheet!$B$2:$F$2,0)))</f>
        <v/>
      </c>
      <c r="D53" s="4" t="str">
        <f>IF($A53="","",INDEX(SourceSheet!$B$3:$F$100,MATCH($A53,SourceSheet!$A$3:$A$100,0),MATCH(D$2,SourceSheet!$B$2:$F$2,0)))</f>
        <v/>
      </c>
      <c r="E53" s="4" t="str">
        <f>IF($A53="","",SUMIF(SourceSheet!$A$3:$A$100,$A53,SourceSheet!$E$3:$E$100))</f>
        <v/>
      </c>
      <c r="F53" s="4" t="str">
        <f t="shared" si="0"/>
        <v/>
      </c>
    </row>
    <row r="54" spans="1:6" x14ac:dyDescent="0.45">
      <c r="A54" s="4" t="str">
        <f t="array" ref="A54">IF(ROWS($A$3:A54)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54))))</f>
        <v/>
      </c>
      <c r="B54" s="4" t="str">
        <f t="array" ref="B54">IF($A54="","",INDEX(SourceSheet!$B$3:$F$100,MATCH($A54,SourceSheet!$A$3:$A$100,0),MATCH(B$2,SourceSheet!$B$2:$F$2,0)))</f>
        <v/>
      </c>
      <c r="C54" s="4" t="str">
        <f>IF($A54="","",INDEX(SourceSheet!$B$3:$F$100,MATCH($A54,SourceSheet!$A$3:$A$100,0),MATCH(C$2,SourceSheet!$B$2:$F$2,0)))</f>
        <v/>
      </c>
      <c r="D54" s="4" t="str">
        <f>IF($A54="","",INDEX(SourceSheet!$B$3:$F$100,MATCH($A54,SourceSheet!$A$3:$A$100,0),MATCH(D$2,SourceSheet!$B$2:$F$2,0)))</f>
        <v/>
      </c>
      <c r="E54" s="4" t="str">
        <f>IF($A54="","",SUMIF(SourceSheet!$A$3:$A$100,$A54,SourceSheet!$E$3:$E$100))</f>
        <v/>
      </c>
      <c r="F54" s="4" t="str">
        <f t="shared" si="0"/>
        <v/>
      </c>
    </row>
    <row r="55" spans="1:6" x14ac:dyDescent="0.45">
      <c r="A55" s="4" t="str">
        <f t="array" ref="A55">IF(ROWS($A$3:A55)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55))))</f>
        <v/>
      </c>
      <c r="B55" s="4" t="str">
        <f t="array" ref="B55">IF($A55="","",INDEX(SourceSheet!$B$3:$F$100,MATCH($A55,SourceSheet!$A$3:$A$100,0),MATCH(B$2,SourceSheet!$B$2:$F$2,0)))</f>
        <v/>
      </c>
      <c r="C55" s="4" t="str">
        <f>IF($A55="","",INDEX(SourceSheet!$B$3:$F$100,MATCH($A55,SourceSheet!$A$3:$A$100,0),MATCH(C$2,SourceSheet!$B$2:$F$2,0)))</f>
        <v/>
      </c>
      <c r="D55" s="4" t="str">
        <f>IF($A55="","",INDEX(SourceSheet!$B$3:$F$100,MATCH($A55,SourceSheet!$A$3:$A$100,0),MATCH(D$2,SourceSheet!$B$2:$F$2,0)))</f>
        <v/>
      </c>
      <c r="E55" s="4" t="str">
        <f>IF($A55="","",SUMIF(SourceSheet!$A$3:$A$100,$A55,SourceSheet!$E$3:$E$100))</f>
        <v/>
      </c>
      <c r="F55" s="4" t="str">
        <f t="shared" si="0"/>
        <v/>
      </c>
    </row>
    <row r="56" spans="1:6" x14ac:dyDescent="0.45">
      <c r="A56" s="4" t="str">
        <f t="array" ref="A56">IF(ROWS($A$3:A56)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56))))</f>
        <v/>
      </c>
      <c r="B56" s="4" t="str">
        <f t="array" ref="B56">IF($A56="","",INDEX(SourceSheet!$B$3:$F$100,MATCH($A56,SourceSheet!$A$3:$A$100,0),MATCH(B$2,SourceSheet!$B$2:$F$2,0)))</f>
        <v/>
      </c>
      <c r="C56" s="4" t="str">
        <f>IF($A56="","",INDEX(SourceSheet!$B$3:$F$100,MATCH($A56,SourceSheet!$A$3:$A$100,0),MATCH(C$2,SourceSheet!$B$2:$F$2,0)))</f>
        <v/>
      </c>
      <c r="D56" s="4" t="str">
        <f>IF($A56="","",INDEX(SourceSheet!$B$3:$F$100,MATCH($A56,SourceSheet!$A$3:$A$100,0),MATCH(D$2,SourceSheet!$B$2:$F$2,0)))</f>
        <v/>
      </c>
      <c r="E56" s="4" t="str">
        <f>IF($A56="","",SUMIF(SourceSheet!$A$3:$A$100,$A56,SourceSheet!$E$3:$E$100))</f>
        <v/>
      </c>
      <c r="F56" s="4" t="str">
        <f t="shared" si="0"/>
        <v/>
      </c>
    </row>
    <row r="57" spans="1:6" x14ac:dyDescent="0.45">
      <c r="A57" s="4" t="str">
        <f t="array" ref="A57">IF(ROWS($A$3:A57)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57))))</f>
        <v/>
      </c>
      <c r="B57" s="4" t="str">
        <f t="array" ref="B57">IF($A57="","",INDEX(SourceSheet!$B$3:$F$100,MATCH($A57,SourceSheet!$A$3:$A$100,0),MATCH(B$2,SourceSheet!$B$2:$F$2,0)))</f>
        <v/>
      </c>
      <c r="C57" s="4" t="str">
        <f>IF($A57="","",INDEX(SourceSheet!$B$3:$F$100,MATCH($A57,SourceSheet!$A$3:$A$100,0),MATCH(C$2,SourceSheet!$B$2:$F$2,0)))</f>
        <v/>
      </c>
      <c r="D57" s="4" t="str">
        <f>IF($A57="","",INDEX(SourceSheet!$B$3:$F$100,MATCH($A57,SourceSheet!$A$3:$A$100,0),MATCH(D$2,SourceSheet!$B$2:$F$2,0)))</f>
        <v/>
      </c>
      <c r="E57" s="4" t="str">
        <f>IF($A57="","",SUMIF(SourceSheet!$A$3:$A$100,$A57,SourceSheet!$E$3:$E$100))</f>
        <v/>
      </c>
      <c r="F57" s="4" t="str">
        <f t="shared" si="0"/>
        <v/>
      </c>
    </row>
    <row r="58" spans="1:6" x14ac:dyDescent="0.45">
      <c r="A58" s="4" t="str">
        <f t="array" ref="A58">IF(ROWS($A$3:A58)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58))))</f>
        <v/>
      </c>
      <c r="B58" s="4" t="str">
        <f t="array" ref="B58">IF($A58="","",INDEX(SourceSheet!$B$3:$F$100,MATCH($A58,SourceSheet!$A$3:$A$100,0),MATCH(B$2,SourceSheet!$B$2:$F$2,0)))</f>
        <v/>
      </c>
      <c r="C58" s="4" t="str">
        <f>IF($A58="","",INDEX(SourceSheet!$B$3:$F$100,MATCH($A58,SourceSheet!$A$3:$A$100,0),MATCH(C$2,SourceSheet!$B$2:$F$2,0)))</f>
        <v/>
      </c>
      <c r="D58" s="4" t="str">
        <f>IF($A58="","",INDEX(SourceSheet!$B$3:$F$100,MATCH($A58,SourceSheet!$A$3:$A$100,0),MATCH(D$2,SourceSheet!$B$2:$F$2,0)))</f>
        <v/>
      </c>
      <c r="E58" s="4" t="str">
        <f>IF($A58="","",SUMIF(SourceSheet!$A$3:$A$100,$A58,SourceSheet!$E$3:$E$100))</f>
        <v/>
      </c>
      <c r="F58" s="4" t="str">
        <f t="shared" si="0"/>
        <v/>
      </c>
    </row>
    <row r="59" spans="1:6" x14ac:dyDescent="0.45">
      <c r="A59" s="4" t="str">
        <f t="array" ref="A59">IF(ROWS($A$3:A59)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59))))</f>
        <v/>
      </c>
      <c r="B59" s="4" t="str">
        <f t="array" ref="B59">IF($A59="","",INDEX(SourceSheet!$B$3:$F$100,MATCH($A59,SourceSheet!$A$3:$A$100,0),MATCH(B$2,SourceSheet!$B$2:$F$2,0)))</f>
        <v/>
      </c>
      <c r="C59" s="4" t="str">
        <f>IF($A59="","",INDEX(SourceSheet!$B$3:$F$100,MATCH($A59,SourceSheet!$A$3:$A$100,0),MATCH(C$2,SourceSheet!$B$2:$F$2,0)))</f>
        <v/>
      </c>
      <c r="D59" s="4" t="str">
        <f>IF($A59="","",INDEX(SourceSheet!$B$3:$F$100,MATCH($A59,SourceSheet!$A$3:$A$100,0),MATCH(D$2,SourceSheet!$B$2:$F$2,0)))</f>
        <v/>
      </c>
      <c r="E59" s="4" t="str">
        <f>IF($A59="","",SUMIF(SourceSheet!$A$3:$A$100,$A59,SourceSheet!$E$3:$E$100))</f>
        <v/>
      </c>
      <c r="F59" s="4" t="str">
        <f t="shared" si="0"/>
        <v/>
      </c>
    </row>
    <row r="60" spans="1:6" x14ac:dyDescent="0.45">
      <c r="A60" s="4" t="str">
        <f t="array" ref="A60">IF(ROWS($A$3:A60)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60))))</f>
        <v/>
      </c>
      <c r="B60" s="4" t="str">
        <f t="array" ref="B60">IF($A60="","",INDEX(SourceSheet!$B$3:$F$100,MATCH($A60,SourceSheet!$A$3:$A$100,0),MATCH(B$2,SourceSheet!$B$2:$F$2,0)))</f>
        <v/>
      </c>
      <c r="C60" s="4" t="str">
        <f>IF($A60="","",INDEX(SourceSheet!$B$3:$F$100,MATCH($A60,SourceSheet!$A$3:$A$100,0),MATCH(C$2,SourceSheet!$B$2:$F$2,0)))</f>
        <v/>
      </c>
      <c r="D60" s="4" t="str">
        <f>IF($A60="","",INDEX(SourceSheet!$B$3:$F$100,MATCH($A60,SourceSheet!$A$3:$A$100,0),MATCH(D$2,SourceSheet!$B$2:$F$2,0)))</f>
        <v/>
      </c>
      <c r="E60" s="4" t="str">
        <f>IF($A60="","",SUMIF(SourceSheet!$A$3:$A$100,$A60,SourceSheet!$E$3:$E$100))</f>
        <v/>
      </c>
      <c r="F60" s="4" t="str">
        <f t="shared" si="0"/>
        <v/>
      </c>
    </row>
    <row r="61" spans="1:6" x14ac:dyDescent="0.45">
      <c r="A61" s="4" t="str">
        <f t="array" ref="A61">IF(ROWS($A$3:A61)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61))))</f>
        <v/>
      </c>
      <c r="B61" s="4" t="str">
        <f t="array" ref="B61">IF($A61="","",INDEX(SourceSheet!$B$3:$F$100,MATCH($A61,SourceSheet!$A$3:$A$100,0),MATCH(B$2,SourceSheet!$B$2:$F$2,0)))</f>
        <v/>
      </c>
      <c r="C61" s="4" t="str">
        <f>IF($A61="","",INDEX(SourceSheet!$B$3:$F$100,MATCH($A61,SourceSheet!$A$3:$A$100,0),MATCH(C$2,SourceSheet!$B$2:$F$2,0)))</f>
        <v/>
      </c>
      <c r="D61" s="4" t="str">
        <f>IF($A61="","",INDEX(SourceSheet!$B$3:$F$100,MATCH($A61,SourceSheet!$A$3:$A$100,0),MATCH(D$2,SourceSheet!$B$2:$F$2,0)))</f>
        <v/>
      </c>
      <c r="E61" s="4" t="str">
        <f>IF($A61="","",SUMIF(SourceSheet!$A$3:$A$100,$A61,SourceSheet!$E$3:$E$100))</f>
        <v/>
      </c>
      <c r="F61" s="4" t="str">
        <f t="shared" si="0"/>
        <v/>
      </c>
    </row>
    <row r="62" spans="1:6" x14ac:dyDescent="0.45">
      <c r="A62" s="4" t="str">
        <f t="array" ref="A62">IF(ROWS($A$3:A62)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62))))</f>
        <v/>
      </c>
      <c r="B62" s="4" t="str">
        <f t="array" ref="B62">IF($A62="","",INDEX(SourceSheet!$B$3:$F$100,MATCH($A62,SourceSheet!$A$3:$A$100,0),MATCH(B$2,SourceSheet!$B$2:$F$2,0)))</f>
        <v/>
      </c>
      <c r="C62" s="4" t="str">
        <f>IF($A62="","",INDEX(SourceSheet!$B$3:$F$100,MATCH($A62,SourceSheet!$A$3:$A$100,0),MATCH(C$2,SourceSheet!$B$2:$F$2,0)))</f>
        <v/>
      </c>
      <c r="D62" s="4" t="str">
        <f>IF($A62="","",INDEX(SourceSheet!$B$3:$F$100,MATCH($A62,SourceSheet!$A$3:$A$100,0),MATCH(D$2,SourceSheet!$B$2:$F$2,0)))</f>
        <v/>
      </c>
      <c r="E62" s="4" t="str">
        <f>IF($A62="","",SUMIF(SourceSheet!$A$3:$A$100,$A62,SourceSheet!$E$3:$E$100))</f>
        <v/>
      </c>
      <c r="F62" s="4" t="str">
        <f t="shared" si="0"/>
        <v/>
      </c>
    </row>
    <row r="63" spans="1:6" x14ac:dyDescent="0.45">
      <c r="A63" s="4" t="str">
        <f t="array" ref="A63">IF(ROWS($A$3:A63)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63))))</f>
        <v/>
      </c>
      <c r="B63" s="4" t="str">
        <f t="array" ref="B63">IF($A63="","",INDEX(SourceSheet!$B$3:$F$100,MATCH($A63,SourceSheet!$A$3:$A$100,0),MATCH(B$2,SourceSheet!$B$2:$F$2,0)))</f>
        <v/>
      </c>
      <c r="C63" s="4" t="str">
        <f>IF($A63="","",INDEX(SourceSheet!$B$3:$F$100,MATCH($A63,SourceSheet!$A$3:$A$100,0),MATCH(C$2,SourceSheet!$B$2:$F$2,0)))</f>
        <v/>
      </c>
      <c r="D63" s="4" t="str">
        <f>IF($A63="","",INDEX(SourceSheet!$B$3:$F$100,MATCH($A63,SourceSheet!$A$3:$A$100,0),MATCH(D$2,SourceSheet!$B$2:$F$2,0)))</f>
        <v/>
      </c>
      <c r="E63" s="4" t="str">
        <f>IF($A63="","",SUMIF(SourceSheet!$A$3:$A$100,$A63,SourceSheet!$E$3:$E$100))</f>
        <v/>
      </c>
      <c r="F63" s="4" t="str">
        <f t="shared" si="0"/>
        <v/>
      </c>
    </row>
    <row r="64" spans="1:6" x14ac:dyDescent="0.45">
      <c r="A64" s="4" t="str">
        <f t="array" ref="A64">IF(ROWS($A$3:A64)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64))))</f>
        <v/>
      </c>
      <c r="B64" s="4" t="str">
        <f t="array" ref="B64">IF($A64="","",INDEX(SourceSheet!$B$3:$F$100,MATCH($A64,SourceSheet!$A$3:$A$100,0),MATCH(B$2,SourceSheet!$B$2:$F$2,0)))</f>
        <v/>
      </c>
      <c r="C64" s="4" t="str">
        <f>IF($A64="","",INDEX(SourceSheet!$B$3:$F$100,MATCH($A64,SourceSheet!$A$3:$A$100,0),MATCH(C$2,SourceSheet!$B$2:$F$2,0)))</f>
        <v/>
      </c>
      <c r="D64" s="4" t="str">
        <f>IF($A64="","",INDEX(SourceSheet!$B$3:$F$100,MATCH($A64,SourceSheet!$A$3:$A$100,0),MATCH(D$2,SourceSheet!$B$2:$F$2,0)))</f>
        <v/>
      </c>
      <c r="E64" s="4" t="str">
        <f>IF($A64="","",SUMIF(SourceSheet!$A$3:$A$100,$A64,SourceSheet!$E$3:$E$100))</f>
        <v/>
      </c>
      <c r="F64" s="4" t="str">
        <f t="shared" si="0"/>
        <v/>
      </c>
    </row>
    <row r="65" spans="1:6" x14ac:dyDescent="0.45">
      <c r="A65" s="4" t="str">
        <f t="array" ref="A65">IF(ROWS($A$3:A65)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65))))</f>
        <v/>
      </c>
      <c r="B65" s="4" t="str">
        <f t="array" ref="B65">IF($A65="","",INDEX(SourceSheet!$B$3:$F$100,MATCH($A65,SourceSheet!$A$3:$A$100,0),MATCH(B$2,SourceSheet!$B$2:$F$2,0)))</f>
        <v/>
      </c>
      <c r="C65" s="4" t="str">
        <f>IF($A65="","",INDEX(SourceSheet!$B$3:$F$100,MATCH($A65,SourceSheet!$A$3:$A$100,0),MATCH(C$2,SourceSheet!$B$2:$F$2,0)))</f>
        <v/>
      </c>
      <c r="D65" s="4" t="str">
        <f>IF($A65="","",INDEX(SourceSheet!$B$3:$F$100,MATCH($A65,SourceSheet!$A$3:$A$100,0),MATCH(D$2,SourceSheet!$B$2:$F$2,0)))</f>
        <v/>
      </c>
      <c r="E65" s="4" t="str">
        <f>IF($A65="","",SUMIF(SourceSheet!$A$3:$A$100,$A65,SourceSheet!$E$3:$E$100))</f>
        <v/>
      </c>
      <c r="F65" s="4" t="str">
        <f t="shared" si="0"/>
        <v/>
      </c>
    </row>
    <row r="66" spans="1:6" x14ac:dyDescent="0.45">
      <c r="A66" s="4" t="str">
        <f t="array" ref="A66">IF(ROWS($A$3:A66)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66))))</f>
        <v/>
      </c>
      <c r="B66" s="4" t="str">
        <f t="array" ref="B66">IF($A66="","",INDEX(SourceSheet!$B$3:$F$100,MATCH($A66,SourceSheet!$A$3:$A$100,0),MATCH(B$2,SourceSheet!$B$2:$F$2,0)))</f>
        <v/>
      </c>
      <c r="C66" s="4" t="str">
        <f>IF($A66="","",INDEX(SourceSheet!$B$3:$F$100,MATCH($A66,SourceSheet!$A$3:$A$100,0),MATCH(C$2,SourceSheet!$B$2:$F$2,0)))</f>
        <v/>
      </c>
      <c r="D66" s="4" t="str">
        <f>IF($A66="","",INDEX(SourceSheet!$B$3:$F$100,MATCH($A66,SourceSheet!$A$3:$A$100,0),MATCH(D$2,SourceSheet!$B$2:$F$2,0)))</f>
        <v/>
      </c>
      <c r="E66" s="4" t="str">
        <f>IF($A66="","",SUMIF(SourceSheet!$A$3:$A$100,$A66,SourceSheet!$E$3:$E$100))</f>
        <v/>
      </c>
      <c r="F66" s="4" t="str">
        <f t="shared" si="0"/>
        <v/>
      </c>
    </row>
    <row r="67" spans="1:6" x14ac:dyDescent="0.45">
      <c r="A67" s="4" t="str">
        <f t="array" ref="A67">IF(ROWS($A$3:A67)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67))))</f>
        <v/>
      </c>
      <c r="B67" s="4" t="str">
        <f t="array" ref="B67">IF($A67="","",INDEX(SourceSheet!$B$3:$F$100,MATCH($A67,SourceSheet!$A$3:$A$100,0),MATCH(B$2,SourceSheet!$B$2:$F$2,0)))</f>
        <v/>
      </c>
      <c r="C67" s="4" t="str">
        <f>IF($A67="","",INDEX(SourceSheet!$B$3:$F$100,MATCH($A67,SourceSheet!$A$3:$A$100,0),MATCH(C$2,SourceSheet!$B$2:$F$2,0)))</f>
        <v/>
      </c>
      <c r="D67" s="4" t="str">
        <f>IF($A67="","",INDEX(SourceSheet!$B$3:$F$100,MATCH($A67,SourceSheet!$A$3:$A$100,0),MATCH(D$2,SourceSheet!$B$2:$F$2,0)))</f>
        <v/>
      </c>
      <c r="E67" s="4" t="str">
        <f>IF($A67="","",SUMIF(SourceSheet!$A$3:$A$100,$A67,SourceSheet!$E$3:$E$100))</f>
        <v/>
      </c>
      <c r="F67" s="4" t="str">
        <f t="shared" si="0"/>
        <v/>
      </c>
    </row>
    <row r="68" spans="1:6" x14ac:dyDescent="0.45">
      <c r="A68" s="4" t="str">
        <f t="array" ref="A68">IF(ROWS($A$3:A68)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68))))</f>
        <v/>
      </c>
      <c r="B68" s="4" t="str">
        <f t="array" ref="B68">IF($A68="","",INDEX(SourceSheet!$B$3:$F$100,MATCH($A68,SourceSheet!$A$3:$A$100,0),MATCH(B$2,SourceSheet!$B$2:$F$2,0)))</f>
        <v/>
      </c>
      <c r="C68" s="4" t="str">
        <f>IF($A68="","",INDEX(SourceSheet!$B$3:$F$100,MATCH($A68,SourceSheet!$A$3:$A$100,0),MATCH(C$2,SourceSheet!$B$2:$F$2,0)))</f>
        <v/>
      </c>
      <c r="D68" s="4" t="str">
        <f>IF($A68="","",INDEX(SourceSheet!$B$3:$F$100,MATCH($A68,SourceSheet!$A$3:$A$100,0),MATCH(D$2,SourceSheet!$B$2:$F$2,0)))</f>
        <v/>
      </c>
      <c r="E68" s="4" t="str">
        <f>IF($A68="","",SUMIF(SourceSheet!$A$3:$A$100,$A68,SourceSheet!$E$3:$E$100))</f>
        <v/>
      </c>
      <c r="F68" s="4" t="str">
        <f t="shared" ref="F68:F100" si="1">IF($A68="","",$D68*$E68)</f>
        <v/>
      </c>
    </row>
    <row r="69" spans="1:6" x14ac:dyDescent="0.45">
      <c r="A69" s="4" t="str">
        <f t="array" ref="A69">IF(ROWS($A$3:A69)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69))))</f>
        <v/>
      </c>
      <c r="B69" s="4" t="str">
        <f t="array" ref="B69">IF($A69="","",INDEX(SourceSheet!$B$3:$F$100,MATCH($A69,SourceSheet!$A$3:$A$100,0),MATCH(B$2,SourceSheet!$B$2:$F$2,0)))</f>
        <v/>
      </c>
      <c r="C69" s="4" t="str">
        <f>IF($A69="","",INDEX(SourceSheet!$B$3:$F$100,MATCH($A69,SourceSheet!$A$3:$A$100,0),MATCH(C$2,SourceSheet!$B$2:$F$2,0)))</f>
        <v/>
      </c>
      <c r="D69" s="4" t="str">
        <f>IF($A69="","",INDEX(SourceSheet!$B$3:$F$100,MATCH($A69,SourceSheet!$A$3:$A$100,0),MATCH(D$2,SourceSheet!$B$2:$F$2,0)))</f>
        <v/>
      </c>
      <c r="E69" s="4" t="str">
        <f>IF($A69="","",SUMIF(SourceSheet!$A$3:$A$100,$A69,SourceSheet!$E$3:$E$100))</f>
        <v/>
      </c>
      <c r="F69" s="4" t="str">
        <f t="shared" si="1"/>
        <v/>
      </c>
    </row>
    <row r="70" spans="1:6" x14ac:dyDescent="0.45">
      <c r="A70" s="4" t="str">
        <f t="array" ref="A70">IF(ROWS($A$3:A70)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70))))</f>
        <v/>
      </c>
      <c r="B70" s="4" t="str">
        <f t="array" ref="B70">IF($A70="","",INDEX(SourceSheet!$B$3:$F$100,MATCH($A70,SourceSheet!$A$3:$A$100,0),MATCH(B$2,SourceSheet!$B$2:$F$2,0)))</f>
        <v/>
      </c>
      <c r="C70" s="4" t="str">
        <f>IF($A70="","",INDEX(SourceSheet!$B$3:$F$100,MATCH($A70,SourceSheet!$A$3:$A$100,0),MATCH(C$2,SourceSheet!$B$2:$F$2,0)))</f>
        <v/>
      </c>
      <c r="D70" s="4" t="str">
        <f>IF($A70="","",INDEX(SourceSheet!$B$3:$F$100,MATCH($A70,SourceSheet!$A$3:$A$100,0),MATCH(D$2,SourceSheet!$B$2:$F$2,0)))</f>
        <v/>
      </c>
      <c r="E70" s="4" t="str">
        <f>IF($A70="","",SUMIF(SourceSheet!$A$3:$A$100,$A70,SourceSheet!$E$3:$E$100))</f>
        <v/>
      </c>
      <c r="F70" s="4" t="str">
        <f t="shared" si="1"/>
        <v/>
      </c>
    </row>
    <row r="71" spans="1:6" x14ac:dyDescent="0.45">
      <c r="A71" s="4" t="str">
        <f t="array" ref="A71">IF(ROWS($A$3:A71)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71))))</f>
        <v/>
      </c>
      <c r="B71" s="4" t="str">
        <f t="array" ref="B71">IF($A71="","",INDEX(SourceSheet!$B$3:$F$100,MATCH($A71,SourceSheet!$A$3:$A$100,0),MATCH(B$2,SourceSheet!$B$2:$F$2,0)))</f>
        <v/>
      </c>
      <c r="C71" s="4" t="str">
        <f>IF($A71="","",INDEX(SourceSheet!$B$3:$F$100,MATCH($A71,SourceSheet!$A$3:$A$100,0),MATCH(C$2,SourceSheet!$B$2:$F$2,0)))</f>
        <v/>
      </c>
      <c r="D71" s="4" t="str">
        <f>IF($A71="","",INDEX(SourceSheet!$B$3:$F$100,MATCH($A71,SourceSheet!$A$3:$A$100,0),MATCH(D$2,SourceSheet!$B$2:$F$2,0)))</f>
        <v/>
      </c>
      <c r="E71" s="4" t="str">
        <f>IF($A71="","",SUMIF(SourceSheet!$A$3:$A$100,$A71,SourceSheet!$E$3:$E$100))</f>
        <v/>
      </c>
      <c r="F71" s="4" t="str">
        <f t="shared" si="1"/>
        <v/>
      </c>
    </row>
    <row r="72" spans="1:6" x14ac:dyDescent="0.45">
      <c r="A72" s="4" t="str">
        <f t="array" ref="A72">IF(ROWS($A$3:A72)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72))))</f>
        <v/>
      </c>
      <c r="B72" s="4" t="str">
        <f t="array" ref="B72">IF($A72="","",INDEX(SourceSheet!$B$3:$F$100,MATCH($A72,SourceSheet!$A$3:$A$100,0),MATCH(B$2,SourceSheet!$B$2:$F$2,0)))</f>
        <v/>
      </c>
      <c r="C72" s="4" t="str">
        <f>IF($A72="","",INDEX(SourceSheet!$B$3:$F$100,MATCH($A72,SourceSheet!$A$3:$A$100,0),MATCH(C$2,SourceSheet!$B$2:$F$2,0)))</f>
        <v/>
      </c>
      <c r="D72" s="4" t="str">
        <f>IF($A72="","",INDEX(SourceSheet!$B$3:$F$100,MATCH($A72,SourceSheet!$A$3:$A$100,0),MATCH(D$2,SourceSheet!$B$2:$F$2,0)))</f>
        <v/>
      </c>
      <c r="E72" s="4" t="str">
        <f>IF($A72="","",SUMIF(SourceSheet!$A$3:$A$100,$A72,SourceSheet!$E$3:$E$100))</f>
        <v/>
      </c>
      <c r="F72" s="4" t="str">
        <f t="shared" si="1"/>
        <v/>
      </c>
    </row>
    <row r="73" spans="1:6" x14ac:dyDescent="0.45">
      <c r="A73" s="4" t="str">
        <f t="array" ref="A73">IF(ROWS($A$3:A73)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73))))</f>
        <v/>
      </c>
      <c r="B73" s="4" t="str">
        <f t="array" ref="B73">IF($A73="","",INDEX(SourceSheet!$B$3:$F$100,MATCH($A73,SourceSheet!$A$3:$A$100,0),MATCH(B$2,SourceSheet!$B$2:$F$2,0)))</f>
        <v/>
      </c>
      <c r="C73" s="4" t="str">
        <f>IF($A73="","",INDEX(SourceSheet!$B$3:$F$100,MATCH($A73,SourceSheet!$A$3:$A$100,0),MATCH(C$2,SourceSheet!$B$2:$F$2,0)))</f>
        <v/>
      </c>
      <c r="D73" s="4" t="str">
        <f>IF($A73="","",INDEX(SourceSheet!$B$3:$F$100,MATCH($A73,SourceSheet!$A$3:$A$100,0),MATCH(D$2,SourceSheet!$B$2:$F$2,0)))</f>
        <v/>
      </c>
      <c r="E73" s="4" t="str">
        <f>IF($A73="","",SUMIF(SourceSheet!$A$3:$A$100,$A73,SourceSheet!$E$3:$E$100))</f>
        <v/>
      </c>
      <c r="F73" s="4" t="str">
        <f t="shared" si="1"/>
        <v/>
      </c>
    </row>
    <row r="74" spans="1:6" x14ac:dyDescent="0.45">
      <c r="A74" s="4" t="str">
        <f t="array" ref="A74">IF(ROWS($A$3:A74)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74))))</f>
        <v/>
      </c>
      <c r="B74" s="4" t="str">
        <f t="array" ref="B74">IF($A74="","",INDEX(SourceSheet!$B$3:$F$100,MATCH($A74,SourceSheet!$A$3:$A$100,0),MATCH(B$2,SourceSheet!$B$2:$F$2,0)))</f>
        <v/>
      </c>
      <c r="C74" s="4" t="str">
        <f>IF($A74="","",INDEX(SourceSheet!$B$3:$F$100,MATCH($A74,SourceSheet!$A$3:$A$100,0),MATCH(C$2,SourceSheet!$B$2:$F$2,0)))</f>
        <v/>
      </c>
      <c r="D74" s="4" t="str">
        <f>IF($A74="","",INDEX(SourceSheet!$B$3:$F$100,MATCH($A74,SourceSheet!$A$3:$A$100,0),MATCH(D$2,SourceSheet!$B$2:$F$2,0)))</f>
        <v/>
      </c>
      <c r="E74" s="4" t="str">
        <f>IF($A74="","",SUMIF(SourceSheet!$A$3:$A$100,$A74,SourceSheet!$E$3:$E$100))</f>
        <v/>
      </c>
      <c r="F74" s="4" t="str">
        <f t="shared" si="1"/>
        <v/>
      </c>
    </row>
    <row r="75" spans="1:6" x14ac:dyDescent="0.45">
      <c r="A75" s="4" t="str">
        <f t="array" ref="A75">IF(ROWS($A$3:A75)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75))))</f>
        <v/>
      </c>
      <c r="B75" s="4" t="str">
        <f t="array" ref="B75">IF($A75="","",INDEX(SourceSheet!$B$3:$F$100,MATCH($A75,SourceSheet!$A$3:$A$100,0),MATCH(B$2,SourceSheet!$B$2:$F$2,0)))</f>
        <v/>
      </c>
      <c r="C75" s="4" t="str">
        <f>IF($A75="","",INDEX(SourceSheet!$B$3:$F$100,MATCH($A75,SourceSheet!$A$3:$A$100,0),MATCH(C$2,SourceSheet!$B$2:$F$2,0)))</f>
        <v/>
      </c>
      <c r="D75" s="4" t="str">
        <f>IF($A75="","",INDEX(SourceSheet!$B$3:$F$100,MATCH($A75,SourceSheet!$A$3:$A$100,0),MATCH(D$2,SourceSheet!$B$2:$F$2,0)))</f>
        <v/>
      </c>
      <c r="E75" s="4" t="str">
        <f>IF($A75="","",SUMIF(SourceSheet!$A$3:$A$100,$A75,SourceSheet!$E$3:$E$100))</f>
        <v/>
      </c>
      <c r="F75" s="4" t="str">
        <f t="shared" si="1"/>
        <v/>
      </c>
    </row>
    <row r="76" spans="1:6" x14ac:dyDescent="0.45">
      <c r="A76" s="4" t="str">
        <f t="array" ref="A76">IF(ROWS($A$3:A76)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76))))</f>
        <v/>
      </c>
      <c r="B76" s="4" t="str">
        <f t="array" ref="B76">IF($A76="","",INDEX(SourceSheet!$B$3:$F$100,MATCH($A76,SourceSheet!$A$3:$A$100,0),MATCH(B$2,SourceSheet!$B$2:$F$2,0)))</f>
        <v/>
      </c>
      <c r="C76" s="4" t="str">
        <f>IF($A76="","",INDEX(SourceSheet!$B$3:$F$100,MATCH($A76,SourceSheet!$A$3:$A$100,0),MATCH(C$2,SourceSheet!$B$2:$F$2,0)))</f>
        <v/>
      </c>
      <c r="D76" s="4" t="str">
        <f>IF($A76="","",INDEX(SourceSheet!$B$3:$F$100,MATCH($A76,SourceSheet!$A$3:$A$100,0),MATCH(D$2,SourceSheet!$B$2:$F$2,0)))</f>
        <v/>
      </c>
      <c r="E76" s="4" t="str">
        <f>IF($A76="","",SUMIF(SourceSheet!$A$3:$A$100,$A76,SourceSheet!$E$3:$E$100))</f>
        <v/>
      </c>
      <c r="F76" s="4" t="str">
        <f t="shared" si="1"/>
        <v/>
      </c>
    </row>
    <row r="77" spans="1:6" x14ac:dyDescent="0.45">
      <c r="A77" s="4" t="str">
        <f t="array" ref="A77">IF(ROWS($A$3:A77)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77))))</f>
        <v/>
      </c>
      <c r="B77" s="4" t="str">
        <f t="array" ref="B77">IF($A77="","",INDEX(SourceSheet!$B$3:$F$100,MATCH($A77,SourceSheet!$A$3:$A$100,0),MATCH(B$2,SourceSheet!$B$2:$F$2,0)))</f>
        <v/>
      </c>
      <c r="C77" s="4" t="str">
        <f>IF($A77="","",INDEX(SourceSheet!$B$3:$F$100,MATCH($A77,SourceSheet!$A$3:$A$100,0),MATCH(C$2,SourceSheet!$B$2:$F$2,0)))</f>
        <v/>
      </c>
      <c r="D77" s="4" t="str">
        <f>IF($A77="","",INDEX(SourceSheet!$B$3:$F$100,MATCH($A77,SourceSheet!$A$3:$A$100,0),MATCH(D$2,SourceSheet!$B$2:$F$2,0)))</f>
        <v/>
      </c>
      <c r="E77" s="4" t="str">
        <f>IF($A77="","",SUMIF(SourceSheet!$A$3:$A$100,$A77,SourceSheet!$E$3:$E$100))</f>
        <v/>
      </c>
      <c r="F77" s="4" t="str">
        <f t="shared" si="1"/>
        <v/>
      </c>
    </row>
    <row r="78" spans="1:6" x14ac:dyDescent="0.45">
      <c r="A78" s="4" t="str">
        <f t="array" ref="A78">IF(ROWS($A$3:A78)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78))))</f>
        <v/>
      </c>
      <c r="B78" s="4" t="str">
        <f t="array" ref="B78">IF($A78="","",INDEX(SourceSheet!$B$3:$F$100,MATCH($A78,SourceSheet!$A$3:$A$100,0),MATCH(B$2,SourceSheet!$B$2:$F$2,0)))</f>
        <v/>
      </c>
      <c r="C78" s="4" t="str">
        <f>IF($A78="","",INDEX(SourceSheet!$B$3:$F$100,MATCH($A78,SourceSheet!$A$3:$A$100,0),MATCH(C$2,SourceSheet!$B$2:$F$2,0)))</f>
        <v/>
      </c>
      <c r="D78" s="4" t="str">
        <f>IF($A78="","",INDEX(SourceSheet!$B$3:$F$100,MATCH($A78,SourceSheet!$A$3:$A$100,0),MATCH(D$2,SourceSheet!$B$2:$F$2,0)))</f>
        <v/>
      </c>
      <c r="E78" s="4" t="str">
        <f>IF($A78="","",SUMIF(SourceSheet!$A$3:$A$100,$A78,SourceSheet!$E$3:$E$100))</f>
        <v/>
      </c>
      <c r="F78" s="4" t="str">
        <f t="shared" si="1"/>
        <v/>
      </c>
    </row>
    <row r="79" spans="1:6" x14ac:dyDescent="0.45">
      <c r="A79" s="4" t="str">
        <f t="array" ref="A79">IF(ROWS($A$3:A79)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79))))</f>
        <v/>
      </c>
      <c r="B79" s="4" t="str">
        <f t="array" ref="B79">IF($A79="","",INDEX(SourceSheet!$B$3:$F$100,MATCH($A79,SourceSheet!$A$3:$A$100,0),MATCH(B$2,SourceSheet!$B$2:$F$2,0)))</f>
        <v/>
      </c>
      <c r="C79" s="4" t="str">
        <f>IF($A79="","",INDEX(SourceSheet!$B$3:$F$100,MATCH($A79,SourceSheet!$A$3:$A$100,0),MATCH(C$2,SourceSheet!$B$2:$F$2,0)))</f>
        <v/>
      </c>
      <c r="D79" s="4" t="str">
        <f>IF($A79="","",INDEX(SourceSheet!$B$3:$F$100,MATCH($A79,SourceSheet!$A$3:$A$100,0),MATCH(D$2,SourceSheet!$B$2:$F$2,0)))</f>
        <v/>
      </c>
      <c r="E79" s="4" t="str">
        <f>IF($A79="","",SUMIF(SourceSheet!$A$3:$A$100,$A79,SourceSheet!$E$3:$E$100))</f>
        <v/>
      </c>
      <c r="F79" s="4" t="str">
        <f t="shared" si="1"/>
        <v/>
      </c>
    </row>
    <row r="80" spans="1:6" x14ac:dyDescent="0.45">
      <c r="A80" s="4" t="str">
        <f t="array" ref="A80">IF(ROWS($A$3:A80)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80))))</f>
        <v/>
      </c>
      <c r="B80" s="4" t="str">
        <f t="array" ref="B80">IF($A80="","",INDEX(SourceSheet!$B$3:$F$100,MATCH($A80,SourceSheet!$A$3:$A$100,0),MATCH(B$2,SourceSheet!$B$2:$F$2,0)))</f>
        <v/>
      </c>
      <c r="C80" s="4" t="str">
        <f>IF($A80="","",INDEX(SourceSheet!$B$3:$F$100,MATCH($A80,SourceSheet!$A$3:$A$100,0),MATCH(C$2,SourceSheet!$B$2:$F$2,0)))</f>
        <v/>
      </c>
      <c r="D80" s="4" t="str">
        <f>IF($A80="","",INDEX(SourceSheet!$B$3:$F$100,MATCH($A80,SourceSheet!$A$3:$A$100,0),MATCH(D$2,SourceSheet!$B$2:$F$2,0)))</f>
        <v/>
      </c>
      <c r="E80" s="4" t="str">
        <f>IF($A80="","",SUMIF(SourceSheet!$A$3:$A$100,$A80,SourceSheet!$E$3:$E$100))</f>
        <v/>
      </c>
      <c r="F80" s="4" t="str">
        <f t="shared" si="1"/>
        <v/>
      </c>
    </row>
    <row r="81" spans="1:6" x14ac:dyDescent="0.45">
      <c r="A81" s="4" t="str">
        <f t="array" ref="A81">IF(ROWS($A$3:A81)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81))))</f>
        <v/>
      </c>
      <c r="B81" s="4" t="str">
        <f t="array" ref="B81">IF($A81="","",INDEX(SourceSheet!$B$3:$F$100,MATCH($A81,SourceSheet!$A$3:$A$100,0),MATCH(B$2,SourceSheet!$B$2:$F$2,0)))</f>
        <v/>
      </c>
      <c r="C81" s="4" t="str">
        <f>IF($A81="","",INDEX(SourceSheet!$B$3:$F$100,MATCH($A81,SourceSheet!$A$3:$A$100,0),MATCH(C$2,SourceSheet!$B$2:$F$2,0)))</f>
        <v/>
      </c>
      <c r="D81" s="4" t="str">
        <f>IF($A81="","",INDEX(SourceSheet!$B$3:$F$100,MATCH($A81,SourceSheet!$A$3:$A$100,0),MATCH(D$2,SourceSheet!$B$2:$F$2,0)))</f>
        <v/>
      </c>
      <c r="E81" s="4" t="str">
        <f>IF($A81="","",SUMIF(SourceSheet!$A$3:$A$100,$A81,SourceSheet!$E$3:$E$100))</f>
        <v/>
      </c>
      <c r="F81" s="4" t="str">
        <f t="shared" si="1"/>
        <v/>
      </c>
    </row>
    <row r="82" spans="1:6" x14ac:dyDescent="0.45">
      <c r="A82" s="4" t="str">
        <f t="array" ref="A82">IF(ROWS($A$3:A82)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82))))</f>
        <v/>
      </c>
      <c r="B82" s="4" t="str">
        <f t="array" ref="B82">IF($A82="","",INDEX(SourceSheet!$B$3:$F$100,MATCH($A82,SourceSheet!$A$3:$A$100,0),MATCH(B$2,SourceSheet!$B$2:$F$2,0)))</f>
        <v/>
      </c>
      <c r="C82" s="4" t="str">
        <f>IF($A82="","",INDEX(SourceSheet!$B$3:$F$100,MATCH($A82,SourceSheet!$A$3:$A$100,0),MATCH(C$2,SourceSheet!$B$2:$F$2,0)))</f>
        <v/>
      </c>
      <c r="D82" s="4" t="str">
        <f>IF($A82="","",INDEX(SourceSheet!$B$3:$F$100,MATCH($A82,SourceSheet!$A$3:$A$100,0),MATCH(D$2,SourceSheet!$B$2:$F$2,0)))</f>
        <v/>
      </c>
      <c r="E82" s="4" t="str">
        <f>IF($A82="","",SUMIF(SourceSheet!$A$3:$A$100,$A82,SourceSheet!$E$3:$E$100))</f>
        <v/>
      </c>
      <c r="F82" s="4" t="str">
        <f t="shared" si="1"/>
        <v/>
      </c>
    </row>
    <row r="83" spans="1:6" x14ac:dyDescent="0.45">
      <c r="A83" s="4" t="str">
        <f t="array" ref="A83">IF(ROWS($A$3:A83)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83))))</f>
        <v/>
      </c>
      <c r="B83" s="4" t="str">
        <f t="array" ref="B83">IF($A83="","",INDEX(SourceSheet!$B$3:$F$100,MATCH($A83,SourceSheet!$A$3:$A$100,0),MATCH(B$2,SourceSheet!$B$2:$F$2,0)))</f>
        <v/>
      </c>
      <c r="C83" s="4" t="str">
        <f>IF($A83="","",INDEX(SourceSheet!$B$3:$F$100,MATCH($A83,SourceSheet!$A$3:$A$100,0),MATCH(C$2,SourceSheet!$B$2:$F$2,0)))</f>
        <v/>
      </c>
      <c r="D83" s="4" t="str">
        <f>IF($A83="","",INDEX(SourceSheet!$B$3:$F$100,MATCH($A83,SourceSheet!$A$3:$A$100,0),MATCH(D$2,SourceSheet!$B$2:$F$2,0)))</f>
        <v/>
      </c>
      <c r="E83" s="4" t="str">
        <f>IF($A83="","",SUMIF(SourceSheet!$A$3:$A$100,$A83,SourceSheet!$E$3:$E$100))</f>
        <v/>
      </c>
      <c r="F83" s="4" t="str">
        <f t="shared" si="1"/>
        <v/>
      </c>
    </row>
    <row r="84" spans="1:6" x14ac:dyDescent="0.45">
      <c r="A84" s="4" t="str">
        <f t="array" ref="A84">IF(ROWS($A$3:A84)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84))))</f>
        <v/>
      </c>
      <c r="B84" s="4" t="str">
        <f t="array" ref="B84">IF($A84="","",INDEX(SourceSheet!$B$3:$F$100,MATCH($A84,SourceSheet!$A$3:$A$100,0),MATCH(B$2,SourceSheet!$B$2:$F$2,0)))</f>
        <v/>
      </c>
      <c r="C84" s="4" t="str">
        <f>IF($A84="","",INDEX(SourceSheet!$B$3:$F$100,MATCH($A84,SourceSheet!$A$3:$A$100,0),MATCH(C$2,SourceSheet!$B$2:$F$2,0)))</f>
        <v/>
      </c>
      <c r="D84" s="4" t="str">
        <f>IF($A84="","",INDEX(SourceSheet!$B$3:$F$100,MATCH($A84,SourceSheet!$A$3:$A$100,0),MATCH(D$2,SourceSheet!$B$2:$F$2,0)))</f>
        <v/>
      </c>
      <c r="E84" s="4" t="str">
        <f>IF($A84="","",SUMIF(SourceSheet!$A$3:$A$100,$A84,SourceSheet!$E$3:$E$100))</f>
        <v/>
      </c>
      <c r="F84" s="4" t="str">
        <f t="shared" si="1"/>
        <v/>
      </c>
    </row>
    <row r="85" spans="1:6" x14ac:dyDescent="0.45">
      <c r="A85" s="4" t="str">
        <f t="array" ref="A85">IF(ROWS($A$3:A85)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85))))</f>
        <v/>
      </c>
      <c r="B85" s="4" t="str">
        <f t="array" ref="B85">IF($A85="","",INDEX(SourceSheet!$B$3:$F$100,MATCH($A85,SourceSheet!$A$3:$A$100,0),MATCH(B$2,SourceSheet!$B$2:$F$2,0)))</f>
        <v/>
      </c>
      <c r="C85" s="4" t="str">
        <f>IF($A85="","",INDEX(SourceSheet!$B$3:$F$100,MATCH($A85,SourceSheet!$A$3:$A$100,0),MATCH(C$2,SourceSheet!$B$2:$F$2,0)))</f>
        <v/>
      </c>
      <c r="D85" s="4" t="str">
        <f>IF($A85="","",INDEX(SourceSheet!$B$3:$F$100,MATCH($A85,SourceSheet!$A$3:$A$100,0),MATCH(D$2,SourceSheet!$B$2:$F$2,0)))</f>
        <v/>
      </c>
      <c r="E85" s="4" t="str">
        <f>IF($A85="","",SUMIF(SourceSheet!$A$3:$A$100,$A85,SourceSheet!$E$3:$E$100))</f>
        <v/>
      </c>
      <c r="F85" s="4" t="str">
        <f t="shared" si="1"/>
        <v/>
      </c>
    </row>
    <row r="86" spans="1:6" x14ac:dyDescent="0.45">
      <c r="A86" s="4" t="str">
        <f t="array" ref="A86">IF(ROWS($A$3:A86)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86))))</f>
        <v/>
      </c>
      <c r="B86" s="4" t="str">
        <f t="array" ref="B86">IF($A86="","",INDEX(SourceSheet!$B$3:$F$100,MATCH($A86,SourceSheet!$A$3:$A$100,0),MATCH(B$2,SourceSheet!$B$2:$F$2,0)))</f>
        <v/>
      </c>
      <c r="C86" s="4" t="str">
        <f>IF($A86="","",INDEX(SourceSheet!$B$3:$F$100,MATCH($A86,SourceSheet!$A$3:$A$100,0),MATCH(C$2,SourceSheet!$B$2:$F$2,0)))</f>
        <v/>
      </c>
      <c r="D86" s="4" t="str">
        <f>IF($A86="","",INDEX(SourceSheet!$B$3:$F$100,MATCH($A86,SourceSheet!$A$3:$A$100,0),MATCH(D$2,SourceSheet!$B$2:$F$2,0)))</f>
        <v/>
      </c>
      <c r="E86" s="4" t="str">
        <f>IF($A86="","",SUMIF(SourceSheet!$A$3:$A$100,$A86,SourceSheet!$E$3:$E$100))</f>
        <v/>
      </c>
      <c r="F86" s="4" t="str">
        <f t="shared" si="1"/>
        <v/>
      </c>
    </row>
    <row r="87" spans="1:6" x14ac:dyDescent="0.45">
      <c r="A87" s="4" t="str">
        <f t="array" ref="A87">IF(ROWS($A$3:A87)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87))))</f>
        <v/>
      </c>
      <c r="B87" s="4" t="str">
        <f t="array" ref="B87">IF($A87="","",INDEX(SourceSheet!$B$3:$F$100,MATCH($A87,SourceSheet!$A$3:$A$100,0),MATCH(B$2,SourceSheet!$B$2:$F$2,0)))</f>
        <v/>
      </c>
      <c r="C87" s="4" t="str">
        <f>IF($A87="","",INDEX(SourceSheet!$B$3:$F$100,MATCH($A87,SourceSheet!$A$3:$A$100,0),MATCH(C$2,SourceSheet!$B$2:$F$2,0)))</f>
        <v/>
      </c>
      <c r="D87" s="4" t="str">
        <f>IF($A87="","",INDEX(SourceSheet!$B$3:$F$100,MATCH($A87,SourceSheet!$A$3:$A$100,0),MATCH(D$2,SourceSheet!$B$2:$F$2,0)))</f>
        <v/>
      </c>
      <c r="E87" s="4" t="str">
        <f>IF($A87="","",SUMIF(SourceSheet!$A$3:$A$100,$A87,SourceSheet!$E$3:$E$100))</f>
        <v/>
      </c>
      <c r="F87" s="4" t="str">
        <f t="shared" si="1"/>
        <v/>
      </c>
    </row>
    <row r="88" spans="1:6" x14ac:dyDescent="0.45">
      <c r="A88" s="4" t="str">
        <f t="array" ref="A88">IF(ROWS($A$3:A88)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88))))</f>
        <v/>
      </c>
      <c r="B88" s="4" t="str">
        <f t="array" ref="B88">IF($A88="","",INDEX(SourceSheet!$B$3:$F$100,MATCH($A88,SourceSheet!$A$3:$A$100,0),MATCH(B$2,SourceSheet!$B$2:$F$2,0)))</f>
        <v/>
      </c>
      <c r="C88" s="4" t="str">
        <f>IF($A88="","",INDEX(SourceSheet!$B$3:$F$100,MATCH($A88,SourceSheet!$A$3:$A$100,0),MATCH(C$2,SourceSheet!$B$2:$F$2,0)))</f>
        <v/>
      </c>
      <c r="D88" s="4" t="str">
        <f>IF($A88="","",INDEX(SourceSheet!$B$3:$F$100,MATCH($A88,SourceSheet!$A$3:$A$100,0),MATCH(D$2,SourceSheet!$B$2:$F$2,0)))</f>
        <v/>
      </c>
      <c r="E88" s="4" t="str">
        <f>IF($A88="","",SUMIF(SourceSheet!$A$3:$A$100,$A88,SourceSheet!$E$3:$E$100))</f>
        <v/>
      </c>
      <c r="F88" s="4" t="str">
        <f t="shared" si="1"/>
        <v/>
      </c>
    </row>
    <row r="89" spans="1:6" x14ac:dyDescent="0.45">
      <c r="A89" s="4" t="str">
        <f t="array" ref="A89">IF(ROWS($A$3:A89)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89))))</f>
        <v/>
      </c>
      <c r="B89" s="4" t="str">
        <f t="array" ref="B89">IF($A89="","",INDEX(SourceSheet!$B$3:$F$100,MATCH($A89,SourceSheet!$A$3:$A$100,0),MATCH(B$2,SourceSheet!$B$2:$F$2,0)))</f>
        <v/>
      </c>
      <c r="C89" s="4" t="str">
        <f>IF($A89="","",INDEX(SourceSheet!$B$3:$F$100,MATCH($A89,SourceSheet!$A$3:$A$100,0),MATCH(C$2,SourceSheet!$B$2:$F$2,0)))</f>
        <v/>
      </c>
      <c r="D89" s="4" t="str">
        <f>IF($A89="","",INDEX(SourceSheet!$B$3:$F$100,MATCH($A89,SourceSheet!$A$3:$A$100,0),MATCH(D$2,SourceSheet!$B$2:$F$2,0)))</f>
        <v/>
      </c>
      <c r="E89" s="4" t="str">
        <f>IF($A89="","",SUMIF(SourceSheet!$A$3:$A$100,$A89,SourceSheet!$E$3:$E$100))</f>
        <v/>
      </c>
      <c r="F89" s="4" t="str">
        <f t="shared" si="1"/>
        <v/>
      </c>
    </row>
    <row r="90" spans="1:6" x14ac:dyDescent="0.45">
      <c r="A90" s="4" t="str">
        <f t="array" ref="A90">IF(ROWS($A$3:A90)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90))))</f>
        <v/>
      </c>
      <c r="B90" s="4" t="str">
        <f t="array" ref="B90">IF($A90="","",INDEX(SourceSheet!$B$3:$F$100,MATCH($A90,SourceSheet!$A$3:$A$100,0),MATCH(B$2,SourceSheet!$B$2:$F$2,0)))</f>
        <v/>
      </c>
      <c r="C90" s="4" t="str">
        <f>IF($A90="","",INDEX(SourceSheet!$B$3:$F$100,MATCH($A90,SourceSheet!$A$3:$A$100,0),MATCH(C$2,SourceSheet!$B$2:$F$2,0)))</f>
        <v/>
      </c>
      <c r="D90" s="4" t="str">
        <f>IF($A90="","",INDEX(SourceSheet!$B$3:$F$100,MATCH($A90,SourceSheet!$A$3:$A$100,0),MATCH(D$2,SourceSheet!$B$2:$F$2,0)))</f>
        <v/>
      </c>
      <c r="E90" s="4" t="str">
        <f>IF($A90="","",SUMIF(SourceSheet!$A$3:$A$100,$A90,SourceSheet!$E$3:$E$100))</f>
        <v/>
      </c>
      <c r="F90" s="4" t="str">
        <f t="shared" si="1"/>
        <v/>
      </c>
    </row>
    <row r="91" spans="1:6" x14ac:dyDescent="0.45">
      <c r="A91" s="4" t="str">
        <f t="array" ref="A91">IF(ROWS($A$3:A91)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91))))</f>
        <v/>
      </c>
      <c r="B91" s="4" t="str">
        <f t="array" ref="B91">IF($A91="","",INDEX(SourceSheet!$B$3:$F$100,MATCH($A91,SourceSheet!$A$3:$A$100,0),MATCH(B$2,SourceSheet!$B$2:$F$2,0)))</f>
        <v/>
      </c>
      <c r="C91" s="4" t="str">
        <f>IF($A91="","",INDEX(SourceSheet!$B$3:$F$100,MATCH($A91,SourceSheet!$A$3:$A$100,0),MATCH(C$2,SourceSheet!$B$2:$F$2,0)))</f>
        <v/>
      </c>
      <c r="D91" s="4" t="str">
        <f>IF($A91="","",INDEX(SourceSheet!$B$3:$F$100,MATCH($A91,SourceSheet!$A$3:$A$100,0),MATCH(D$2,SourceSheet!$B$2:$F$2,0)))</f>
        <v/>
      </c>
      <c r="E91" s="4" t="str">
        <f>IF($A91="","",SUMIF(SourceSheet!$A$3:$A$100,$A91,SourceSheet!$E$3:$E$100))</f>
        <v/>
      </c>
      <c r="F91" s="4" t="str">
        <f t="shared" si="1"/>
        <v/>
      </c>
    </row>
    <row r="92" spans="1:6" x14ac:dyDescent="0.45">
      <c r="A92" s="4" t="str">
        <f t="array" ref="A92">IF(ROWS($A$3:A92)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92))))</f>
        <v/>
      </c>
      <c r="B92" s="4" t="str">
        <f t="array" ref="B92">IF($A92="","",INDEX(SourceSheet!$B$3:$F$100,MATCH($A92,SourceSheet!$A$3:$A$100,0),MATCH(B$2,SourceSheet!$B$2:$F$2,0)))</f>
        <v/>
      </c>
      <c r="C92" s="4" t="str">
        <f>IF($A92="","",INDEX(SourceSheet!$B$3:$F$100,MATCH($A92,SourceSheet!$A$3:$A$100,0),MATCH(C$2,SourceSheet!$B$2:$F$2,0)))</f>
        <v/>
      </c>
      <c r="D92" s="4" t="str">
        <f>IF($A92="","",INDEX(SourceSheet!$B$3:$F$100,MATCH($A92,SourceSheet!$A$3:$A$100,0),MATCH(D$2,SourceSheet!$B$2:$F$2,0)))</f>
        <v/>
      </c>
      <c r="E92" s="4" t="str">
        <f>IF($A92="","",SUMIF(SourceSheet!$A$3:$A$100,$A92,SourceSheet!$E$3:$E$100))</f>
        <v/>
      </c>
      <c r="F92" s="4" t="str">
        <f t="shared" si="1"/>
        <v/>
      </c>
    </row>
    <row r="93" spans="1:6" x14ac:dyDescent="0.45">
      <c r="A93" s="4" t="str">
        <f t="array" ref="A93">IF(ROWS($A$3:A93)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93))))</f>
        <v/>
      </c>
      <c r="B93" s="4" t="str">
        <f t="array" ref="B93">IF($A93="","",INDEX(SourceSheet!$B$3:$F$100,MATCH($A93,SourceSheet!$A$3:$A$100,0),MATCH(B$2,SourceSheet!$B$2:$F$2,0)))</f>
        <v/>
      </c>
      <c r="C93" s="4" t="str">
        <f>IF($A93="","",INDEX(SourceSheet!$B$3:$F$100,MATCH($A93,SourceSheet!$A$3:$A$100,0),MATCH(C$2,SourceSheet!$B$2:$F$2,0)))</f>
        <v/>
      </c>
      <c r="D93" s="4" t="str">
        <f>IF($A93="","",INDEX(SourceSheet!$B$3:$F$100,MATCH($A93,SourceSheet!$A$3:$A$100,0),MATCH(D$2,SourceSheet!$B$2:$F$2,0)))</f>
        <v/>
      </c>
      <c r="E93" s="4" t="str">
        <f>IF($A93="","",SUMIF(SourceSheet!$A$3:$A$100,$A93,SourceSheet!$E$3:$E$100))</f>
        <v/>
      </c>
      <c r="F93" s="4" t="str">
        <f t="shared" si="1"/>
        <v/>
      </c>
    </row>
    <row r="94" spans="1:6" x14ac:dyDescent="0.45">
      <c r="A94" s="4" t="str">
        <f t="array" ref="A94">IF(ROWS($A$3:A94)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94))))</f>
        <v/>
      </c>
      <c r="B94" s="4" t="str">
        <f t="array" ref="B94">IF($A94="","",INDEX(SourceSheet!$B$3:$F$100,MATCH($A94,SourceSheet!$A$3:$A$100,0),MATCH(B$2,SourceSheet!$B$2:$F$2,0)))</f>
        <v/>
      </c>
      <c r="C94" s="4" t="str">
        <f>IF($A94="","",INDEX(SourceSheet!$B$3:$F$100,MATCH($A94,SourceSheet!$A$3:$A$100,0),MATCH(C$2,SourceSheet!$B$2:$F$2,0)))</f>
        <v/>
      </c>
      <c r="D94" s="4" t="str">
        <f>IF($A94="","",INDEX(SourceSheet!$B$3:$F$100,MATCH($A94,SourceSheet!$A$3:$A$100,0),MATCH(D$2,SourceSheet!$B$2:$F$2,0)))</f>
        <v/>
      </c>
      <c r="E94" s="4" t="str">
        <f>IF($A94="","",SUMIF(SourceSheet!$A$3:$A$100,$A94,SourceSheet!$E$3:$E$100))</f>
        <v/>
      </c>
      <c r="F94" s="4" t="str">
        <f t="shared" si="1"/>
        <v/>
      </c>
    </row>
    <row r="95" spans="1:6" x14ac:dyDescent="0.45">
      <c r="A95" s="4" t="str">
        <f t="array" ref="A95">IF(ROWS($A$3:A95)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95))))</f>
        <v/>
      </c>
      <c r="B95" s="4" t="str">
        <f t="array" ref="B95">IF($A95="","",INDEX(SourceSheet!$B$3:$F$100,MATCH($A95,SourceSheet!$A$3:$A$100,0),MATCH(B$2,SourceSheet!$B$2:$F$2,0)))</f>
        <v/>
      </c>
      <c r="C95" s="4" t="str">
        <f>IF($A95="","",INDEX(SourceSheet!$B$3:$F$100,MATCH($A95,SourceSheet!$A$3:$A$100,0),MATCH(C$2,SourceSheet!$B$2:$F$2,0)))</f>
        <v/>
      </c>
      <c r="D95" s="4" t="str">
        <f>IF($A95="","",INDEX(SourceSheet!$B$3:$F$100,MATCH($A95,SourceSheet!$A$3:$A$100,0),MATCH(D$2,SourceSheet!$B$2:$F$2,0)))</f>
        <v/>
      </c>
      <c r="E95" s="4" t="str">
        <f>IF($A95="","",SUMIF(SourceSheet!$A$3:$A$100,$A95,SourceSheet!$E$3:$E$100))</f>
        <v/>
      </c>
      <c r="F95" s="4" t="str">
        <f t="shared" si="1"/>
        <v/>
      </c>
    </row>
    <row r="96" spans="1:6" x14ac:dyDescent="0.45">
      <c r="A96" s="4" t="str">
        <f t="array" ref="A96">IF(ROWS($A$3:A96)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96))))</f>
        <v/>
      </c>
      <c r="B96" s="4" t="str">
        <f t="array" ref="B96">IF($A96="","",INDEX(SourceSheet!$B$3:$F$100,MATCH($A96,SourceSheet!$A$3:$A$100,0),MATCH(B$2,SourceSheet!$B$2:$F$2,0)))</f>
        <v/>
      </c>
      <c r="C96" s="4" t="str">
        <f>IF($A96="","",INDEX(SourceSheet!$B$3:$F$100,MATCH($A96,SourceSheet!$A$3:$A$100,0),MATCH(C$2,SourceSheet!$B$2:$F$2,0)))</f>
        <v/>
      </c>
      <c r="D96" s="4" t="str">
        <f>IF($A96="","",INDEX(SourceSheet!$B$3:$F$100,MATCH($A96,SourceSheet!$A$3:$A$100,0),MATCH(D$2,SourceSheet!$B$2:$F$2,0)))</f>
        <v/>
      </c>
      <c r="E96" s="4" t="str">
        <f>IF($A96="","",SUMIF(SourceSheet!$A$3:$A$100,$A96,SourceSheet!$E$3:$E$100))</f>
        <v/>
      </c>
      <c r="F96" s="4" t="str">
        <f t="shared" si="1"/>
        <v/>
      </c>
    </row>
    <row r="97" spans="1:6" x14ac:dyDescent="0.45">
      <c r="A97" s="4" t="str">
        <f t="array" ref="A97">IF(ROWS($A$3:A97)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97))))</f>
        <v/>
      </c>
      <c r="B97" s="4" t="str">
        <f t="array" ref="B97">IF($A97="","",INDEX(SourceSheet!$B$3:$F$100,MATCH($A97,SourceSheet!$A$3:$A$100,0),MATCH(B$2,SourceSheet!$B$2:$F$2,0)))</f>
        <v/>
      </c>
      <c r="C97" s="4" t="str">
        <f>IF($A97="","",INDEX(SourceSheet!$B$3:$F$100,MATCH($A97,SourceSheet!$A$3:$A$100,0),MATCH(C$2,SourceSheet!$B$2:$F$2,0)))</f>
        <v/>
      </c>
      <c r="D97" s="4" t="str">
        <f>IF($A97="","",INDEX(SourceSheet!$B$3:$F$100,MATCH($A97,SourceSheet!$A$3:$A$100,0),MATCH(D$2,SourceSheet!$B$2:$F$2,0)))</f>
        <v/>
      </c>
      <c r="E97" s="4" t="str">
        <f>IF($A97="","",SUMIF(SourceSheet!$A$3:$A$100,$A97,SourceSheet!$E$3:$E$100))</f>
        <v/>
      </c>
      <c r="F97" s="4" t="str">
        <f t="shared" si="1"/>
        <v/>
      </c>
    </row>
    <row r="98" spans="1:6" x14ac:dyDescent="0.45">
      <c r="A98" s="4" t="str">
        <f t="array" ref="A98">IF(ROWS($A$3:A98)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98))))</f>
        <v/>
      </c>
      <c r="B98" s="4" t="str">
        <f t="array" ref="B98">IF($A98="","",INDEX(SourceSheet!$B$3:$F$100,MATCH($A98,SourceSheet!$A$3:$A$100,0),MATCH(B$2,SourceSheet!$B$2:$F$2,0)))</f>
        <v/>
      </c>
      <c r="C98" s="4" t="str">
        <f>IF($A98="","",INDEX(SourceSheet!$B$3:$F$100,MATCH($A98,SourceSheet!$A$3:$A$100,0),MATCH(C$2,SourceSheet!$B$2:$F$2,0)))</f>
        <v/>
      </c>
      <c r="D98" s="4" t="str">
        <f>IF($A98="","",INDEX(SourceSheet!$B$3:$F$100,MATCH($A98,SourceSheet!$A$3:$A$100,0),MATCH(D$2,SourceSheet!$B$2:$F$2,0)))</f>
        <v/>
      </c>
      <c r="E98" s="4" t="str">
        <f>IF($A98="","",SUMIF(SourceSheet!$A$3:$A$100,$A98,SourceSheet!$E$3:$E$100))</f>
        <v/>
      </c>
      <c r="F98" s="4" t="str">
        <f t="shared" si="1"/>
        <v/>
      </c>
    </row>
    <row r="99" spans="1:6" x14ac:dyDescent="0.45">
      <c r="A99" s="4" t="str">
        <f t="array" ref="A99">IF(ROWS($A$3:A99)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99))))</f>
        <v/>
      </c>
      <c r="B99" s="4" t="str">
        <f t="array" ref="B99">IF($A99="","",INDEX(SourceSheet!$B$3:$F$100,MATCH($A99,SourceSheet!$A$3:$A$100,0),MATCH(B$2,SourceSheet!$B$2:$F$2,0)))</f>
        <v/>
      </c>
      <c r="C99" s="4" t="str">
        <f>IF($A99="","",INDEX(SourceSheet!$B$3:$F$100,MATCH($A99,SourceSheet!$A$3:$A$100,0),MATCH(C$2,SourceSheet!$B$2:$F$2,0)))</f>
        <v/>
      </c>
      <c r="D99" s="4" t="str">
        <f>IF($A99="","",INDEX(SourceSheet!$B$3:$F$100,MATCH($A99,SourceSheet!$A$3:$A$100,0),MATCH(D$2,SourceSheet!$B$2:$F$2,0)))</f>
        <v/>
      </c>
      <c r="E99" s="4" t="str">
        <f>IF($A99="","",SUMIF(SourceSheet!$A$3:$A$100,$A99,SourceSheet!$E$3:$E$100))</f>
        <v/>
      </c>
      <c r="F99" s="4" t="str">
        <f t="shared" si="1"/>
        <v/>
      </c>
    </row>
    <row r="100" spans="1:6" x14ac:dyDescent="0.45">
      <c r="A100" s="4" t="str">
        <f t="array" ref="A100">IF(ROWS($A$3:A100)&gt;SUM(IF(FREQUENCY(IF(SourceSheet!$A$3:$A$100&lt;&gt;"",MATCH("~"&amp;SourceSheet!$A$3:$A$100,SourceSheet!$A$3:$A$100&amp;"",0)),ROW($A$3:$A$100)-ROW($A$3)+1),1)),"",INDEX(SourceSheet!$A$3:$A$100,SMALL(IF(FREQUENCY(IF(SourceSheet!$A$3:$A$100&lt;&gt;"",MATCH("~"&amp;SourceSheet!$A$3:$A$100,SourceSheet!$A$3:$A$100&amp;"",0)),ROW($A$2:$A$100)-ROW($A$3)+1),ROW($A$3:$A$100)-ROW($A$3)+1),ROWS($A$3:A100))))</f>
        <v/>
      </c>
      <c r="B100" s="4" t="str">
        <f t="array" ref="B100">IF($A100="","",INDEX(SourceSheet!$B$3:$F$100,MATCH($A100,SourceSheet!$A$3:$A$100,0),MATCH(B$2,SourceSheet!$B$2:$F$2,0)))</f>
        <v/>
      </c>
      <c r="C100" s="4" t="str">
        <f>IF($A100="","",INDEX(SourceSheet!$B$3:$F$100,MATCH($A100,SourceSheet!$A$3:$A$100,0),MATCH(C$2,SourceSheet!$B$2:$F$2,0)))</f>
        <v/>
      </c>
      <c r="D100" s="4" t="str">
        <f>IF($A100="","",INDEX(SourceSheet!$B$3:$F$100,MATCH($A100,SourceSheet!$A$3:$A$100,0),MATCH(D$2,SourceSheet!$B$2:$F$2,0)))</f>
        <v/>
      </c>
      <c r="E100" s="4" t="str">
        <f>IF($A100="","",SUMIF(SourceSheet!$A$3:$A$100,$A100,SourceSheet!$E$3:$E$100))</f>
        <v/>
      </c>
      <c r="F100" s="4" t="str">
        <f t="shared" si="1"/>
        <v/>
      </c>
    </row>
  </sheetData>
  <conditionalFormatting sqref="A3:F100">
    <cfRule type="expression" dxfId="0" priority="1">
      <formula>(AND($A3&lt;&gt;"",MOD(ROWS($A$1:A1),2)=1))</formula>
    </cfRule>
  </conditionalFormatting>
  <dataValidations count="1">
    <dataValidation type="custom" allowBlank="1" showInputMessage="1" showErrorMessage="1" sqref="A3:F10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SourceSheet</vt:lpstr>
      <vt:lpstr>TargetSheet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2016-09-06T20:42:02Z</dcterms:created>
  <dcterms:modified xsi:type="dcterms:W3CDTF">2016-09-06T21:38:29Z</dcterms:modified>
</cp:coreProperties>
</file>