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J27" i="1"/>
  <c r="I27"/>
  <c r="H27"/>
  <c r="G27"/>
  <c r="F27"/>
  <c r="E27"/>
  <c r="D27"/>
  <c r="J26"/>
  <c r="I26"/>
  <c r="H26"/>
  <c r="G26"/>
  <c r="F26"/>
  <c r="E26"/>
  <c r="D26"/>
  <c r="J25"/>
  <c r="I25"/>
  <c r="H25"/>
  <c r="G25"/>
  <c r="F25"/>
  <c r="E25"/>
  <c r="D25"/>
  <c r="J24"/>
  <c r="I24"/>
  <c r="H24"/>
  <c r="G24"/>
  <c r="F24"/>
  <c r="E24"/>
  <c r="D24"/>
  <c r="J14"/>
  <c r="I14"/>
  <c r="H14"/>
  <c r="G14"/>
  <c r="F14"/>
  <c r="E14"/>
  <c r="D14"/>
  <c r="J13"/>
  <c r="I13"/>
  <c r="H13"/>
  <c r="G13"/>
  <c r="G15" s="1"/>
  <c r="G16" s="1"/>
  <c r="F13"/>
  <c r="E13"/>
  <c r="D13"/>
  <c r="J12"/>
  <c r="I12"/>
  <c r="H12"/>
  <c r="G12"/>
  <c r="F12"/>
  <c r="E12"/>
  <c r="D12"/>
  <c r="J11"/>
  <c r="I11"/>
  <c r="H11"/>
  <c r="G11"/>
  <c r="F11"/>
  <c r="E11"/>
  <c r="D11"/>
  <c r="F28" l="1"/>
  <c r="F29" s="1"/>
  <c r="J28"/>
  <c r="J29" s="1"/>
  <c r="G28"/>
  <c r="G29" s="1"/>
  <c r="D28"/>
  <c r="D29" s="1"/>
  <c r="H28"/>
  <c r="H29" s="1"/>
  <c r="E28"/>
  <c r="E29" s="1"/>
  <c r="I28"/>
  <c r="I29" s="1"/>
  <c r="D15"/>
  <c r="D16" s="1"/>
  <c r="H15"/>
  <c r="H16" s="1"/>
  <c r="F15"/>
  <c r="F16" s="1"/>
  <c r="E15"/>
  <c r="E16" s="1"/>
  <c r="I15"/>
  <c r="I16" s="1"/>
  <c r="J15"/>
  <c r="J16" s="1"/>
</calcChain>
</file>

<file path=xl/sharedStrings.xml><?xml version="1.0" encoding="utf-8"?>
<sst xmlns="http://schemas.openxmlformats.org/spreadsheetml/2006/main" count="13" uniqueCount="5">
  <si>
    <t>الفريق الثامن</t>
  </si>
  <si>
    <t>ATM</t>
  </si>
  <si>
    <t>Dispensed</t>
  </si>
  <si>
    <t>Remaining</t>
  </si>
  <si>
    <t>Total</t>
  </si>
</sst>
</file>

<file path=xl/styles.xml><?xml version="1.0" encoding="utf-8"?>
<styleSheet xmlns="http://schemas.openxmlformats.org/spreadsheetml/2006/main">
  <numFmts count="2">
    <numFmt numFmtId="164" formatCode="#,##0;[Red]#,##0"/>
    <numFmt numFmtId="165" formatCode="0;[Red]0"/>
  </numFmts>
  <fonts count="10">
    <font>
      <sz val="11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u/>
      <sz val="12.65"/>
      <color theme="10"/>
      <name val="Calibri"/>
      <family val="2"/>
    </font>
    <font>
      <b/>
      <u/>
      <sz val="10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u/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u/>
      <sz val="8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auto="1"/>
      </bottom>
      <diagonal/>
    </border>
    <border>
      <left/>
      <right style="thin">
        <color auto="1"/>
      </right>
      <top style="medium">
        <color indexed="64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/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0" xfId="1" quotePrefix="1" applyAlignment="1" applyProtection="1"/>
    <xf numFmtId="164" fontId="3" fillId="0" borderId="1" xfId="0" applyNumberFormat="1" applyFont="1" applyBorder="1" applyAlignment="1">
      <alignment horizontal="center" vertical="center"/>
    </xf>
    <xf numFmtId="164" fontId="3" fillId="0" borderId="4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6" xfId="0" applyNumberFormat="1" applyFont="1" applyBorder="1" applyAlignment="1">
      <alignment horizontal="center" vertical="center"/>
    </xf>
    <xf numFmtId="164" fontId="4" fillId="0" borderId="7" xfId="0" applyNumberFormat="1" applyFont="1" applyBorder="1" applyAlignment="1">
      <alignment horizontal="center" vertical="center"/>
    </xf>
    <xf numFmtId="164" fontId="5" fillId="0" borderId="8" xfId="0" applyNumberFormat="1" applyFont="1" applyBorder="1" applyAlignment="1">
      <alignment horizontal="center" vertical="center"/>
    </xf>
    <xf numFmtId="164" fontId="5" fillId="0" borderId="3" xfId="0" applyNumberFormat="1" applyFont="1" applyBorder="1" applyAlignment="1">
      <alignment horizontal="center" vertical="center"/>
    </xf>
    <xf numFmtId="164" fontId="6" fillId="0" borderId="9" xfId="0" applyNumberFormat="1" applyFont="1" applyBorder="1" applyAlignment="1">
      <alignment horizontal="center" vertical="center"/>
    </xf>
    <xf numFmtId="164" fontId="6" fillId="0" borderId="10" xfId="0" applyNumberFormat="1" applyFont="1" applyBorder="1" applyAlignment="1">
      <alignment horizontal="center" vertical="center"/>
    </xf>
    <xf numFmtId="164" fontId="6" fillId="0" borderId="11" xfId="0" applyNumberFormat="1" applyFont="1" applyBorder="1" applyAlignment="1">
      <alignment horizontal="center" vertical="center"/>
    </xf>
    <xf numFmtId="164" fontId="6" fillId="0" borderId="13" xfId="0" applyNumberFormat="1" applyFont="1" applyBorder="1" applyAlignment="1">
      <alignment horizontal="center" vertical="center"/>
    </xf>
    <xf numFmtId="164" fontId="5" fillId="0" borderId="14" xfId="0" applyNumberFormat="1" applyFont="1" applyBorder="1" applyAlignment="1">
      <alignment horizontal="center" vertical="center"/>
    </xf>
    <xf numFmtId="164" fontId="5" fillId="0" borderId="0" xfId="0" applyNumberFormat="1" applyFont="1" applyBorder="1" applyAlignment="1">
      <alignment horizontal="center" vertical="center"/>
    </xf>
    <xf numFmtId="164" fontId="6" fillId="0" borderId="15" xfId="0" applyNumberFormat="1" applyFont="1" applyBorder="1" applyAlignment="1">
      <alignment horizontal="center" vertical="center"/>
    </xf>
    <xf numFmtId="164" fontId="6" fillId="0" borderId="16" xfId="0" applyNumberFormat="1" applyFont="1" applyBorder="1" applyAlignment="1">
      <alignment horizontal="center" vertical="center"/>
    </xf>
    <xf numFmtId="164" fontId="5" fillId="0" borderId="19" xfId="0" applyNumberFormat="1" applyFont="1" applyBorder="1" applyAlignment="1">
      <alignment horizontal="center" vertical="center"/>
    </xf>
    <xf numFmtId="164" fontId="5" fillId="0" borderId="20" xfId="0" applyNumberFormat="1" applyFont="1" applyBorder="1" applyAlignment="1">
      <alignment horizontal="center" vertical="center"/>
    </xf>
    <xf numFmtId="164" fontId="7" fillId="0" borderId="21" xfId="0" applyNumberFormat="1" applyFont="1" applyBorder="1" applyAlignment="1">
      <alignment horizontal="center" vertical="center"/>
    </xf>
    <xf numFmtId="164" fontId="7" fillId="0" borderId="18" xfId="0" applyNumberFormat="1" applyFont="1" applyBorder="1" applyAlignment="1">
      <alignment horizontal="center" vertical="center"/>
    </xf>
    <xf numFmtId="164" fontId="7" fillId="0" borderId="17" xfId="0" applyNumberFormat="1" applyFont="1" applyBorder="1" applyAlignment="1">
      <alignment horizontal="center" vertical="center"/>
    </xf>
    <xf numFmtId="164" fontId="7" fillId="0" borderId="9" xfId="0" applyNumberFormat="1" applyFont="1" applyBorder="1" applyAlignment="1">
      <alignment horizontal="center" vertical="center"/>
    </xf>
    <xf numFmtId="164" fontId="7" fillId="0" borderId="10" xfId="0" applyNumberFormat="1" applyFont="1" applyBorder="1" applyAlignment="1">
      <alignment horizontal="center" vertical="center"/>
    </xf>
    <xf numFmtId="164" fontId="7" fillId="0" borderId="11" xfId="0" applyNumberFormat="1" applyFont="1" applyBorder="1" applyAlignment="1">
      <alignment horizontal="center" vertical="center"/>
    </xf>
    <xf numFmtId="164" fontId="7" fillId="0" borderId="13" xfId="0" applyNumberFormat="1" applyFont="1" applyBorder="1" applyAlignment="1">
      <alignment horizontal="center" vertical="center"/>
    </xf>
    <xf numFmtId="164" fontId="7" fillId="0" borderId="15" xfId="0" applyNumberFormat="1" applyFont="1" applyBorder="1" applyAlignment="1">
      <alignment horizontal="center" vertical="center"/>
    </xf>
    <xf numFmtId="164" fontId="7" fillId="0" borderId="16" xfId="0" applyNumberFormat="1" applyFont="1" applyBorder="1" applyAlignment="1">
      <alignment horizontal="center" vertical="center"/>
    </xf>
    <xf numFmtId="165" fontId="6" fillId="0" borderId="21" xfId="0" applyNumberFormat="1" applyFont="1" applyBorder="1" applyAlignment="1">
      <alignment horizontal="center" vertical="center"/>
    </xf>
    <xf numFmtId="165" fontId="6" fillId="0" borderId="18" xfId="0" applyNumberFormat="1" applyFont="1" applyBorder="1" applyAlignment="1">
      <alignment horizontal="center" vertical="center"/>
    </xf>
    <xf numFmtId="165" fontId="6" fillId="0" borderId="17" xfId="0" applyNumberFormat="1" applyFont="1" applyBorder="1" applyAlignment="1">
      <alignment horizontal="center" vertical="center"/>
    </xf>
    <xf numFmtId="164" fontId="5" fillId="0" borderId="22" xfId="0" applyNumberFormat="1" applyFont="1" applyBorder="1" applyAlignment="1">
      <alignment horizontal="center" vertical="center"/>
    </xf>
    <xf numFmtId="164" fontId="5" fillId="0" borderId="12" xfId="0" applyNumberFormat="1" applyFont="1" applyBorder="1" applyAlignment="1">
      <alignment horizontal="center" vertical="center"/>
    </xf>
    <xf numFmtId="164" fontId="8" fillId="2" borderId="10" xfId="0" applyNumberFormat="1" applyFont="1" applyFill="1" applyBorder="1" applyAlignment="1">
      <alignment horizontal="center"/>
    </xf>
    <xf numFmtId="164" fontId="5" fillId="0" borderId="13" xfId="0" applyNumberFormat="1" applyFont="1" applyBorder="1" applyAlignment="1">
      <alignment horizontal="center" vertical="center"/>
    </xf>
    <xf numFmtId="164" fontId="5" fillId="0" borderId="15" xfId="0" applyNumberFormat="1" applyFont="1" applyBorder="1" applyAlignment="1">
      <alignment horizontal="center" vertical="center"/>
    </xf>
    <xf numFmtId="164" fontId="8" fillId="2" borderId="15" xfId="0" applyNumberFormat="1" applyFont="1" applyFill="1" applyBorder="1" applyAlignment="1">
      <alignment horizontal="center"/>
    </xf>
    <xf numFmtId="164" fontId="5" fillId="0" borderId="21" xfId="0" applyNumberFormat="1" applyFont="1" applyBorder="1" applyAlignment="1">
      <alignment horizontal="center" vertical="center"/>
    </xf>
    <xf numFmtId="164" fontId="5" fillId="0" borderId="18" xfId="0" applyNumberFormat="1" applyFont="1" applyBorder="1" applyAlignment="1">
      <alignment horizontal="center" vertical="center"/>
    </xf>
    <xf numFmtId="164" fontId="9" fillId="2" borderId="18" xfId="0" applyNumberFormat="1" applyFont="1" applyFill="1" applyBorder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5:K29"/>
  <sheetViews>
    <sheetView tabSelected="1" topLeftCell="A5" workbookViewId="0">
      <selection activeCell="L17" sqref="L17"/>
    </sheetView>
  </sheetViews>
  <sheetFormatPr defaultRowHeight="15"/>
  <sheetData>
    <row r="5" spans="2:11" ht="15.75" thickBot="1"/>
    <row r="6" spans="2:11" ht="19.5" thickBot="1">
      <c r="B6" s="1"/>
      <c r="C6" s="2"/>
      <c r="D6" s="3"/>
      <c r="E6" s="3"/>
      <c r="F6" s="3"/>
      <c r="G6" s="3"/>
      <c r="H6" s="3"/>
      <c r="I6" s="3"/>
      <c r="J6" s="3"/>
      <c r="K6" s="4"/>
    </row>
    <row r="7" spans="2:11" ht="15.75" thickBot="1">
      <c r="B7" s="5" t="s">
        <v>1</v>
      </c>
      <c r="C7" s="6"/>
      <c r="D7" s="7">
        <v>1</v>
      </c>
      <c r="E7" s="8">
        <v>2</v>
      </c>
      <c r="F7" s="8">
        <v>3</v>
      </c>
      <c r="G7" s="9">
        <v>4</v>
      </c>
      <c r="H7" s="9">
        <v>5</v>
      </c>
      <c r="I7" s="9">
        <v>6</v>
      </c>
      <c r="J7" s="9">
        <v>7</v>
      </c>
    </row>
    <row r="8" spans="2:11">
      <c r="B8" s="10" t="s">
        <v>2</v>
      </c>
      <c r="C8" s="11"/>
      <c r="D8" s="12">
        <v>2204</v>
      </c>
      <c r="E8" s="13">
        <v>3095</v>
      </c>
      <c r="F8" s="14">
        <v>2740</v>
      </c>
      <c r="G8" s="13">
        <v>1988</v>
      </c>
      <c r="H8" s="13">
        <v>1989</v>
      </c>
      <c r="I8" s="13">
        <v>2767</v>
      </c>
      <c r="J8" s="13">
        <v>40</v>
      </c>
    </row>
    <row r="9" spans="2:11">
      <c r="B9" s="16"/>
      <c r="C9" s="17"/>
      <c r="D9" s="15">
        <v>1985</v>
      </c>
      <c r="E9" s="18">
        <v>1994</v>
      </c>
      <c r="F9" s="19">
        <v>1980</v>
      </c>
      <c r="G9" s="18">
        <v>3279</v>
      </c>
      <c r="H9" s="18">
        <v>0</v>
      </c>
      <c r="I9" s="18">
        <v>1997</v>
      </c>
      <c r="J9" s="18">
        <v>3973</v>
      </c>
    </row>
    <row r="10" spans="2:11" ht="15.75" thickBot="1">
      <c r="B10" s="20"/>
      <c r="C10" s="21"/>
      <c r="D10" s="22">
        <v>848</v>
      </c>
      <c r="E10" s="23">
        <v>1987</v>
      </c>
      <c r="F10" s="24">
        <v>1669</v>
      </c>
      <c r="G10" s="23">
        <v>976</v>
      </c>
      <c r="H10" s="23">
        <v>0</v>
      </c>
      <c r="I10" s="23">
        <v>1997</v>
      </c>
      <c r="J10" s="23">
        <v>992</v>
      </c>
    </row>
    <row r="11" spans="2:11">
      <c r="B11" s="10" t="s">
        <v>3</v>
      </c>
      <c r="C11" s="11"/>
      <c r="D11" s="25">
        <f>1789+7</f>
        <v>1796</v>
      </c>
      <c r="E11" s="26">
        <f>869+36</f>
        <v>905</v>
      </c>
      <c r="F11" s="27">
        <f>1232+28</f>
        <v>1260</v>
      </c>
      <c r="G11" s="26">
        <f>0+11</f>
        <v>11</v>
      </c>
      <c r="H11" s="26">
        <f>0+11</f>
        <v>11</v>
      </c>
      <c r="I11" s="26">
        <f>1223+10</f>
        <v>1233</v>
      </c>
      <c r="J11" s="26">
        <f>1959+1</f>
        <v>1960</v>
      </c>
    </row>
    <row r="12" spans="2:11">
      <c r="B12" s="16"/>
      <c r="C12" s="17"/>
      <c r="D12" s="28">
        <f>0+15</f>
        <v>15</v>
      </c>
      <c r="E12" s="29">
        <f>0+6</f>
        <v>6</v>
      </c>
      <c r="F12" s="30">
        <f>0+20</f>
        <v>20</v>
      </c>
      <c r="G12" s="29">
        <f>708+13</f>
        <v>721</v>
      </c>
      <c r="H12" s="29">
        <f>3998+2</f>
        <v>4000</v>
      </c>
      <c r="I12" s="29">
        <f>0+3</f>
        <v>3</v>
      </c>
      <c r="J12" s="29">
        <f>0+27</f>
        <v>27</v>
      </c>
    </row>
    <row r="13" spans="2:11" ht="15.75" thickBot="1">
      <c r="B13" s="20"/>
      <c r="C13" s="21"/>
      <c r="D13" s="31">
        <f>1143+9</f>
        <v>1152</v>
      </c>
      <c r="E13" s="32">
        <f>0+13</f>
        <v>13</v>
      </c>
      <c r="F13" s="33">
        <f>318+13</f>
        <v>331</v>
      </c>
      <c r="G13" s="32">
        <f>1015+9</f>
        <v>1024</v>
      </c>
      <c r="H13" s="32">
        <f>1998+2</f>
        <v>2000</v>
      </c>
      <c r="I13" s="32">
        <f>0+3</f>
        <v>3</v>
      </c>
      <c r="J13" s="32">
        <f>1007+1</f>
        <v>1008</v>
      </c>
    </row>
    <row r="14" spans="2:11">
      <c r="B14" s="34" t="s">
        <v>2</v>
      </c>
      <c r="C14" s="35"/>
      <c r="D14" s="36">
        <f>+(D8*500)+(D9*100)+(D10*50)</f>
        <v>1342900</v>
      </c>
      <c r="E14" s="36">
        <f t="shared" ref="E14:J14" si="0">+(E8*500)+(E9*100)+(E10*50)</f>
        <v>1846250</v>
      </c>
      <c r="F14" s="36">
        <f t="shared" si="0"/>
        <v>1651450</v>
      </c>
      <c r="G14" s="36">
        <f t="shared" si="0"/>
        <v>1370700</v>
      </c>
      <c r="H14" s="36">
        <f t="shared" si="0"/>
        <v>994500</v>
      </c>
      <c r="I14" s="36">
        <f t="shared" si="0"/>
        <v>1683050</v>
      </c>
      <c r="J14" s="36">
        <f t="shared" si="0"/>
        <v>466900</v>
      </c>
    </row>
    <row r="15" spans="2:11">
      <c r="B15" s="37" t="s">
        <v>3</v>
      </c>
      <c r="C15" s="38"/>
      <c r="D15" s="39">
        <f>+(D11*500)+(D12*100)+(D13*50)</f>
        <v>957100</v>
      </c>
      <c r="E15" s="39">
        <f t="shared" ref="E15" si="1">+(E11*500)+(E12*100)+(E13*50)</f>
        <v>453750</v>
      </c>
      <c r="F15" s="39">
        <f>+(F11*500)+(F12*100)+(F13*50)</f>
        <v>648550</v>
      </c>
      <c r="G15" s="39">
        <f t="shared" ref="G15:J15" si="2">+(G11*500)+(G12*100)+(G13*50)</f>
        <v>128800</v>
      </c>
      <c r="H15" s="39">
        <f t="shared" si="2"/>
        <v>505500</v>
      </c>
      <c r="I15" s="39">
        <f t="shared" si="2"/>
        <v>616950</v>
      </c>
      <c r="J15" s="39">
        <f t="shared" si="2"/>
        <v>1033100</v>
      </c>
    </row>
    <row r="16" spans="2:11" ht="15.75" thickBot="1">
      <c r="B16" s="40" t="s">
        <v>4</v>
      </c>
      <c r="C16" s="41"/>
      <c r="D16" s="42">
        <f>+D15+D14</f>
        <v>2300000</v>
      </c>
      <c r="E16" s="42">
        <f t="shared" ref="E16:J16" si="3">+E15+E14</f>
        <v>2300000</v>
      </c>
      <c r="F16" s="42">
        <f t="shared" si="3"/>
        <v>2300000</v>
      </c>
      <c r="G16" s="42">
        <f t="shared" si="3"/>
        <v>1499500</v>
      </c>
      <c r="H16" s="42">
        <f t="shared" si="3"/>
        <v>1500000</v>
      </c>
      <c r="I16" s="42">
        <f t="shared" si="3"/>
        <v>2300000</v>
      </c>
      <c r="J16" s="42">
        <f t="shared" si="3"/>
        <v>1500000</v>
      </c>
    </row>
    <row r="18" spans="2:10" ht="15.75" thickBot="1"/>
    <row r="19" spans="2:10" ht="19.5" thickBot="1">
      <c r="B19" s="1" t="s">
        <v>0</v>
      </c>
      <c r="C19" s="2"/>
      <c r="D19" s="3"/>
      <c r="E19" s="3"/>
      <c r="F19" s="3"/>
      <c r="G19" s="3"/>
      <c r="H19" s="3"/>
      <c r="I19" s="3"/>
      <c r="J19" s="3"/>
    </row>
    <row r="20" spans="2:10" ht="15.75" thickBot="1">
      <c r="B20" s="5" t="s">
        <v>1</v>
      </c>
      <c r="C20" s="6"/>
      <c r="D20" s="7">
        <v>1</v>
      </c>
      <c r="E20" s="8">
        <v>2</v>
      </c>
      <c r="F20" s="8">
        <v>3</v>
      </c>
      <c r="G20" s="9">
        <v>4</v>
      </c>
      <c r="H20" s="9">
        <v>5</v>
      </c>
      <c r="I20" s="9">
        <v>6</v>
      </c>
      <c r="J20" s="9">
        <v>7</v>
      </c>
    </row>
    <row r="21" spans="2:10">
      <c r="B21" s="10" t="s">
        <v>2</v>
      </c>
      <c r="C21" s="11"/>
      <c r="D21" s="12">
        <v>2204</v>
      </c>
      <c r="E21" s="13">
        <v>3095</v>
      </c>
      <c r="F21" s="14">
        <v>2740</v>
      </c>
      <c r="G21" s="13">
        <v>1988</v>
      </c>
      <c r="H21" s="13">
        <v>1989</v>
      </c>
      <c r="I21" s="13">
        <v>2767</v>
      </c>
      <c r="J21" s="13">
        <v>40</v>
      </c>
    </row>
    <row r="22" spans="2:10">
      <c r="B22" s="16"/>
      <c r="C22" s="17"/>
      <c r="D22" s="15">
        <v>1985</v>
      </c>
      <c r="E22" s="18">
        <v>1994</v>
      </c>
      <c r="F22" s="19">
        <v>1980</v>
      </c>
      <c r="G22" s="18">
        <v>3279</v>
      </c>
      <c r="H22" s="18">
        <v>0</v>
      </c>
      <c r="I22" s="18">
        <v>1997</v>
      </c>
      <c r="J22" s="18">
        <v>3973</v>
      </c>
    </row>
    <row r="23" spans="2:10" ht="15.75" thickBot="1">
      <c r="B23" s="20"/>
      <c r="C23" s="21"/>
      <c r="D23" s="22">
        <v>848</v>
      </c>
      <c r="E23" s="23">
        <v>1987</v>
      </c>
      <c r="F23" s="24">
        <v>1669</v>
      </c>
      <c r="G23" s="23">
        <v>976</v>
      </c>
      <c r="H23" s="23">
        <v>0</v>
      </c>
      <c r="I23" s="23">
        <v>1997</v>
      </c>
      <c r="J23" s="23">
        <v>992</v>
      </c>
    </row>
    <row r="24" spans="2:10">
      <c r="B24" s="10" t="s">
        <v>3</v>
      </c>
      <c r="C24" s="11"/>
      <c r="D24" s="25">
        <f>1789+7</f>
        <v>1796</v>
      </c>
      <c r="E24" s="26">
        <f>869+36</f>
        <v>905</v>
      </c>
      <c r="F24" s="27">
        <f>1232+28</f>
        <v>1260</v>
      </c>
      <c r="G24" s="26">
        <f>0+11</f>
        <v>11</v>
      </c>
      <c r="H24" s="26">
        <f>0+11</f>
        <v>11</v>
      </c>
      <c r="I24" s="26">
        <f>1223+10</f>
        <v>1233</v>
      </c>
      <c r="J24" s="26">
        <f>1959+1</f>
        <v>1960</v>
      </c>
    </row>
    <row r="25" spans="2:10">
      <c r="B25" s="16"/>
      <c r="C25" s="17"/>
      <c r="D25" s="28">
        <f>0+15</f>
        <v>15</v>
      </c>
      <c r="E25" s="29">
        <f>0+6</f>
        <v>6</v>
      </c>
      <c r="F25" s="30">
        <f>0+20</f>
        <v>20</v>
      </c>
      <c r="G25" s="29">
        <f>708+13</f>
        <v>721</v>
      </c>
      <c r="H25" s="29">
        <f>3998+2</f>
        <v>4000</v>
      </c>
      <c r="I25" s="29">
        <f>0+3</f>
        <v>3</v>
      </c>
      <c r="J25" s="29">
        <f>0+27</f>
        <v>27</v>
      </c>
    </row>
    <row r="26" spans="2:10" ht="15.75" thickBot="1">
      <c r="B26" s="20"/>
      <c r="C26" s="21"/>
      <c r="D26" s="31">
        <f>1143+9</f>
        <v>1152</v>
      </c>
      <c r="E26" s="32">
        <f>0+13</f>
        <v>13</v>
      </c>
      <c r="F26" s="33">
        <f>318+13</f>
        <v>331</v>
      </c>
      <c r="G26" s="32">
        <f>1015+9</f>
        <v>1024</v>
      </c>
      <c r="H26" s="32">
        <f>1998+2</f>
        <v>2000</v>
      </c>
      <c r="I26" s="32">
        <f>0+3</f>
        <v>3</v>
      </c>
      <c r="J26" s="32">
        <f>1007+1</f>
        <v>1008</v>
      </c>
    </row>
    <row r="27" spans="2:10">
      <c r="B27" s="34" t="s">
        <v>2</v>
      </c>
      <c r="C27" s="35"/>
      <c r="D27" s="36">
        <f>+(D21*500)+(D22*100)+(D23*50)</f>
        <v>1342900</v>
      </c>
      <c r="E27" s="36">
        <f t="shared" ref="E27:J27" si="4">+(E21*500)+(E22*100)+(E23*50)</f>
        <v>1846250</v>
      </c>
      <c r="F27" s="36">
        <f t="shared" si="4"/>
        <v>1651450</v>
      </c>
      <c r="G27" s="36">
        <f t="shared" si="4"/>
        <v>1370700</v>
      </c>
      <c r="H27" s="36">
        <f t="shared" si="4"/>
        <v>994500</v>
      </c>
      <c r="I27" s="36">
        <f t="shared" si="4"/>
        <v>1683050</v>
      </c>
      <c r="J27" s="36">
        <f t="shared" si="4"/>
        <v>466900</v>
      </c>
    </row>
    <row r="28" spans="2:10">
      <c r="B28" s="37" t="s">
        <v>3</v>
      </c>
      <c r="C28" s="38"/>
      <c r="D28" s="39">
        <f>+(D24*500)+(D25*100)+(D26*50)</f>
        <v>957100</v>
      </c>
      <c r="E28" s="39">
        <f t="shared" ref="E28" si="5">+(E24*500)+(E25*100)+(E26*50)</f>
        <v>453750</v>
      </c>
      <c r="F28" s="39">
        <f>+(F24*500)+(F25*100)+(F26*50)</f>
        <v>648550</v>
      </c>
      <c r="G28" s="39">
        <f t="shared" ref="G28:J28" si="6">+(G24*500)+(G25*100)+(G26*50)</f>
        <v>128800</v>
      </c>
      <c r="H28" s="39">
        <f t="shared" si="6"/>
        <v>505500</v>
      </c>
      <c r="I28" s="39">
        <f t="shared" si="6"/>
        <v>616950</v>
      </c>
      <c r="J28" s="39">
        <f t="shared" si="6"/>
        <v>1033100</v>
      </c>
    </row>
    <row r="29" spans="2:10" ht="15.75" thickBot="1">
      <c r="B29" s="40" t="s">
        <v>4</v>
      </c>
      <c r="C29" s="41"/>
      <c r="D29" s="42">
        <f>+D28+D27</f>
        <v>2300000</v>
      </c>
      <c r="E29" s="42">
        <f t="shared" ref="E29:J29" si="7">+E28+E27</f>
        <v>2300000</v>
      </c>
      <c r="F29" s="42">
        <f t="shared" si="7"/>
        <v>2300000</v>
      </c>
      <c r="G29" s="42">
        <f t="shared" si="7"/>
        <v>1499500</v>
      </c>
      <c r="H29" s="42">
        <f t="shared" si="7"/>
        <v>1500000</v>
      </c>
      <c r="I29" s="42">
        <f t="shared" si="7"/>
        <v>2300000</v>
      </c>
      <c r="J29" s="42">
        <f t="shared" si="7"/>
        <v>1500000</v>
      </c>
    </row>
  </sheetData>
  <mergeCells count="14">
    <mergeCell ref="B29:C29"/>
    <mergeCell ref="B19:J19"/>
    <mergeCell ref="B20:C20"/>
    <mergeCell ref="B21:C23"/>
    <mergeCell ref="B24:C26"/>
    <mergeCell ref="B27:C27"/>
    <mergeCell ref="B28:C28"/>
    <mergeCell ref="B14:C14"/>
    <mergeCell ref="B15:C15"/>
    <mergeCell ref="B16:C16"/>
    <mergeCell ref="B11:C13"/>
    <mergeCell ref="B8:C10"/>
    <mergeCell ref="B6:J6"/>
    <mergeCell ref="B7:C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2016-09-26T12:07:25Z</dcterms:modified>
</cp:coreProperties>
</file>