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1138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H27" i="1"/>
  <c r="H26" i="1"/>
  <c r="H25" i="1"/>
  <c r="H24" i="1"/>
  <c r="H22" i="1"/>
  <c r="H21" i="1"/>
  <c r="H20" i="1"/>
  <c r="H19" i="1"/>
  <c r="H18" i="1"/>
  <c r="H17" i="1"/>
  <c r="H16" i="1"/>
  <c r="H15" i="1"/>
  <c r="H13" i="1"/>
  <c r="H12" i="1"/>
  <c r="H11" i="1"/>
  <c r="H10" i="1"/>
  <c r="G10" i="1"/>
  <c r="G11" i="1"/>
  <c r="G12" i="1"/>
  <c r="G13" i="1"/>
  <c r="A24" i="1" l="1"/>
  <c r="A15" i="1"/>
  <c r="A10" i="1"/>
  <c r="B24" i="1"/>
  <c r="B15" i="1"/>
  <c r="B10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F29" i="1" l="1"/>
  <c r="E29" i="1"/>
  <c r="F23" i="1"/>
  <c r="E23" i="1"/>
  <c r="F14" i="1"/>
  <c r="E14" i="1"/>
</calcChain>
</file>

<file path=xl/sharedStrings.xml><?xml version="1.0" encoding="utf-8"?>
<sst xmlns="http://schemas.openxmlformats.org/spreadsheetml/2006/main" count="33" uniqueCount="32">
  <si>
    <t>استطلاع  رأي لأولياء الأمور</t>
  </si>
  <si>
    <t xml:space="preserve">السيد / ولي أمر الطالبة </t>
  </si>
  <si>
    <t xml:space="preserve">نفيد سيادتكم علماً أن استطلاع الرأي الذي بين يديكم هو بمثابة أداة تستخدمها المدرسة لتحديد مواطن قوتها </t>
  </si>
  <si>
    <t>ومواطن ضعفها ومن ثم العمل علي تحسين ومعالجة نقاط الضعف ، لذا نهيب بسيادتكم تعبئتها بدقة وموضوعية .</t>
  </si>
  <si>
    <t>المتوسط</t>
  </si>
  <si>
    <t>%</t>
  </si>
  <si>
    <t>المجال</t>
  </si>
  <si>
    <t>الفقرة</t>
  </si>
  <si>
    <t>درجة التقدير</t>
  </si>
  <si>
    <t>النسبة المئوية</t>
  </si>
  <si>
    <t>نعم</t>
  </si>
  <si>
    <t>لا</t>
  </si>
  <si>
    <t xml:space="preserve">
التخطيط
</t>
  </si>
  <si>
    <t xml:space="preserve">شئون الطالبات
</t>
  </si>
  <si>
    <t xml:space="preserve">
التواصل مع أولياء الأمور
</t>
  </si>
  <si>
    <t>أرى أنه من الضروري المشاركة في بناء خطة تطوير المدرسة.</t>
  </si>
  <si>
    <t>أرغب في المشاركة في بناء هذه الخطة.</t>
  </si>
  <si>
    <t>أرى انه يتعذر على أولياء الأمور المشاركة في بناء خطة.</t>
  </si>
  <si>
    <t>اللقاءات الدورية مع إدارة المدرسة تسهم بفاعلية في تطوير المدرسة.</t>
  </si>
  <si>
    <t>توفر المدرسة للطلاب وسائل الأمن والسلامة.</t>
  </si>
  <si>
    <t>تتابع المدرسة الحاجات الصحية للطلاب.</t>
  </si>
  <si>
    <t>تدعم المدرسة الطلاب المحتاجين بشكل دائم.</t>
  </si>
  <si>
    <t>يستفيد ابني من حصص المعالجة بشكل ملحوظ.</t>
  </si>
  <si>
    <t>تطلعني المدرسة على إنجازاتها باستمرار.</t>
  </si>
  <si>
    <t>أشارك في النشاطات المدرسية المختلفة (ندوات ، احتفالات ، ...).</t>
  </si>
  <si>
    <t>تقوم إدارة المدرسة بأداء عملها بفاعلية.</t>
  </si>
  <si>
    <t>أساهم في دعم مشروعات المدرسة مادياً .</t>
  </si>
  <si>
    <t>هناك تواصل مشترك بين المدرسة والمجتمع المحلي.</t>
  </si>
  <si>
    <r>
      <t>أشارك في حل مشكلات المدرسة بجميع أنواعها</t>
    </r>
    <r>
      <rPr>
        <sz val="14"/>
        <color theme="1"/>
        <rFont val="Times New Roman"/>
        <family val="1"/>
      </rPr>
      <t>.</t>
    </r>
  </si>
  <si>
    <t>هناك احترام متبادل بين إدارة المدرسة وأولياء الأمور.</t>
  </si>
  <si>
    <t xml:space="preserve">أري اهتمام المعلمين بمتابعة الأنشطة الصفية والبيتية </t>
  </si>
  <si>
    <t>النشاطات البيتية مناسبة كماً وكيفاً.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</si>
</sst>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1"/>
      <color theme="1"/>
      <name val="Calibri"/>
      <family val="2"/>
      <charset val="178"/>
      <scheme val="minor"/>
    </font>
    <font>
      <b/>
      <sz val="12"/>
      <name val="Simplified Arabic"/>
      <family val="1"/>
    </font>
    <font>
      <b/>
      <sz val="16"/>
      <name val="Arial"/>
      <family val="2"/>
    </font>
    <font>
      <b/>
      <sz val="14"/>
      <name val="Simplified Arabic"/>
      <family val="1"/>
    </font>
    <font>
      <b/>
      <sz val="14"/>
      <color theme="0"/>
      <name val="Simplified Arabic"/>
      <family val="1"/>
      <charset val="178"/>
    </font>
    <font>
      <sz val="18"/>
      <name val="Simplified Arabic"/>
      <family val="1"/>
    </font>
    <font>
      <sz val="18"/>
      <color theme="0"/>
      <name val="Simplified Arabic"/>
      <family val="1"/>
      <charset val="178"/>
    </font>
    <font>
      <sz val="16"/>
      <name val="Simplified Arabic"/>
      <family val="1"/>
    </font>
    <font>
      <sz val="16"/>
      <color theme="0"/>
      <name val="Simplified Arabic"/>
      <family val="1"/>
      <charset val="178"/>
    </font>
    <font>
      <sz val="14"/>
      <name val="Simplified Arabic"/>
      <family val="1"/>
    </font>
    <font>
      <sz val="14"/>
      <color indexed="9"/>
      <name val="Simplified Arabic"/>
      <family val="1"/>
    </font>
    <font>
      <sz val="14"/>
      <color theme="0"/>
      <name val="Simplified Arabic"/>
      <family val="1"/>
      <charset val="178"/>
    </font>
    <font>
      <b/>
      <sz val="14"/>
      <name val="Monotype Koufi"/>
      <charset val="178"/>
    </font>
    <font>
      <b/>
      <sz val="14"/>
      <color theme="0"/>
      <name val="Monotype Koufi"/>
      <charset val="178"/>
    </font>
    <font>
      <sz val="14"/>
      <color theme="0"/>
      <name val="Arial"/>
      <family val="2"/>
      <charset val="178"/>
    </font>
    <font>
      <b/>
      <sz val="14"/>
      <name val="MV Boli"/>
    </font>
    <font>
      <b/>
      <sz val="12"/>
      <name val="Times New Roman"/>
      <family val="1"/>
    </font>
    <font>
      <sz val="14"/>
      <name val="MV Boli"/>
    </font>
    <font>
      <sz val="10"/>
      <name val="MV Boli"/>
    </font>
    <font>
      <b/>
      <sz val="16"/>
      <color theme="0"/>
      <name val="MV Boli"/>
    </font>
    <font>
      <b/>
      <sz val="16"/>
      <color theme="0"/>
      <name val="Times New Roman"/>
      <family val="1"/>
      <charset val="178"/>
    </font>
    <font>
      <b/>
      <sz val="14"/>
      <color theme="0"/>
      <name val="Arial"/>
      <family val="2"/>
      <charset val="178"/>
    </font>
    <font>
      <b/>
      <sz val="14"/>
      <color theme="0"/>
      <name val="Times New Roman"/>
      <family val="1"/>
      <charset val="178"/>
    </font>
    <font>
      <sz val="14"/>
      <color theme="1"/>
      <name val="MV Boli"/>
    </font>
    <font>
      <sz val="14"/>
      <color theme="1"/>
      <name val="Times New Roman"/>
      <family val="1"/>
    </font>
    <font>
      <b/>
      <sz val="10"/>
      <color theme="1"/>
      <name val="Arial"/>
      <family val="2"/>
      <charset val="178"/>
    </font>
    <font>
      <b/>
      <sz val="11"/>
      <color theme="1"/>
      <name val="Arial"/>
      <family val="2"/>
      <charset val="178"/>
    </font>
    <font>
      <b/>
      <sz val="14"/>
      <color theme="1"/>
      <name val="PT Bold Heading"/>
      <charset val="178"/>
    </font>
    <font>
      <sz val="14"/>
      <color theme="1"/>
      <name val="PT Bold Heading"/>
      <charset val="178"/>
    </font>
    <font>
      <b/>
      <sz val="10"/>
      <color theme="1"/>
      <name val="PT Bold Heading"/>
      <charset val="178"/>
    </font>
    <font>
      <sz val="11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30" fillId="0" borderId="0" applyFont="0" applyFill="0" applyBorder="0" applyAlignment="0" applyProtection="0"/>
  </cellStyleXfs>
  <cellXfs count="75">
    <xf numFmtId="0" fontId="0" fillId="0" borderId="0" xfId="0"/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shrinkToFit="1"/>
    </xf>
    <xf numFmtId="0" fontId="8" fillId="2" borderId="0" xfId="0" applyFont="1" applyFill="1" applyBorder="1" applyAlignment="1">
      <alignment horizontal="right" shrinkToFit="1"/>
    </xf>
    <xf numFmtId="0" fontId="9" fillId="0" borderId="0" xfId="0" applyFont="1" applyAlignment="1"/>
    <xf numFmtId="0" fontId="10" fillId="0" borderId="0" xfId="0" applyFont="1" applyAlignment="1"/>
    <xf numFmtId="0" fontId="11" fillId="2" borderId="0" xfId="0" applyFont="1" applyFill="1" applyBorder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 shrinkToFit="1" readingOrder="2"/>
    </xf>
    <xf numFmtId="164" fontId="23" fillId="2" borderId="0" xfId="0" applyNumberFormat="1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right" vertical="center" shrinkToFit="1" readingOrder="2"/>
    </xf>
    <xf numFmtId="0" fontId="15" fillId="3" borderId="1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right" vertical="center" shrinkToFit="1" readingOrder="2"/>
    </xf>
    <xf numFmtId="0" fontId="15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right" vertical="center" shrinkToFit="1" readingOrder="2"/>
    </xf>
    <xf numFmtId="0" fontId="15" fillId="5" borderId="1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 textRotation="90" shrinkToFit="1"/>
    </xf>
    <xf numFmtId="0" fontId="20" fillId="6" borderId="19" xfId="0" applyFont="1" applyFill="1" applyBorder="1" applyAlignment="1">
      <alignment horizontal="right" vertical="center" shrinkToFit="1" readingOrder="2"/>
    </xf>
    <xf numFmtId="0" fontId="19" fillId="6" borderId="6" xfId="0" applyFont="1" applyFill="1" applyBorder="1" applyAlignment="1">
      <alignment horizontal="center" vertical="center"/>
    </xf>
    <xf numFmtId="0" fontId="21" fillId="6" borderId="18" xfId="0" applyFont="1" applyFill="1" applyBorder="1" applyAlignment="1">
      <alignment vertical="center" textRotation="90" shrinkToFit="1"/>
    </xf>
    <xf numFmtId="0" fontId="22" fillId="6" borderId="19" xfId="0" applyFont="1" applyFill="1" applyBorder="1" applyAlignment="1">
      <alignment horizontal="right" vertical="center" shrinkToFit="1" readingOrder="2"/>
    </xf>
    <xf numFmtId="0" fontId="14" fillId="6" borderId="18" xfId="0" applyFont="1" applyFill="1" applyBorder="1" applyAlignment="1">
      <alignment vertical="center" textRotation="90" shrinkToFit="1"/>
    </xf>
    <xf numFmtId="0" fontId="29" fillId="2" borderId="6" xfId="0" applyFont="1" applyFill="1" applyBorder="1" applyAlignment="1">
      <alignment horizontal="center" vertical="top" shrinkToFit="1"/>
    </xf>
    <xf numFmtId="10" fontId="17" fillId="3" borderId="1" xfId="1" applyNumberFormat="1" applyFont="1" applyFill="1" applyBorder="1" applyAlignment="1">
      <alignment horizontal="center" vertical="center"/>
    </xf>
    <xf numFmtId="10" fontId="9" fillId="0" borderId="0" xfId="1" applyNumberFormat="1" applyFont="1" applyAlignment="1"/>
    <xf numFmtId="10" fontId="19" fillId="6" borderId="6" xfId="1" applyNumberFormat="1" applyFont="1" applyFill="1" applyBorder="1" applyAlignment="1">
      <alignment horizontal="center" vertical="center"/>
    </xf>
    <xf numFmtId="10" fontId="17" fillId="4" borderId="1" xfId="1" applyNumberFormat="1" applyFont="1" applyFill="1" applyBorder="1" applyAlignment="1">
      <alignment horizontal="center" vertical="center"/>
    </xf>
    <xf numFmtId="10" fontId="17" fillId="5" borderId="1" xfId="1" applyNumberFormat="1" applyFont="1" applyFill="1" applyBorder="1" applyAlignment="1">
      <alignment horizontal="center" vertical="center"/>
    </xf>
    <xf numFmtId="10" fontId="0" fillId="0" borderId="0" xfId="1" applyNumberFormat="1" applyFont="1"/>
    <xf numFmtId="10" fontId="1" fillId="0" borderId="0" xfId="1" applyNumberFormat="1" applyFont="1" applyAlignment="1">
      <alignment horizontal="center"/>
    </xf>
    <xf numFmtId="10" fontId="19" fillId="6" borderId="18" xfId="1" applyNumberFormat="1" applyFont="1" applyFill="1" applyBorder="1" applyAlignment="1">
      <alignment horizontal="center" vertical="center"/>
    </xf>
    <xf numFmtId="10" fontId="21" fillId="6" borderId="18" xfId="1" applyNumberFormat="1" applyFont="1" applyFill="1" applyBorder="1" applyAlignment="1">
      <alignment vertical="center"/>
    </xf>
    <xf numFmtId="10" fontId="14" fillId="6" borderId="18" xfId="1" applyNumberFormat="1" applyFont="1" applyFill="1" applyBorder="1" applyAlignment="1">
      <alignment vertical="center"/>
    </xf>
    <xf numFmtId="10" fontId="19" fillId="6" borderId="17" xfId="1" applyNumberFormat="1" applyFont="1" applyFill="1" applyBorder="1" applyAlignment="1">
      <alignment horizontal="center" vertical="center"/>
    </xf>
    <xf numFmtId="10" fontId="21" fillId="6" borderId="17" xfId="1" applyNumberFormat="1" applyFont="1" applyFill="1" applyBorder="1" applyAlignment="1">
      <alignment vertical="center"/>
    </xf>
    <xf numFmtId="10" fontId="14" fillId="6" borderId="1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/>
    </xf>
    <xf numFmtId="0" fontId="5" fillId="0" borderId="0" xfId="0" applyFont="1" applyAlignment="1">
      <alignment shrinkToFit="1"/>
    </xf>
    <xf numFmtId="0" fontId="7" fillId="0" borderId="0" xfId="0" applyFont="1" applyAlignment="1">
      <alignment horizontal="right" shrinkToFit="1"/>
    </xf>
    <xf numFmtId="0" fontId="12" fillId="0" borderId="0" xfId="0" applyFont="1" applyAlignment="1">
      <alignment horizontal="center"/>
    </xf>
    <xf numFmtId="10" fontId="28" fillId="2" borderId="4" xfId="1" applyNumberFormat="1" applyFont="1" applyFill="1" applyBorder="1" applyAlignment="1">
      <alignment horizontal="center" vertical="center" shrinkToFit="1" readingOrder="2"/>
    </xf>
    <xf numFmtId="10" fontId="28" fillId="2" borderId="9" xfId="1" applyNumberFormat="1" applyFont="1" applyFill="1" applyBorder="1" applyAlignment="1">
      <alignment horizontal="center" vertical="center" shrinkToFit="1" readingOrder="2"/>
    </xf>
    <xf numFmtId="0" fontId="28" fillId="2" borderId="5" xfId="0" applyFont="1" applyFill="1" applyBorder="1" applyAlignment="1">
      <alignment horizontal="center" vertical="center" shrinkToFit="1" readingOrder="2"/>
    </xf>
    <xf numFmtId="0" fontId="28" fillId="2" borderId="10" xfId="0" applyFont="1" applyFill="1" applyBorder="1" applyAlignment="1">
      <alignment horizontal="center" vertical="center" shrinkToFit="1" readingOrder="2"/>
    </xf>
    <xf numFmtId="10" fontId="15" fillId="3" borderId="11" xfId="1" applyNumberFormat="1" applyFont="1" applyFill="1" applyBorder="1" applyAlignment="1">
      <alignment horizontal="center" vertical="center"/>
    </xf>
    <xf numFmtId="10" fontId="18" fillId="3" borderId="14" xfId="1" applyNumberFormat="1" applyFont="1" applyFill="1" applyBorder="1" applyAlignment="1">
      <alignment horizontal="center" vertical="center"/>
    </xf>
    <xf numFmtId="10" fontId="15" fillId="3" borderId="12" xfId="1" applyNumberFormat="1" applyFont="1" applyFill="1" applyBorder="1" applyAlignment="1">
      <alignment horizontal="center" vertical="center"/>
    </xf>
    <xf numFmtId="10" fontId="18" fillId="3" borderId="15" xfId="1" applyNumberFormat="1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textRotation="90" wrapText="1" shrinkToFit="1"/>
    </xf>
    <xf numFmtId="0" fontId="16" fillId="3" borderId="15" xfId="0" applyFont="1" applyFill="1" applyBorder="1" applyAlignment="1">
      <alignment horizontal="center" vertical="center" textRotation="90" shrinkToFit="1"/>
    </xf>
    <xf numFmtId="10" fontId="25" fillId="2" borderId="1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0" fontId="26" fillId="2" borderId="1" xfId="1" applyNumberFormat="1" applyFont="1" applyFill="1" applyBorder="1" applyAlignment="1">
      <alignment horizontal="center" vertical="center" wrapText="1"/>
    </xf>
    <xf numFmtId="10" fontId="26" fillId="2" borderId="6" xfId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shrinkToFit="1"/>
    </xf>
    <xf numFmtId="10" fontId="15" fillId="4" borderId="11" xfId="1" applyNumberFormat="1" applyFont="1" applyFill="1" applyBorder="1" applyAlignment="1">
      <alignment horizontal="center" vertical="center"/>
    </xf>
    <xf numFmtId="10" fontId="15" fillId="4" borderId="14" xfId="1" applyNumberFormat="1" applyFont="1" applyFill="1" applyBorder="1" applyAlignment="1">
      <alignment horizontal="center" vertical="center"/>
    </xf>
    <xf numFmtId="10" fontId="15" fillId="4" borderId="12" xfId="1" applyNumberFormat="1" applyFont="1" applyFill="1" applyBorder="1" applyAlignment="1">
      <alignment horizontal="center" vertical="center"/>
    </xf>
    <xf numFmtId="10" fontId="15" fillId="4" borderId="15" xfId="1" applyNumberFormat="1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 textRotation="90" wrapText="1" shrinkToFit="1"/>
    </xf>
    <xf numFmtId="0" fontId="16" fillId="4" borderId="15" xfId="0" applyFont="1" applyFill="1" applyBorder="1" applyAlignment="1">
      <alignment horizontal="center" vertical="center" textRotation="90" wrapText="1" shrinkToFit="1"/>
    </xf>
    <xf numFmtId="10" fontId="15" fillId="5" borderId="11" xfId="1" applyNumberFormat="1" applyFont="1" applyFill="1" applyBorder="1" applyAlignment="1">
      <alignment horizontal="center" vertical="center"/>
    </xf>
    <xf numFmtId="10" fontId="15" fillId="5" borderId="14" xfId="1" applyNumberFormat="1" applyFont="1" applyFill="1" applyBorder="1" applyAlignment="1">
      <alignment horizontal="center" vertical="center"/>
    </xf>
    <xf numFmtId="10" fontId="15" fillId="5" borderId="12" xfId="1" applyNumberFormat="1" applyFont="1" applyFill="1" applyBorder="1" applyAlignment="1">
      <alignment horizontal="center" vertical="center"/>
    </xf>
    <xf numFmtId="10" fontId="15" fillId="5" borderId="15" xfId="1" applyNumberFormat="1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 textRotation="90" wrapText="1" shrinkToFit="1"/>
    </xf>
    <xf numFmtId="0" fontId="16" fillId="5" borderId="15" xfId="0" applyFont="1" applyFill="1" applyBorder="1" applyAlignment="1">
      <alignment horizontal="center" vertical="center" textRotation="90" wrapText="1" shrinkToFi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rightToLeft="1" tabSelected="1" topLeftCell="A6" workbookViewId="0">
      <selection activeCell="H10" sqref="H10"/>
    </sheetView>
  </sheetViews>
  <sheetFormatPr defaultRowHeight="15"/>
  <cols>
    <col min="1" max="1" width="12.7109375" style="31" bestFit="1" customWidth="1"/>
    <col min="2" max="2" width="12.5703125" style="31" bestFit="1" customWidth="1"/>
    <col min="4" max="4" width="40.85546875" customWidth="1"/>
    <col min="7" max="7" width="13.85546875" style="31" bestFit="1" customWidth="1"/>
    <col min="8" max="8" width="13" bestFit="1" customWidth="1"/>
  </cols>
  <sheetData>
    <row r="2" spans="1:9" ht="24.75">
      <c r="A2" s="32"/>
      <c r="B2" s="32"/>
      <c r="C2" s="39" t="s">
        <v>0</v>
      </c>
      <c r="D2" s="39"/>
      <c r="E2" s="39"/>
      <c r="F2" s="39"/>
      <c r="G2" s="39"/>
      <c r="H2" s="39"/>
      <c r="I2" s="39"/>
    </row>
    <row r="3" spans="1:9" ht="27.75">
      <c r="A3" s="40" t="s">
        <v>1</v>
      </c>
      <c r="B3" s="40"/>
      <c r="C3" s="40"/>
      <c r="D3" s="40"/>
      <c r="E3" s="40"/>
      <c r="F3" s="40"/>
      <c r="G3" s="40"/>
      <c r="H3" s="40"/>
      <c r="I3" s="1"/>
    </row>
    <row r="4" spans="1:9" ht="34.5">
      <c r="A4" s="41" t="s">
        <v>2</v>
      </c>
      <c r="B4" s="41"/>
      <c r="C4" s="41"/>
      <c r="D4" s="41"/>
      <c r="E4" s="41"/>
      <c r="F4" s="41"/>
      <c r="G4" s="41"/>
      <c r="H4" s="41"/>
      <c r="I4" s="2"/>
    </row>
    <row r="5" spans="1:9" ht="30">
      <c r="A5" s="42" t="s">
        <v>3</v>
      </c>
      <c r="B5" s="42"/>
      <c r="C5" s="42"/>
      <c r="D5" s="42"/>
      <c r="E5" s="42"/>
      <c r="F5" s="42"/>
      <c r="G5" s="42"/>
      <c r="H5" s="42"/>
      <c r="I5" s="3"/>
    </row>
    <row r="6" spans="1:9" ht="27.75">
      <c r="A6" s="27"/>
      <c r="B6" s="27"/>
      <c r="C6" s="4"/>
      <c r="D6" s="4"/>
      <c r="E6" s="5">
        <v>5</v>
      </c>
      <c r="F6" s="5">
        <v>4</v>
      </c>
      <c r="G6" s="27"/>
      <c r="H6" s="4"/>
      <c r="I6" s="6"/>
    </row>
    <row r="7" spans="1:9" ht="18.75" thickBot="1">
      <c r="A7" s="43"/>
      <c r="B7" s="43"/>
      <c r="C7" s="43"/>
      <c r="D7" s="43"/>
      <c r="E7" s="43"/>
      <c r="F7" s="43"/>
      <c r="G7" s="43"/>
      <c r="H7" s="43"/>
      <c r="I7" s="7"/>
    </row>
    <row r="8" spans="1:9" ht="18.75" thickTop="1">
      <c r="A8" s="54" t="s">
        <v>4</v>
      </c>
      <c r="B8" s="56" t="s">
        <v>5</v>
      </c>
      <c r="C8" s="58" t="s">
        <v>6</v>
      </c>
      <c r="D8" s="60" t="s">
        <v>7</v>
      </c>
      <c r="E8" s="62" t="s">
        <v>8</v>
      </c>
      <c r="F8" s="62"/>
      <c r="G8" s="44" t="s">
        <v>9</v>
      </c>
      <c r="H8" s="46" t="s">
        <v>4</v>
      </c>
      <c r="I8" s="8"/>
    </row>
    <row r="9" spans="1:9" ht="18.75" thickBot="1">
      <c r="A9" s="55"/>
      <c r="B9" s="57"/>
      <c r="C9" s="59"/>
      <c r="D9" s="61"/>
      <c r="E9" s="25" t="s">
        <v>10</v>
      </c>
      <c r="F9" s="25" t="s">
        <v>11</v>
      </c>
      <c r="G9" s="45"/>
      <c r="H9" s="47"/>
      <c r="I9" s="8"/>
    </row>
    <row r="10" spans="1:9" ht="21.75" thickTop="1" thickBot="1">
      <c r="A10" s="48">
        <f>SUM(G10:G13)/COUNT(G10:G13)</f>
        <v>0.25</v>
      </c>
      <c r="B10" s="50">
        <f>E14/($E$14+$E$23+$E$29)</f>
        <v>0.23981191222570533</v>
      </c>
      <c r="C10" s="52" t="s">
        <v>12</v>
      </c>
      <c r="D10" s="10" t="s">
        <v>15</v>
      </c>
      <c r="E10" s="11">
        <v>37</v>
      </c>
      <c r="F10" s="11">
        <v>3</v>
      </c>
      <c r="G10" s="26">
        <f>E10/$E$14</f>
        <v>0.24183006535947713</v>
      </c>
      <c r="H10" s="26">
        <f>(E10+F10)/($E$14+$F$14)</f>
        <v>0.25</v>
      </c>
      <c r="I10" s="9"/>
    </row>
    <row r="11" spans="1:9" ht="21.75" thickTop="1" thickBot="1">
      <c r="A11" s="49"/>
      <c r="B11" s="51"/>
      <c r="C11" s="53"/>
      <c r="D11" s="10" t="s">
        <v>16</v>
      </c>
      <c r="E11" s="12">
        <v>40</v>
      </c>
      <c r="F11" s="12">
        <v>0</v>
      </c>
      <c r="G11" s="26">
        <f t="shared" ref="G11:G13" si="0">E11/$E$14</f>
        <v>0.26143790849673204</v>
      </c>
      <c r="H11" s="26">
        <f t="shared" ref="H11:H22" si="1">(E11+F11)/($E$14+$F$14)</f>
        <v>0.25</v>
      </c>
      <c r="I11" s="9"/>
    </row>
    <row r="12" spans="1:9" ht="21.75" thickTop="1" thickBot="1">
      <c r="A12" s="49"/>
      <c r="B12" s="51"/>
      <c r="C12" s="53"/>
      <c r="D12" s="10" t="s">
        <v>17</v>
      </c>
      <c r="E12" s="12">
        <v>39</v>
      </c>
      <c r="F12" s="12">
        <v>1</v>
      </c>
      <c r="G12" s="26">
        <f t="shared" si="0"/>
        <v>0.25490196078431371</v>
      </c>
      <c r="H12" s="26">
        <f t="shared" si="1"/>
        <v>0.25</v>
      </c>
      <c r="I12" s="9"/>
    </row>
    <row r="13" spans="1:9" ht="21" thickTop="1">
      <c r="A13" s="49"/>
      <c r="B13" s="51"/>
      <c r="C13" s="53"/>
      <c r="D13" s="10" t="s">
        <v>18</v>
      </c>
      <c r="E13" s="12">
        <v>37</v>
      </c>
      <c r="F13" s="12">
        <v>3</v>
      </c>
      <c r="G13" s="26">
        <f t="shared" si="0"/>
        <v>0.24183006535947713</v>
      </c>
      <c r="H13" s="26">
        <f t="shared" si="1"/>
        <v>0.25</v>
      </c>
      <c r="I13" s="9"/>
    </row>
    <row r="14" spans="1:9" ht="23.25" thickBot="1">
      <c r="A14" s="36"/>
      <c r="B14" s="33"/>
      <c r="C14" s="19"/>
      <c r="D14" s="20"/>
      <c r="E14" s="21">
        <f>SUM(E10:E13)</f>
        <v>153</v>
      </c>
      <c r="F14" s="21">
        <f>SUM(F10:F13)</f>
        <v>7</v>
      </c>
      <c r="G14" s="28"/>
      <c r="H14" s="28"/>
      <c r="I14" s="9"/>
    </row>
    <row r="15" spans="1:9" ht="21.75" thickTop="1" thickBot="1">
      <c r="A15" s="63">
        <f>SUM(G15:G22)/COUNT(G15:G22)</f>
        <v>0.12499999999999997</v>
      </c>
      <c r="B15" s="65">
        <f>E23/($E$14+$E$23+$E$29)</f>
        <v>0.4843260188087774</v>
      </c>
      <c r="C15" s="67" t="s">
        <v>13</v>
      </c>
      <c r="D15" s="13" t="s">
        <v>19</v>
      </c>
      <c r="E15" s="14">
        <v>40</v>
      </c>
      <c r="F15" s="14">
        <v>0</v>
      </c>
      <c r="G15" s="29">
        <f>E15/$E$23</f>
        <v>0.12944983818770225</v>
      </c>
      <c r="H15" s="29">
        <f>(E15+F15)/($E$23+$F$23)</f>
        <v>0.125</v>
      </c>
      <c r="I15" s="9"/>
    </row>
    <row r="16" spans="1:9" ht="21.75" thickTop="1" thickBot="1">
      <c r="A16" s="64"/>
      <c r="B16" s="66"/>
      <c r="C16" s="68"/>
      <c r="D16" s="13" t="s">
        <v>20</v>
      </c>
      <c r="E16" s="15">
        <v>39</v>
      </c>
      <c r="F16" s="15">
        <v>1</v>
      </c>
      <c r="G16" s="29">
        <f t="shared" ref="G16:G22" si="2">E16/$E$23</f>
        <v>0.12621359223300971</v>
      </c>
      <c r="H16" s="29">
        <f t="shared" ref="H16:H28" si="3">(E16+F16)/($E$23+$F$23)</f>
        <v>0.125</v>
      </c>
      <c r="I16" s="9"/>
    </row>
    <row r="17" spans="1:9" ht="21.75" thickTop="1" thickBot="1">
      <c r="A17" s="64"/>
      <c r="B17" s="66"/>
      <c r="C17" s="68"/>
      <c r="D17" s="13" t="s">
        <v>21</v>
      </c>
      <c r="E17" s="15">
        <v>36</v>
      </c>
      <c r="F17" s="15">
        <v>4</v>
      </c>
      <c r="G17" s="29">
        <f t="shared" si="2"/>
        <v>0.11650485436893204</v>
      </c>
      <c r="H17" s="29">
        <f t="shared" si="3"/>
        <v>0.125</v>
      </c>
      <c r="I17" s="9"/>
    </row>
    <row r="18" spans="1:9" ht="21.75" thickTop="1" thickBot="1">
      <c r="A18" s="64"/>
      <c r="B18" s="66"/>
      <c r="C18" s="68"/>
      <c r="D18" s="13" t="s">
        <v>22</v>
      </c>
      <c r="E18" s="15">
        <v>40</v>
      </c>
      <c r="F18" s="15">
        <v>0</v>
      </c>
      <c r="G18" s="29">
        <f t="shared" si="2"/>
        <v>0.12944983818770225</v>
      </c>
      <c r="H18" s="29">
        <f t="shared" si="3"/>
        <v>0.125</v>
      </c>
      <c r="I18" s="9"/>
    </row>
    <row r="19" spans="1:9" ht="21.75" thickTop="1" thickBot="1">
      <c r="A19" s="64"/>
      <c r="B19" s="66"/>
      <c r="C19" s="68"/>
      <c r="D19" s="13" t="s">
        <v>23</v>
      </c>
      <c r="E19" s="15">
        <v>39</v>
      </c>
      <c r="F19" s="15">
        <v>1</v>
      </c>
      <c r="G19" s="29">
        <f t="shared" si="2"/>
        <v>0.12621359223300971</v>
      </c>
      <c r="H19" s="29">
        <f t="shared" si="3"/>
        <v>0.125</v>
      </c>
      <c r="I19" s="9"/>
    </row>
    <row r="20" spans="1:9" ht="21.75" thickTop="1" thickBot="1">
      <c r="A20" s="64"/>
      <c r="B20" s="66"/>
      <c r="C20" s="68"/>
      <c r="D20" s="13" t="s">
        <v>24</v>
      </c>
      <c r="E20" s="15">
        <v>39</v>
      </c>
      <c r="F20" s="15">
        <v>1</v>
      </c>
      <c r="G20" s="29">
        <f t="shared" si="2"/>
        <v>0.12621359223300971</v>
      </c>
      <c r="H20" s="29">
        <f t="shared" si="3"/>
        <v>0.125</v>
      </c>
      <c r="I20" s="9"/>
    </row>
    <row r="21" spans="1:9" ht="21.75" thickTop="1" thickBot="1">
      <c r="A21" s="64"/>
      <c r="B21" s="66"/>
      <c r="C21" s="68"/>
      <c r="D21" s="13" t="s">
        <v>25</v>
      </c>
      <c r="E21" s="15">
        <v>38</v>
      </c>
      <c r="F21" s="15">
        <v>2</v>
      </c>
      <c r="G21" s="29">
        <f t="shared" si="2"/>
        <v>0.12297734627831715</v>
      </c>
      <c r="H21" s="29">
        <f t="shared" si="3"/>
        <v>0.125</v>
      </c>
      <c r="I21" s="9"/>
    </row>
    <row r="22" spans="1:9" ht="21" thickTop="1">
      <c r="A22" s="64"/>
      <c r="B22" s="66"/>
      <c r="C22" s="68"/>
      <c r="D22" s="13" t="s">
        <v>26</v>
      </c>
      <c r="E22" s="15">
        <v>38</v>
      </c>
      <c r="F22" s="15">
        <v>2</v>
      </c>
      <c r="G22" s="29">
        <f t="shared" si="2"/>
        <v>0.12297734627831715</v>
      </c>
      <c r="H22" s="29">
        <f t="shared" si="3"/>
        <v>0.125</v>
      </c>
      <c r="I22" s="9"/>
    </row>
    <row r="23" spans="1:9" ht="23.25" thickBot="1">
      <c r="A23" s="37"/>
      <c r="B23" s="34"/>
      <c r="C23" s="22"/>
      <c r="D23" s="23"/>
      <c r="E23" s="21">
        <f>SUM(E15:E22)</f>
        <v>309</v>
      </c>
      <c r="F23" s="21">
        <f>SUM(F15:F22)</f>
        <v>11</v>
      </c>
      <c r="G23" s="28"/>
      <c r="H23" s="28"/>
      <c r="I23" s="9"/>
    </row>
    <row r="24" spans="1:9" ht="21.75" thickTop="1" thickBot="1">
      <c r="A24" s="69">
        <f>SUM(G24:G28)/COUNT(G24:G28)</f>
        <v>0.2</v>
      </c>
      <c r="B24" s="71">
        <f>E29/($E$14+$E$23+$E$29)</f>
        <v>0.27586206896551724</v>
      </c>
      <c r="C24" s="73" t="s">
        <v>14</v>
      </c>
      <c r="D24" s="16" t="s">
        <v>27</v>
      </c>
      <c r="E24" s="17">
        <v>35</v>
      </c>
      <c r="F24" s="17">
        <v>5</v>
      </c>
      <c r="G24" s="30">
        <f>E24/$E$29</f>
        <v>0.19886363636363635</v>
      </c>
      <c r="H24" s="30">
        <f>(E24+F24)/($E$29+$F$29)</f>
        <v>0.2</v>
      </c>
      <c r="I24" s="9"/>
    </row>
    <row r="25" spans="1:9" ht="21.75" thickTop="1" thickBot="1">
      <c r="A25" s="70"/>
      <c r="B25" s="72"/>
      <c r="C25" s="74"/>
      <c r="D25" s="16" t="s">
        <v>28</v>
      </c>
      <c r="E25" s="18">
        <v>36</v>
      </c>
      <c r="F25" s="18">
        <v>4</v>
      </c>
      <c r="G25" s="30">
        <f t="shared" ref="G25:G28" si="4">E25/$E$29</f>
        <v>0.20454545454545456</v>
      </c>
      <c r="H25" s="30">
        <f t="shared" ref="H25:H28" si="5">(E25+F25)/($E$29+$F$29)</f>
        <v>0.2</v>
      </c>
      <c r="I25" s="9"/>
    </row>
    <row r="26" spans="1:9" ht="21.75" thickTop="1" thickBot="1">
      <c r="A26" s="70"/>
      <c r="B26" s="72"/>
      <c r="C26" s="74"/>
      <c r="D26" s="16" t="s">
        <v>29</v>
      </c>
      <c r="E26" s="18">
        <v>33</v>
      </c>
      <c r="F26" s="18">
        <v>7</v>
      </c>
      <c r="G26" s="30">
        <f t="shared" si="4"/>
        <v>0.1875</v>
      </c>
      <c r="H26" s="30">
        <f t="shared" si="5"/>
        <v>0.2</v>
      </c>
      <c r="I26" s="9"/>
    </row>
    <row r="27" spans="1:9" ht="21.75" thickTop="1" thickBot="1">
      <c r="A27" s="70"/>
      <c r="B27" s="72"/>
      <c r="C27" s="74"/>
      <c r="D27" s="16" t="s">
        <v>30</v>
      </c>
      <c r="E27" s="18">
        <v>35</v>
      </c>
      <c r="F27" s="18">
        <v>5</v>
      </c>
      <c r="G27" s="30">
        <f t="shared" si="4"/>
        <v>0.19886363636363635</v>
      </c>
      <c r="H27" s="30">
        <f t="shared" si="5"/>
        <v>0.2</v>
      </c>
      <c r="I27" s="9"/>
    </row>
    <row r="28" spans="1:9" ht="21" thickTop="1">
      <c r="A28" s="70"/>
      <c r="B28" s="72"/>
      <c r="C28" s="74"/>
      <c r="D28" s="16" t="s">
        <v>31</v>
      </c>
      <c r="E28" s="18">
        <v>37</v>
      </c>
      <c r="F28" s="18">
        <v>3</v>
      </c>
      <c r="G28" s="30">
        <f t="shared" si="4"/>
        <v>0.21022727272727273</v>
      </c>
      <c r="H28" s="30">
        <f t="shared" si="5"/>
        <v>0.2</v>
      </c>
      <c r="I28" s="9"/>
    </row>
    <row r="29" spans="1:9" ht="23.25" thickBot="1">
      <c r="A29" s="38"/>
      <c r="B29" s="35"/>
      <c r="C29" s="24"/>
      <c r="D29" s="23"/>
      <c r="E29" s="21">
        <f>SUM(E24:E28)</f>
        <v>176</v>
      </c>
      <c r="F29" s="21">
        <f>SUM(F24:F28)</f>
        <v>24</v>
      </c>
      <c r="G29" s="28"/>
      <c r="H29" s="28"/>
      <c r="I29" s="9"/>
    </row>
    <row r="30" spans="1:9" ht="15.75" thickTop="1"/>
  </sheetData>
  <mergeCells count="21">
    <mergeCell ref="A15:A22"/>
    <mergeCell ref="B15:B22"/>
    <mergeCell ref="C15:C22"/>
    <mergeCell ref="A24:A28"/>
    <mergeCell ref="B24:B28"/>
    <mergeCell ref="C24:C28"/>
    <mergeCell ref="G8:G9"/>
    <mergeCell ref="H8:H9"/>
    <mergeCell ref="A10:A13"/>
    <mergeCell ref="B10:B13"/>
    <mergeCell ref="C10:C13"/>
    <mergeCell ref="A8:A9"/>
    <mergeCell ref="B8:B9"/>
    <mergeCell ref="C8:C9"/>
    <mergeCell ref="D8:D9"/>
    <mergeCell ref="E8:F8"/>
    <mergeCell ref="C2:I2"/>
    <mergeCell ref="A3:H3"/>
    <mergeCell ref="A4:H4"/>
    <mergeCell ref="A5:H5"/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Barham</dc:creator>
  <cp:lastModifiedBy>mohamed.elforse</cp:lastModifiedBy>
  <dcterms:created xsi:type="dcterms:W3CDTF">2016-10-08T17:29:04Z</dcterms:created>
  <dcterms:modified xsi:type="dcterms:W3CDTF">2016-10-10T19:05:06Z</dcterms:modified>
</cp:coreProperties>
</file>