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846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1" a="1"/>
  <c r="O21" s="1"/>
  <c r="P21" a="1"/>
  <c r="P21" s="1"/>
  <c r="N21" a="1"/>
  <c r="N21" s="1"/>
  <c r="G13" l="1" a="1"/>
  <c r="G13" s="1"/>
  <c r="H14" a="1"/>
  <c r="H14" s="1"/>
  <c r="H13" a="1"/>
  <c r="H13" s="1"/>
  <c r="H12" a="1"/>
  <c r="H12" s="1"/>
  <c r="G14" a="1"/>
  <c r="G14" s="1"/>
  <c r="G12" a="1"/>
  <c r="G12" s="1"/>
  <c r="G7"/>
  <c r="H7"/>
  <c r="H8" l="1"/>
  <c r="G8"/>
  <c r="G9"/>
  <c r="H9"/>
  <c r="I7"/>
  <c r="I8" l="1"/>
  <c r="I9"/>
  <c r="J7"/>
  <c r="J8" l="1"/>
  <c r="J9"/>
  <c r="K7"/>
  <c r="K8" l="1"/>
  <c r="K9"/>
  <c r="L7"/>
  <c r="L8" l="1"/>
  <c r="L9"/>
  <c r="M7"/>
  <c r="M8" l="1"/>
  <c r="M9"/>
  <c r="N7"/>
  <c r="N9" l="1"/>
  <c r="N8"/>
  <c r="O7"/>
  <c r="O8" l="1"/>
  <c r="O9"/>
</calcChain>
</file>

<file path=xl/sharedStrings.xml><?xml version="1.0" encoding="utf-8"?>
<sst xmlns="http://schemas.openxmlformats.org/spreadsheetml/2006/main" count="175" uniqueCount="63">
  <si>
    <t>Name</t>
  </si>
  <si>
    <t>Apr-25-2016</t>
  </si>
  <si>
    <t>Aug-09-2016</t>
  </si>
  <si>
    <t>رقم الموديل</t>
  </si>
  <si>
    <t>شهر الوصول</t>
  </si>
  <si>
    <t>احتمالية الوصول</t>
  </si>
  <si>
    <t>أكيده</t>
  </si>
  <si>
    <t>كامري</t>
  </si>
  <si>
    <t>صالون</t>
  </si>
  <si>
    <t>مرسيدي</t>
  </si>
  <si>
    <t>مستبعده</t>
  </si>
  <si>
    <t>جيب</t>
  </si>
  <si>
    <t>الصنف</t>
  </si>
  <si>
    <t>سيدان</t>
  </si>
  <si>
    <t>عائليه</t>
  </si>
  <si>
    <t>افالون</t>
  </si>
  <si>
    <t>غير مؤكده</t>
  </si>
  <si>
    <t>apr</t>
  </si>
  <si>
    <t>Type</t>
  </si>
  <si>
    <t>Parts no</t>
  </si>
  <si>
    <t>location</t>
  </si>
  <si>
    <t>cost</t>
  </si>
  <si>
    <t>charge cost</t>
  </si>
  <si>
    <t>delivery</t>
  </si>
  <si>
    <t xml:space="preserve">time </t>
  </si>
  <si>
    <t>Color</t>
  </si>
  <si>
    <t>Test Result</t>
  </si>
  <si>
    <t>Test Time</t>
  </si>
  <si>
    <t>corola</t>
  </si>
  <si>
    <t>mico</t>
  </si>
  <si>
    <t>usa</t>
  </si>
  <si>
    <t>900</t>
  </si>
  <si>
    <t>20</t>
  </si>
  <si>
    <t>by air plin</t>
  </si>
  <si>
    <t>15</t>
  </si>
  <si>
    <t>white</t>
  </si>
  <si>
    <t>Failed</t>
  </si>
  <si>
    <t>tire</t>
  </si>
  <si>
    <t>800</t>
  </si>
  <si>
    <t>10</t>
  </si>
  <si>
    <t>Neutral</t>
  </si>
  <si>
    <t>eua</t>
  </si>
  <si>
    <t>1000</t>
  </si>
  <si>
    <t>45</t>
  </si>
  <si>
    <t>balts</t>
  </si>
  <si>
    <t>kul</t>
  </si>
  <si>
    <t>650</t>
  </si>
  <si>
    <t>60</t>
  </si>
  <si>
    <t>Passed</t>
  </si>
  <si>
    <t>body</t>
  </si>
  <si>
    <t>par</t>
  </si>
  <si>
    <t>150</t>
  </si>
  <si>
    <t>30</t>
  </si>
  <si>
    <t>1</t>
  </si>
  <si>
    <t>camry</t>
  </si>
  <si>
    <t>tine</t>
  </si>
  <si>
    <t>123</t>
  </si>
  <si>
    <t>5</t>
  </si>
  <si>
    <t>124</t>
  </si>
  <si>
    <t>11</t>
  </si>
  <si>
    <t>march10-2016</t>
  </si>
  <si>
    <t>June-20-2016</t>
  </si>
  <si>
    <t>تجاهل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</si>
</sst>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sz val="8"/>
      <color rgb="FF000000"/>
      <name val="Arial"/>
      <family val="2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C4C4"/>
        <bgColor indexed="64"/>
      </patternFill>
    </fill>
  </fills>
  <borders count="19">
    <border>
      <left/>
      <right/>
      <top/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/>
      <bottom/>
      <diagonal/>
    </border>
    <border>
      <left style="medium">
        <color rgb="FFAEAEAE"/>
      </left>
      <right/>
      <top/>
      <bottom/>
      <diagonal/>
    </border>
    <border>
      <left/>
      <right/>
      <top/>
      <bottom style="medium">
        <color rgb="FFAEAEAE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readingOrder="1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49" fontId="2" fillId="4" borderId="12" xfId="0" applyNumberFormat="1" applyFont="1" applyFill="1" applyBorder="1" applyAlignment="1">
      <alignment horizontal="left" vertical="center" wrapText="1"/>
    </xf>
    <xf numFmtId="0" fontId="2" fillId="4" borderId="12" xfId="0" applyNumberFormat="1" applyFont="1" applyFill="1" applyBorder="1" applyAlignment="1">
      <alignment horizontal="left" vertical="center" wrapText="1"/>
    </xf>
    <xf numFmtId="0" fontId="2" fillId="4" borderId="13" xfId="0" applyNumberFormat="1" applyFont="1" applyFill="1" applyBorder="1" applyAlignment="1">
      <alignment horizontal="left" vertical="center" wrapText="1"/>
    </xf>
    <xf numFmtId="49" fontId="2" fillId="4" borderId="13" xfId="0" applyNumberFormat="1" applyFont="1" applyFill="1" applyBorder="1" applyAlignment="1">
      <alignment horizontal="left" vertical="center" wrapText="1"/>
    </xf>
    <xf numFmtId="0" fontId="0" fillId="3" borderId="0" xfId="0" applyFill="1"/>
    <xf numFmtId="49" fontId="2" fillId="3" borderId="1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1" fillId="3" borderId="16" xfId="0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tabSelected="1" topLeftCell="G18" zoomScale="90" zoomScaleNormal="90" workbookViewId="0">
      <selection activeCell="M21" sqref="M21"/>
    </sheetView>
  </sheetViews>
  <sheetFormatPr defaultRowHeight="14"/>
  <cols>
    <col min="2" max="2" width="14.4140625" bestFit="1" customWidth="1"/>
    <col min="3" max="3" width="10.58203125" bestFit="1" customWidth="1"/>
    <col min="4" max="4" width="20.75" bestFit="1" customWidth="1"/>
    <col min="5" max="5" width="19.4140625" bestFit="1" customWidth="1"/>
    <col min="6" max="6" width="38" customWidth="1"/>
    <col min="7" max="7" width="11.25" bestFit="1" customWidth="1"/>
    <col min="8" max="8" width="11.75" bestFit="1" customWidth="1"/>
    <col min="10" max="10" width="9.83203125" bestFit="1" customWidth="1"/>
    <col min="11" max="12" width="11.83203125" bestFit="1" customWidth="1"/>
  </cols>
  <sheetData>
    <row r="1" spans="1:15" ht="23">
      <c r="A1" s="1" t="s">
        <v>12</v>
      </c>
      <c r="B1" s="1" t="s">
        <v>3</v>
      </c>
      <c r="C1" s="1" t="s">
        <v>0</v>
      </c>
      <c r="D1" s="1" t="s">
        <v>5</v>
      </c>
      <c r="E1" s="1" t="s">
        <v>4</v>
      </c>
    </row>
    <row r="2" spans="1:15" ht="23">
      <c r="A2" s="1" t="s">
        <v>13</v>
      </c>
      <c r="B2" s="1">
        <v>100</v>
      </c>
      <c r="C2" s="1" t="s">
        <v>7</v>
      </c>
      <c r="D2" s="1" t="s">
        <v>6</v>
      </c>
      <c r="E2" s="1" t="s">
        <v>1</v>
      </c>
    </row>
    <row r="3" spans="1:15" ht="23">
      <c r="A3" s="1" t="s">
        <v>14</v>
      </c>
      <c r="B3" s="1">
        <v>200</v>
      </c>
      <c r="C3" s="1" t="s">
        <v>8</v>
      </c>
      <c r="D3" s="1" t="s">
        <v>6</v>
      </c>
      <c r="E3" s="1" t="s">
        <v>1</v>
      </c>
    </row>
    <row r="4" spans="1:15" ht="23">
      <c r="A4" s="1" t="s">
        <v>13</v>
      </c>
      <c r="B4" s="1">
        <v>300</v>
      </c>
      <c r="C4" s="1" t="s">
        <v>9</v>
      </c>
      <c r="D4" s="1" t="s">
        <v>6</v>
      </c>
      <c r="E4" s="1" t="s">
        <v>1</v>
      </c>
    </row>
    <row r="5" spans="1:15" ht="23">
      <c r="A5" s="1" t="s">
        <v>14</v>
      </c>
      <c r="B5" s="1">
        <v>400</v>
      </c>
      <c r="C5" s="1" t="s">
        <v>11</v>
      </c>
      <c r="D5" s="1" t="s">
        <v>6</v>
      </c>
      <c r="E5" s="1" t="s">
        <v>1</v>
      </c>
    </row>
    <row r="6" spans="1:15" ht="23.5" thickBot="1">
      <c r="A6" s="1" t="s">
        <v>13</v>
      </c>
      <c r="B6" s="1">
        <v>500</v>
      </c>
      <c r="C6" s="1" t="s">
        <v>15</v>
      </c>
      <c r="D6" s="1" t="s">
        <v>16</v>
      </c>
      <c r="E6" s="1" t="s">
        <v>1</v>
      </c>
    </row>
    <row r="7" spans="1:15" ht="24" thickTop="1" thickBot="1">
      <c r="A7" s="1" t="s">
        <v>13</v>
      </c>
      <c r="B7" s="1">
        <v>100</v>
      </c>
      <c r="C7" s="1" t="s">
        <v>7</v>
      </c>
      <c r="D7" s="1" t="s">
        <v>6</v>
      </c>
      <c r="E7" s="1" t="s">
        <v>2</v>
      </c>
      <c r="G7" s="3">
        <f>MATCH($F9,$B1:$B1000,0)</f>
        <v>4</v>
      </c>
      <c r="H7" s="4">
        <f t="shared" ref="H7:O7" ca="1" si="0">MATCH($F9,INDIRECT("$B"&amp;1+G7&amp;":$B1000"),0)+G7</f>
        <v>9</v>
      </c>
      <c r="I7" s="4" t="e">
        <f t="shared" ca="1" si="0"/>
        <v>#N/A</v>
      </c>
      <c r="J7" s="4" t="e">
        <f t="shared" ca="1" si="0"/>
        <v>#N/A</v>
      </c>
      <c r="K7" s="4" t="e">
        <f t="shared" ca="1" si="0"/>
        <v>#N/A</v>
      </c>
      <c r="L7" s="4" t="e">
        <f t="shared" ca="1" si="0"/>
        <v>#N/A</v>
      </c>
      <c r="M7" s="4" t="e">
        <f t="shared" ca="1" si="0"/>
        <v>#N/A</v>
      </c>
      <c r="N7" s="4" t="e">
        <f t="shared" ca="1" si="0"/>
        <v>#N/A</v>
      </c>
      <c r="O7" s="5" t="e">
        <f t="shared" ca="1" si="0"/>
        <v>#N/A</v>
      </c>
    </row>
    <row r="8" spans="1:15" ht="23.5" thickTop="1">
      <c r="A8" s="1" t="s">
        <v>14</v>
      </c>
      <c r="B8" s="1">
        <v>200</v>
      </c>
      <c r="C8" s="1" t="s">
        <v>8</v>
      </c>
      <c r="D8" s="1" t="s">
        <v>6</v>
      </c>
      <c r="E8" s="1" t="s">
        <v>2</v>
      </c>
      <c r="F8" s="2"/>
      <c r="G8" s="10" t="str">
        <f>INDEX($E1:$E1000,G7)</f>
        <v>Apr-25-2016</v>
      </c>
      <c r="H8" s="10" t="str">
        <f t="shared" ref="H8:O8" ca="1" si="1">INDEX($E1:$E1000,H7)</f>
        <v>Aug-09-2016</v>
      </c>
      <c r="I8" t="e">
        <f t="shared" ca="1" si="1"/>
        <v>#N/A</v>
      </c>
      <c r="J8" t="e">
        <f t="shared" ca="1" si="1"/>
        <v>#N/A</v>
      </c>
      <c r="K8" t="e">
        <f t="shared" ca="1" si="1"/>
        <v>#N/A</v>
      </c>
      <c r="L8" t="e">
        <f t="shared" ca="1" si="1"/>
        <v>#N/A</v>
      </c>
      <c r="M8" t="e">
        <f t="shared" ca="1" si="1"/>
        <v>#N/A</v>
      </c>
      <c r="N8" t="e">
        <f t="shared" ca="1" si="1"/>
        <v>#N/A</v>
      </c>
      <c r="O8" t="e">
        <f t="shared" ca="1" si="1"/>
        <v>#N/A</v>
      </c>
    </row>
    <row r="9" spans="1:15" ht="23">
      <c r="A9" s="1" t="s">
        <v>13</v>
      </c>
      <c r="B9" s="1">
        <v>300</v>
      </c>
      <c r="C9" s="1" t="s">
        <v>9</v>
      </c>
      <c r="D9" s="1" t="s">
        <v>10</v>
      </c>
      <c r="E9" s="1" t="s">
        <v>2</v>
      </c>
      <c r="F9" s="9">
        <v>300</v>
      </c>
      <c r="G9" s="10" t="str">
        <f t="shared" ref="G9:O9" si="2">INDEX($D1:$D1000,G7)</f>
        <v>أكيده</v>
      </c>
      <c r="H9" s="10" t="str">
        <f t="shared" ca="1" si="2"/>
        <v>مستبعده</v>
      </c>
      <c r="I9" t="e">
        <f t="shared" ca="1" si="2"/>
        <v>#N/A</v>
      </c>
      <c r="J9" t="e">
        <f t="shared" ca="1" si="2"/>
        <v>#N/A</v>
      </c>
      <c r="K9" t="e">
        <f t="shared" ca="1" si="2"/>
        <v>#N/A</v>
      </c>
      <c r="L9" t="e">
        <f t="shared" ca="1" si="2"/>
        <v>#N/A</v>
      </c>
      <c r="M9" t="e">
        <f t="shared" ca="1" si="2"/>
        <v>#N/A</v>
      </c>
      <c r="N9" t="e">
        <f t="shared" ca="1" si="2"/>
        <v>#N/A</v>
      </c>
      <c r="O9" t="e">
        <f t="shared" ca="1" si="2"/>
        <v>#N/A</v>
      </c>
    </row>
    <row r="10" spans="1:15" ht="23.5" thickBot="1">
      <c r="B10" s="1"/>
      <c r="G10" s="10"/>
      <c r="H10" s="10"/>
    </row>
    <row r="11" spans="1:15" ht="21" customHeight="1" thickTop="1">
      <c r="E11" s="6"/>
      <c r="F11" s="20" t="s">
        <v>17</v>
      </c>
      <c r="G11" s="12" t="s">
        <v>13</v>
      </c>
      <c r="H11" s="13" t="s">
        <v>14</v>
      </c>
    </row>
    <row r="12" spans="1:15" ht="23">
      <c r="B12" s="1"/>
      <c r="D12" s="1"/>
      <c r="E12" s="7"/>
      <c r="F12" s="14" t="s">
        <v>6</v>
      </c>
      <c r="G12" s="11">
        <f t="array" ref="G12">SUM(IF((LEFT($E$2:$E$1000,3)=$F$11)*($A$2:$A$1000=G$11)*($D$2:$D$1000=$F12),1,0))</f>
        <v>2</v>
      </c>
      <c r="H12" s="15">
        <f t="array" ref="H12">SUM(IF((LEFT($E$2:$E$1000,3)=$F$11)*($A$2:$A$1000=H$11)*($D$2:$D$1000=$F12),1,0))</f>
        <v>2</v>
      </c>
      <c r="I12" s="8"/>
    </row>
    <row r="13" spans="1:15">
      <c r="E13" s="7"/>
      <c r="F13" s="16" t="s">
        <v>16</v>
      </c>
      <c r="G13" s="11">
        <f t="array" ref="G13">SUM(IF((LEFT($E$2:$E$1000,3)=$F$11)*($A$2:$A$1000=G$11)*($D$2:$D$1000=$F13),1,0))</f>
        <v>1</v>
      </c>
      <c r="H13" s="15">
        <f t="array" ref="H13">SUM(IF((LEFT($E$2:$E$1000,3)=$F$11)*($A$2:$A$1000=H$11)*($D$2:$D$1000=$F13),1,0))</f>
        <v>0</v>
      </c>
    </row>
    <row r="14" spans="1:15" ht="20.5" thickBot="1">
      <c r="E14" s="7"/>
      <c r="F14" s="17" t="s">
        <v>10</v>
      </c>
      <c r="G14" s="18">
        <f t="array" ref="G14">SUM(IF((LEFT($E$2:$E$1000,3)=$F$11)*($A$2:$A$1000=G$11)*($D$2:$D$1000=$F14),1,0))</f>
        <v>0</v>
      </c>
      <c r="H14" s="19">
        <f t="array" ref="H14">SUM(IF((LEFT($E$2:$E$1000,3)=$F$11)*($A$2:$A$1000=H$11)*($D$2:$D$1000=$F14),1,0))</f>
        <v>0</v>
      </c>
      <c r="L14" s="29"/>
    </row>
    <row r="15" spans="1:15" ht="20.5" thickTop="1">
      <c r="E15" s="7"/>
      <c r="F15" s="7"/>
      <c r="G15" s="7"/>
      <c r="L15" s="29"/>
    </row>
    <row r="16" spans="1:15" ht="20">
      <c r="E16" s="7"/>
      <c r="F16" s="7"/>
      <c r="G16" s="7"/>
      <c r="L16" s="29"/>
    </row>
    <row r="17" spans="1:19" ht="20">
      <c r="B17" s="27" t="s">
        <v>62</v>
      </c>
      <c r="C17" s="27" t="s">
        <v>62</v>
      </c>
      <c r="D17" s="27" t="s">
        <v>62</v>
      </c>
      <c r="E17" s="27" t="s">
        <v>62</v>
      </c>
      <c r="F17" s="27" t="s">
        <v>62</v>
      </c>
      <c r="G17" s="27" t="s">
        <v>62</v>
      </c>
      <c r="H17" s="27" t="s">
        <v>62</v>
      </c>
      <c r="I17" s="27" t="s">
        <v>62</v>
      </c>
      <c r="L17" s="29"/>
    </row>
    <row r="18" spans="1:19" ht="20">
      <c r="B18" s="27"/>
      <c r="C18" s="27"/>
      <c r="D18" s="27"/>
      <c r="E18" s="27"/>
      <c r="F18" s="27"/>
      <c r="G18" s="27"/>
      <c r="H18" s="27"/>
      <c r="I18" s="27"/>
      <c r="L18" s="29"/>
    </row>
    <row r="19" spans="1:19" ht="20.5" thickBot="1">
      <c r="B19" s="28"/>
      <c r="C19" s="28"/>
      <c r="D19" s="28"/>
      <c r="E19" s="28"/>
      <c r="F19" s="28"/>
      <c r="G19" s="28"/>
      <c r="H19" s="28"/>
      <c r="I19" s="28"/>
      <c r="J19" s="25"/>
      <c r="L19" s="29"/>
    </row>
    <row r="20" spans="1:19" ht="14.5" customHeight="1" thickBot="1">
      <c r="A20" s="25" t="s">
        <v>18</v>
      </c>
      <c r="B20" s="21" t="s">
        <v>19</v>
      </c>
      <c r="C20" s="21" t="s">
        <v>0</v>
      </c>
      <c r="D20" s="21" t="s">
        <v>20</v>
      </c>
      <c r="E20" s="21" t="s">
        <v>21</v>
      </c>
      <c r="F20" s="21" t="s">
        <v>22</v>
      </c>
      <c r="G20" s="21" t="s">
        <v>23</v>
      </c>
      <c r="H20" s="21" t="s">
        <v>24</v>
      </c>
      <c r="I20" s="21" t="s">
        <v>25</v>
      </c>
      <c r="J20" s="26" t="s">
        <v>26</v>
      </c>
      <c r="K20" s="26" t="s">
        <v>27</v>
      </c>
      <c r="L20" s="29"/>
      <c r="M20" s="7"/>
      <c r="N20" s="7" t="s">
        <v>36</v>
      </c>
      <c r="O20" s="7" t="s">
        <v>40</v>
      </c>
      <c r="P20" s="7" t="s">
        <v>48</v>
      </c>
      <c r="Q20" s="7"/>
      <c r="R20" s="7"/>
      <c r="S20" s="7"/>
    </row>
    <row r="21" spans="1:19" ht="24" thickTop="1" thickBot="1">
      <c r="A21" t="s">
        <v>28</v>
      </c>
      <c r="B21" s="22">
        <v>755</v>
      </c>
      <c r="C21" s="21" t="s">
        <v>29</v>
      </c>
      <c r="D21" s="21" t="s">
        <v>30</v>
      </c>
      <c r="E21" s="21" t="s">
        <v>31</v>
      </c>
      <c r="F21" s="21" t="s">
        <v>32</v>
      </c>
      <c r="G21" s="21" t="s">
        <v>33</v>
      </c>
      <c r="H21" s="21" t="s">
        <v>34</v>
      </c>
      <c r="I21" s="21" t="s">
        <v>35</v>
      </c>
      <c r="J21" s="21" t="s">
        <v>36</v>
      </c>
      <c r="K21" s="21" t="s">
        <v>1</v>
      </c>
      <c r="L21" s="30"/>
      <c r="M21" s="33" t="s">
        <v>17</v>
      </c>
      <c r="N21" s="34">
        <f t="array" ref="N21">SUM(IF((LEFT($K$21:$K$1000,3)=$M$21)*($J$21:$J$1000=N$20),1,0))</f>
        <v>1</v>
      </c>
      <c r="O21" s="34">
        <f t="array" ref="O21">SUM(IF((LEFT($K$21:$K$1000,3)=$M$21)*($J$21:$J$1000=O$20),1,0))</f>
        <v>2</v>
      </c>
      <c r="P21" s="35">
        <f t="array" ref="P21">SUM(IF((LEFT($K$21:$K$1000,3)=$M$21)*($J$21:$J$1000=P$20),1,0))</f>
        <v>3</v>
      </c>
      <c r="Q21" s="7"/>
      <c r="R21" s="7"/>
      <c r="S21" s="7"/>
    </row>
    <row r="22" spans="1:19" ht="14.5" thickBot="1">
      <c r="A22" t="s">
        <v>28</v>
      </c>
      <c r="B22" s="22">
        <v>780</v>
      </c>
      <c r="C22" s="21" t="s">
        <v>37</v>
      </c>
      <c r="D22" s="21" t="s">
        <v>30</v>
      </c>
      <c r="E22" s="21" t="s">
        <v>38</v>
      </c>
      <c r="F22" s="21" t="s">
        <v>39</v>
      </c>
      <c r="G22" s="21" t="s">
        <v>33</v>
      </c>
      <c r="H22" s="21" t="s">
        <v>34</v>
      </c>
      <c r="I22" s="21" t="s">
        <v>35</v>
      </c>
      <c r="J22" s="21" t="s">
        <v>40</v>
      </c>
      <c r="K22" s="21" t="s">
        <v>1</v>
      </c>
      <c r="L22" s="30"/>
      <c r="M22" s="31"/>
      <c r="N22" s="11"/>
      <c r="O22" s="11"/>
      <c r="P22" s="32"/>
      <c r="Q22" s="7"/>
      <c r="R22" s="7"/>
      <c r="S22" s="7"/>
    </row>
    <row r="23" spans="1:19" ht="14.5" thickBot="1">
      <c r="A23" t="s">
        <v>28</v>
      </c>
      <c r="B23" s="22">
        <v>283</v>
      </c>
      <c r="C23" s="21" t="s">
        <v>37</v>
      </c>
      <c r="D23" s="21" t="s">
        <v>41</v>
      </c>
      <c r="E23" s="21" t="s">
        <v>42</v>
      </c>
      <c r="F23" s="21" t="s">
        <v>43</v>
      </c>
      <c r="G23" s="21" t="s">
        <v>33</v>
      </c>
      <c r="H23" s="21" t="s">
        <v>34</v>
      </c>
      <c r="I23" s="21" t="s">
        <v>35</v>
      </c>
      <c r="J23" s="21" t="s">
        <v>40</v>
      </c>
      <c r="K23" s="21" t="s">
        <v>1</v>
      </c>
      <c r="L23" s="30"/>
      <c r="M23" s="32"/>
      <c r="N23" s="11"/>
      <c r="O23" s="11"/>
      <c r="P23" s="32"/>
      <c r="Q23" s="7"/>
      <c r="R23" s="7"/>
      <c r="S23" s="7"/>
    </row>
    <row r="24" spans="1:19" ht="14.5" thickBot="1">
      <c r="A24" t="s">
        <v>28</v>
      </c>
      <c r="B24" s="22">
        <v>784</v>
      </c>
      <c r="C24" s="21" t="s">
        <v>44</v>
      </c>
      <c r="D24" s="21" t="s">
        <v>45</v>
      </c>
      <c r="E24" s="21" t="s">
        <v>46</v>
      </c>
      <c r="F24" s="21" t="s">
        <v>47</v>
      </c>
      <c r="G24" s="21" t="s">
        <v>33</v>
      </c>
      <c r="H24" s="21" t="s">
        <v>34</v>
      </c>
      <c r="I24" s="21" t="s">
        <v>35</v>
      </c>
      <c r="J24" s="21" t="s">
        <v>48</v>
      </c>
      <c r="K24" s="21" t="s">
        <v>1</v>
      </c>
      <c r="L24" s="30"/>
      <c r="M24" s="32"/>
      <c r="N24" s="11"/>
      <c r="O24" s="11"/>
      <c r="P24" s="32"/>
      <c r="Q24" s="7"/>
      <c r="R24" s="7"/>
      <c r="S24" s="7"/>
    </row>
    <row r="25" spans="1:19" ht="14.5" thickBot="1">
      <c r="A25" t="s">
        <v>28</v>
      </c>
      <c r="B25" s="22">
        <v>772</v>
      </c>
      <c r="C25" s="21" t="s">
        <v>49</v>
      </c>
      <c r="D25" s="21" t="s">
        <v>50</v>
      </c>
      <c r="E25" s="21" t="s">
        <v>51</v>
      </c>
      <c r="F25" s="21" t="s">
        <v>52</v>
      </c>
      <c r="G25" s="21" t="s">
        <v>33</v>
      </c>
      <c r="H25" s="21" t="s">
        <v>53</v>
      </c>
      <c r="I25" s="21" t="s">
        <v>35</v>
      </c>
      <c r="J25" s="21" t="s">
        <v>48</v>
      </c>
      <c r="K25" s="21" t="s">
        <v>1</v>
      </c>
      <c r="L25" s="30"/>
      <c r="M25" s="32"/>
      <c r="N25" s="32"/>
      <c r="O25" s="32"/>
      <c r="P25" s="32"/>
      <c r="Q25" s="7"/>
      <c r="R25" s="7"/>
      <c r="S25" s="7"/>
    </row>
    <row r="26" spans="1:19" ht="14.5" thickBot="1">
      <c r="A26" t="s">
        <v>54</v>
      </c>
      <c r="B26" s="22">
        <v>77</v>
      </c>
      <c r="C26" s="21" t="s">
        <v>44</v>
      </c>
      <c r="D26" s="21" t="s">
        <v>55</v>
      </c>
      <c r="E26" s="21" t="s">
        <v>56</v>
      </c>
      <c r="F26" s="21" t="s">
        <v>39</v>
      </c>
      <c r="G26" s="21" t="s">
        <v>33</v>
      </c>
      <c r="H26" s="21" t="s">
        <v>57</v>
      </c>
      <c r="I26" s="21" t="s">
        <v>35</v>
      </c>
      <c r="J26" s="21" t="s">
        <v>48</v>
      </c>
      <c r="K26" s="21" t="s">
        <v>1</v>
      </c>
      <c r="L26" s="30"/>
      <c r="M26" s="7"/>
      <c r="N26" s="7"/>
      <c r="O26" s="7"/>
      <c r="P26" s="7"/>
      <c r="Q26" s="7"/>
      <c r="R26" s="7"/>
      <c r="S26" s="7"/>
    </row>
    <row r="27" spans="1:19" ht="14.5" thickBot="1">
      <c r="A27" t="s">
        <v>54</v>
      </c>
      <c r="B27" s="23">
        <v>850</v>
      </c>
      <c r="C27" s="24" t="s">
        <v>29</v>
      </c>
      <c r="D27" s="24" t="s">
        <v>30</v>
      </c>
      <c r="E27" s="21" t="s">
        <v>58</v>
      </c>
      <c r="F27" s="21" t="s">
        <v>59</v>
      </c>
      <c r="G27" s="21" t="s">
        <v>33</v>
      </c>
      <c r="H27" s="21">
        <v>15</v>
      </c>
      <c r="I27" s="21" t="s">
        <v>35</v>
      </c>
      <c r="J27" s="21" t="s">
        <v>36</v>
      </c>
      <c r="K27" s="21" t="s">
        <v>60</v>
      </c>
      <c r="L27" s="30"/>
      <c r="M27" s="7"/>
      <c r="N27" s="7"/>
      <c r="O27" s="7"/>
      <c r="P27" s="7"/>
      <c r="Q27" s="7"/>
      <c r="R27" s="7"/>
      <c r="S27" s="7"/>
    </row>
    <row r="28" spans="1:19" ht="14.5" thickBot="1">
      <c r="A28" t="s">
        <v>54</v>
      </c>
      <c r="B28" s="22">
        <v>283</v>
      </c>
      <c r="C28" s="21" t="s">
        <v>37</v>
      </c>
      <c r="D28" s="21" t="s">
        <v>41</v>
      </c>
      <c r="E28" s="21" t="s">
        <v>42</v>
      </c>
      <c r="F28" s="21" t="s">
        <v>43</v>
      </c>
      <c r="G28" s="21" t="s">
        <v>33</v>
      </c>
      <c r="H28" s="21" t="s">
        <v>34</v>
      </c>
      <c r="I28" s="21" t="s">
        <v>35</v>
      </c>
      <c r="J28" s="21" t="s">
        <v>40</v>
      </c>
      <c r="K28" s="21" t="s">
        <v>60</v>
      </c>
      <c r="L28" s="30"/>
      <c r="M28" s="7"/>
      <c r="N28" s="7"/>
      <c r="O28" s="7"/>
      <c r="P28" s="7"/>
      <c r="Q28" s="7"/>
      <c r="R28" s="7"/>
      <c r="S28" s="7"/>
    </row>
    <row r="29" spans="1:19" ht="14.5" thickBot="1">
      <c r="A29" t="s">
        <v>54</v>
      </c>
      <c r="B29" s="22">
        <v>784</v>
      </c>
      <c r="C29" s="21" t="s">
        <v>44</v>
      </c>
      <c r="D29" s="21" t="s">
        <v>45</v>
      </c>
      <c r="E29" s="21" t="s">
        <v>46</v>
      </c>
      <c r="F29" s="21" t="s">
        <v>47</v>
      </c>
      <c r="G29" s="21" t="s">
        <v>33</v>
      </c>
      <c r="H29" s="21" t="s">
        <v>34</v>
      </c>
      <c r="I29" s="21" t="s">
        <v>35</v>
      </c>
      <c r="J29" s="21" t="s">
        <v>48</v>
      </c>
      <c r="K29" s="21" t="s">
        <v>60</v>
      </c>
      <c r="L29" s="30"/>
      <c r="M29" s="7"/>
      <c r="N29" s="7"/>
      <c r="O29" s="7"/>
      <c r="P29" s="7"/>
      <c r="Q29" s="7"/>
      <c r="R29" s="7"/>
      <c r="S29" s="7"/>
    </row>
    <row r="30" spans="1:19" ht="14.5" thickBot="1">
      <c r="A30" t="s">
        <v>54</v>
      </c>
      <c r="B30" s="22">
        <v>772</v>
      </c>
      <c r="C30" s="21" t="s">
        <v>49</v>
      </c>
      <c r="D30" s="21" t="s">
        <v>50</v>
      </c>
      <c r="E30" s="21" t="s">
        <v>51</v>
      </c>
      <c r="F30" s="21" t="s">
        <v>52</v>
      </c>
      <c r="G30" s="21" t="s">
        <v>33</v>
      </c>
      <c r="H30" s="21" t="s">
        <v>34</v>
      </c>
      <c r="I30" s="21" t="s">
        <v>35</v>
      </c>
      <c r="J30" s="21" t="s">
        <v>48</v>
      </c>
      <c r="K30" s="21" t="s">
        <v>61</v>
      </c>
      <c r="L30" s="30"/>
      <c r="M30" s="7"/>
      <c r="N30" s="7"/>
      <c r="O30" s="7"/>
      <c r="P30" s="7"/>
      <c r="Q30" s="7"/>
      <c r="R30" s="7"/>
      <c r="S30" s="7"/>
    </row>
    <row r="31" spans="1:19" ht="14.5" thickBot="1">
      <c r="A31" t="s">
        <v>54</v>
      </c>
      <c r="B31" s="22">
        <v>77</v>
      </c>
      <c r="C31" s="21" t="s">
        <v>44</v>
      </c>
      <c r="D31" s="21" t="s">
        <v>55</v>
      </c>
      <c r="E31" s="21" t="s">
        <v>56</v>
      </c>
      <c r="F31" s="21" t="s">
        <v>39</v>
      </c>
      <c r="G31" s="21" t="s">
        <v>33</v>
      </c>
      <c r="H31" s="21" t="s">
        <v>34</v>
      </c>
      <c r="I31" s="21" t="s">
        <v>35</v>
      </c>
      <c r="J31" s="21" t="s">
        <v>48</v>
      </c>
      <c r="K31" s="21" t="s">
        <v>61</v>
      </c>
      <c r="L31" s="30"/>
      <c r="M31" s="7"/>
      <c r="N31" s="7"/>
      <c r="O31" s="7"/>
      <c r="P31" s="7"/>
      <c r="Q31" s="7"/>
      <c r="R31" s="7"/>
      <c r="S31" s="7"/>
    </row>
  </sheetData>
  <mergeCells count="8">
    <mergeCell ref="B17:B19"/>
    <mergeCell ref="C17:C19"/>
    <mergeCell ref="D17:D19"/>
    <mergeCell ref="E17:E19"/>
    <mergeCell ref="F17:F19"/>
    <mergeCell ref="G17:G19"/>
    <mergeCell ref="H17:H19"/>
    <mergeCell ref="I17:I19"/>
  </mergeCells>
  <conditionalFormatting sqref="G7:V9">
    <cfRule type="containsErrors" dxfId="0" priority="1">
      <formula>ISERROR(G7)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user15</cp:lastModifiedBy>
  <dcterms:created xsi:type="dcterms:W3CDTF">2016-10-12T14:54:55Z</dcterms:created>
  <dcterms:modified xsi:type="dcterms:W3CDTF">2016-10-13T17:30:30Z</dcterms:modified>
</cp:coreProperties>
</file>