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120" yWindow="15" windowWidth="15195" windowHeight="8190"/>
  </bookViews>
  <sheets>
    <sheet name="العربية م 5" sheetId="1" r:id="rId1"/>
    <sheet name="نشاط علمي م 5" sheetId="2" r:id="rId2"/>
    <sheet name="العربية2" sheetId="3" r:id="rId3"/>
    <sheet name="رياضيات 2" sheetId="5" r:id="rId4"/>
    <sheet name="رياضيات 5" sheetId="6" r:id="rId5"/>
    <sheet name="فرنسية 5" sheetId="7" r:id="rId6"/>
  </sheets>
  <externalReferences>
    <externalReference r:id="rId7"/>
  </externalReferences>
  <calcPr calcId="171027"/>
</workbook>
</file>

<file path=xl/calcChain.xml><?xml version="1.0" encoding="utf-8"?>
<calcChain xmlns="http://schemas.openxmlformats.org/spreadsheetml/2006/main">
  <c r="AE18" i="3" l="1"/>
  <c r="AE17" i="3"/>
  <c r="AE16" i="3"/>
  <c r="AE15" i="3"/>
  <c r="AC18" i="3"/>
  <c r="AC17" i="3"/>
  <c r="AC16" i="3"/>
  <c r="AC15" i="3"/>
  <c r="AA18" i="3"/>
  <c r="AA17" i="3"/>
  <c r="AA16" i="3"/>
  <c r="AA15" i="3"/>
  <c r="Y18" i="3"/>
  <c r="Y17" i="3"/>
  <c r="Y16" i="3"/>
  <c r="Y15" i="3"/>
  <c r="W18" i="3"/>
  <c r="W17" i="3"/>
  <c r="W16" i="3"/>
  <c r="W15" i="3"/>
  <c r="U18" i="3"/>
  <c r="U17" i="3"/>
  <c r="U16" i="3"/>
  <c r="U15" i="3"/>
  <c r="S18" i="3"/>
  <c r="S17" i="3"/>
  <c r="S16" i="3"/>
  <c r="S15" i="3"/>
  <c r="Q18" i="3"/>
  <c r="Q17" i="3"/>
  <c r="Q16" i="3"/>
  <c r="Q15" i="3"/>
  <c r="O18" i="3"/>
  <c r="O17" i="3"/>
  <c r="O16" i="3"/>
  <c r="O15" i="3"/>
  <c r="M18" i="3"/>
  <c r="M17" i="3"/>
  <c r="M16" i="3"/>
  <c r="M15" i="3"/>
  <c r="K18" i="3"/>
  <c r="K17" i="3"/>
  <c r="K16" i="3"/>
  <c r="K15" i="3"/>
  <c r="I18" i="3"/>
  <c r="I17" i="3"/>
  <c r="I16" i="3"/>
  <c r="I15" i="3"/>
  <c r="G16" i="3"/>
  <c r="G17" i="3"/>
  <c r="G18" i="3"/>
  <c r="G15" i="3"/>
  <c r="AE13" i="3"/>
  <c r="AE12" i="3"/>
  <c r="AE11" i="3"/>
  <c r="AE10" i="3"/>
  <c r="AE9" i="3"/>
  <c r="AE8" i="3"/>
  <c r="AE7" i="3"/>
  <c r="AE6" i="3"/>
  <c r="AC13" i="3"/>
  <c r="AC12" i="3"/>
  <c r="AC11" i="3"/>
  <c r="AC10" i="3"/>
  <c r="AC9" i="3"/>
  <c r="AC8" i="3"/>
  <c r="AC7" i="3"/>
  <c r="AC6" i="3"/>
  <c r="AA13" i="3"/>
  <c r="AA12" i="3"/>
  <c r="AA11" i="3"/>
  <c r="AA10" i="3"/>
  <c r="AA9" i="3"/>
  <c r="AA8" i="3"/>
  <c r="AA7" i="3"/>
  <c r="AA6" i="3"/>
  <c r="Y13" i="3"/>
  <c r="Y12" i="3"/>
  <c r="Y11" i="3"/>
  <c r="Y10" i="3"/>
  <c r="Y9" i="3"/>
  <c r="Y8" i="3"/>
  <c r="Y7" i="3"/>
  <c r="Y6" i="3"/>
  <c r="W13" i="3"/>
  <c r="W12" i="3"/>
  <c r="W11" i="3"/>
  <c r="W10" i="3"/>
  <c r="W9" i="3"/>
  <c r="W8" i="3"/>
  <c r="W7" i="3"/>
  <c r="W6" i="3"/>
  <c r="U13" i="3"/>
  <c r="U12" i="3"/>
  <c r="U11" i="3"/>
  <c r="U10" i="3"/>
  <c r="U9" i="3"/>
  <c r="U8" i="3"/>
  <c r="U7" i="3"/>
  <c r="U6" i="3"/>
  <c r="S13" i="3"/>
  <c r="S12" i="3"/>
  <c r="S11" i="3"/>
  <c r="S10" i="3"/>
  <c r="S9" i="3"/>
  <c r="S8" i="3"/>
  <c r="S7" i="3"/>
  <c r="S6" i="3"/>
  <c r="Q13" i="3"/>
  <c r="Q12" i="3"/>
  <c r="Q11" i="3"/>
  <c r="Q10" i="3"/>
  <c r="Q9" i="3"/>
  <c r="Q8" i="3"/>
  <c r="Q7" i="3"/>
  <c r="Q6" i="3"/>
  <c r="O13" i="3"/>
  <c r="O12" i="3"/>
  <c r="O11" i="3"/>
  <c r="O10" i="3"/>
  <c r="O9" i="3"/>
  <c r="O8" i="3"/>
  <c r="O7" i="3"/>
  <c r="O6" i="3"/>
  <c r="M13" i="3"/>
  <c r="M12" i="3"/>
  <c r="M11" i="3"/>
  <c r="M10" i="3"/>
  <c r="M9" i="3"/>
  <c r="M8" i="3"/>
  <c r="M7" i="3"/>
  <c r="M6" i="3"/>
  <c r="K13" i="3"/>
  <c r="K12" i="3"/>
  <c r="K11" i="3"/>
  <c r="K10" i="3"/>
  <c r="K9" i="3"/>
  <c r="K8" i="3"/>
  <c r="K7" i="3"/>
  <c r="K6" i="3"/>
  <c r="I13" i="3"/>
  <c r="I12" i="3"/>
  <c r="I11" i="3"/>
  <c r="I10" i="3"/>
  <c r="I9" i="3"/>
  <c r="I8" i="3"/>
  <c r="I7" i="3"/>
  <c r="I6" i="3"/>
  <c r="G7" i="3"/>
  <c r="G8" i="3"/>
  <c r="G9" i="3"/>
  <c r="G10" i="3"/>
  <c r="G11" i="3"/>
  <c r="G12" i="3"/>
  <c r="G13" i="3"/>
  <c r="G6" i="3"/>
  <c r="H29" i="7"/>
  <c r="I28" i="7" s="1"/>
  <c r="J29" i="7"/>
  <c r="K28" i="7" s="1"/>
  <c r="L29" i="7"/>
  <c r="M28" i="7" s="1"/>
  <c r="N29" i="7"/>
  <c r="O28" i="7" s="1"/>
  <c r="P29" i="7"/>
  <c r="Q28" i="7" s="1"/>
  <c r="R29" i="7"/>
  <c r="S28" i="7" s="1"/>
  <c r="T29" i="7"/>
  <c r="U28" i="7" s="1"/>
  <c r="V29" i="7"/>
  <c r="W28" i="7" s="1"/>
  <c r="X29" i="7"/>
  <c r="Y28" i="7" s="1"/>
  <c r="Z29" i="7"/>
  <c r="AA28" i="7" s="1"/>
  <c r="AB29" i="7"/>
  <c r="AC28" i="7" s="1"/>
  <c r="AD29" i="7"/>
  <c r="AE28" i="7" s="1"/>
  <c r="AF29" i="7"/>
  <c r="AG28" i="7" s="1"/>
  <c r="AH29" i="7"/>
  <c r="AI28" i="7" s="1"/>
  <c r="F29" i="7"/>
  <c r="G25" i="7" s="1"/>
  <c r="H23" i="7"/>
  <c r="J23" i="7"/>
  <c r="L23" i="7"/>
  <c r="N23" i="7"/>
  <c r="P23" i="7"/>
  <c r="R23" i="7"/>
  <c r="T23" i="7"/>
  <c r="V23" i="7"/>
  <c r="X23" i="7"/>
  <c r="Z23" i="7"/>
  <c r="AB23" i="7"/>
  <c r="AD23" i="7"/>
  <c r="AF23" i="7"/>
  <c r="AH23" i="7"/>
  <c r="F23" i="7"/>
  <c r="G18" i="7" s="1"/>
  <c r="H16" i="7"/>
  <c r="I15" i="7" s="1"/>
  <c r="J16" i="7"/>
  <c r="K15" i="7" s="1"/>
  <c r="L16" i="7"/>
  <c r="M15" i="7" s="1"/>
  <c r="N16" i="7"/>
  <c r="O15" i="7" s="1"/>
  <c r="P16" i="7"/>
  <c r="Q15" i="7" s="1"/>
  <c r="R16" i="7"/>
  <c r="S15" i="7" s="1"/>
  <c r="T16" i="7"/>
  <c r="U15" i="7" s="1"/>
  <c r="V16" i="7"/>
  <c r="W15" i="7" s="1"/>
  <c r="X16" i="7"/>
  <c r="Y15" i="7" s="1"/>
  <c r="Z16" i="7"/>
  <c r="AA15" i="7" s="1"/>
  <c r="AB16" i="7"/>
  <c r="AC15" i="7" s="1"/>
  <c r="AD16" i="7"/>
  <c r="AE15" i="7" s="1"/>
  <c r="AF16" i="7"/>
  <c r="AG15" i="7" s="1"/>
  <c r="AH16" i="7"/>
  <c r="AI15" i="7" s="1"/>
  <c r="F16" i="7"/>
  <c r="G14" i="7" s="1"/>
  <c r="H12" i="7"/>
  <c r="J12" i="7"/>
  <c r="L12" i="7"/>
  <c r="N12" i="7"/>
  <c r="P12" i="7"/>
  <c r="R12" i="7"/>
  <c r="T12" i="7"/>
  <c r="V12" i="7"/>
  <c r="X12" i="7"/>
  <c r="Z12" i="7"/>
  <c r="AB12" i="7"/>
  <c r="AD12" i="7"/>
  <c r="AF12" i="7"/>
  <c r="AH12" i="7"/>
  <c r="F12" i="7"/>
  <c r="G7" i="7" s="1"/>
  <c r="AH33" i="7"/>
  <c r="AF33" i="7"/>
  <c r="AD33" i="7"/>
  <c r="AB33" i="7"/>
  <c r="AC31" i="7" s="1"/>
  <c r="Z33" i="7"/>
  <c r="X33" i="7"/>
  <c r="V33" i="7"/>
  <c r="T33" i="7"/>
  <c r="U31" i="7" s="1"/>
  <c r="R33" i="7"/>
  <c r="P33" i="7"/>
  <c r="N33" i="7"/>
  <c r="L33" i="7"/>
  <c r="M31" i="7" s="1"/>
  <c r="J33" i="7"/>
  <c r="H33" i="7"/>
  <c r="F33" i="7"/>
  <c r="AI32" i="7"/>
  <c r="AG32" i="7"/>
  <c r="AE32" i="7"/>
  <c r="AA32" i="7"/>
  <c r="Y32" i="7"/>
  <c r="W32" i="7"/>
  <c r="S32" i="7"/>
  <c r="Q32" i="7"/>
  <c r="O32" i="7"/>
  <c r="K32" i="7"/>
  <c r="I32" i="7"/>
  <c r="G32" i="7"/>
  <c r="AI31" i="7"/>
  <c r="AG31" i="7"/>
  <c r="AE31" i="7"/>
  <c r="AA31" i="7"/>
  <c r="Y31" i="7"/>
  <c r="W31" i="7"/>
  <c r="S31" i="7"/>
  <c r="Q31" i="7"/>
  <c r="O31" i="7"/>
  <c r="K31" i="7"/>
  <c r="I31" i="7"/>
  <c r="G31" i="7"/>
  <c r="AH28" i="6"/>
  <c r="AF28" i="6"/>
  <c r="AD28" i="6"/>
  <c r="AE25" i="6" s="1"/>
  <c r="AB28" i="6"/>
  <c r="AC26" i="6" s="1"/>
  <c r="Z28" i="6"/>
  <c r="X28" i="6"/>
  <c r="V28" i="6"/>
  <c r="W25" i="6" s="1"/>
  <c r="T28" i="6"/>
  <c r="U26" i="6" s="1"/>
  <c r="R28" i="6"/>
  <c r="P28" i="6"/>
  <c r="N28" i="6"/>
  <c r="O25" i="6" s="1"/>
  <c r="L28" i="6"/>
  <c r="M26" i="6" s="1"/>
  <c r="J28" i="6"/>
  <c r="H28" i="6"/>
  <c r="F28" i="6"/>
  <c r="G25" i="6" s="1"/>
  <c r="AI27" i="6"/>
  <c r="AG27" i="6"/>
  <c r="AC27" i="6"/>
  <c r="AA27" i="6"/>
  <c r="Y27" i="6"/>
  <c r="U27" i="6"/>
  <c r="S27" i="6"/>
  <c r="Q27" i="6"/>
  <c r="M27" i="6"/>
  <c r="K27" i="6"/>
  <c r="I27" i="6"/>
  <c r="AI26" i="6"/>
  <c r="AG26" i="6"/>
  <c r="AA26" i="6"/>
  <c r="Y26" i="6"/>
  <c r="S26" i="6"/>
  <c r="Q26" i="6"/>
  <c r="K26" i="6"/>
  <c r="I26" i="6"/>
  <c r="AI25" i="6"/>
  <c r="AG25" i="6"/>
  <c r="AC25" i="6"/>
  <c r="AA25" i="6"/>
  <c r="Y25" i="6"/>
  <c r="U25" i="6"/>
  <c r="S25" i="6"/>
  <c r="Q25" i="6"/>
  <c r="M25" i="6"/>
  <c r="K25" i="6"/>
  <c r="I25" i="6"/>
  <c r="AI24" i="6"/>
  <c r="AG24" i="6"/>
  <c r="AE24" i="6"/>
  <c r="AC24" i="6"/>
  <c r="AA24" i="6"/>
  <c r="Y24" i="6"/>
  <c r="W24" i="6"/>
  <c r="U24" i="6"/>
  <c r="S24" i="6"/>
  <c r="Q24" i="6"/>
  <c r="O24" i="6"/>
  <c r="M24" i="6"/>
  <c r="K24" i="6"/>
  <c r="I24" i="6"/>
  <c r="G24" i="6"/>
  <c r="AI23" i="6"/>
  <c r="AG23" i="6"/>
  <c r="AC23" i="6"/>
  <c r="AA23" i="6"/>
  <c r="Y23" i="6"/>
  <c r="U23" i="6"/>
  <c r="S23" i="6"/>
  <c r="Q23" i="6"/>
  <c r="M23" i="6"/>
  <c r="K23" i="6"/>
  <c r="I23" i="6"/>
  <c r="AH22" i="6"/>
  <c r="AI19" i="6" s="1"/>
  <c r="AF22" i="6"/>
  <c r="AG19" i="6" s="1"/>
  <c r="AD22" i="6"/>
  <c r="AB22" i="6"/>
  <c r="Z22" i="6"/>
  <c r="AA19" i="6" s="1"/>
  <c r="X22" i="6"/>
  <c r="Y19" i="6" s="1"/>
  <c r="V22" i="6"/>
  <c r="T22" i="6"/>
  <c r="R22" i="6"/>
  <c r="S19" i="6" s="1"/>
  <c r="P22" i="6"/>
  <c r="Q19" i="6" s="1"/>
  <c r="N22" i="6"/>
  <c r="L22" i="6"/>
  <c r="J22" i="6"/>
  <c r="K19" i="6" s="1"/>
  <c r="H22" i="6"/>
  <c r="I19" i="6" s="1"/>
  <c r="F22" i="6"/>
  <c r="AG21" i="6"/>
  <c r="AE21" i="6"/>
  <c r="AC21" i="6"/>
  <c r="Y21" i="6"/>
  <c r="W21" i="6"/>
  <c r="U21" i="6"/>
  <c r="Q21" i="6"/>
  <c r="O21" i="6"/>
  <c r="M21" i="6"/>
  <c r="I21" i="6"/>
  <c r="G21" i="6"/>
  <c r="AE20" i="6"/>
  <c r="AC20" i="6"/>
  <c r="W20" i="6"/>
  <c r="U20" i="6"/>
  <c r="O20" i="6"/>
  <c r="M20" i="6"/>
  <c r="G20" i="6"/>
  <c r="AE19" i="6"/>
  <c r="AC19" i="6"/>
  <c r="W19" i="6"/>
  <c r="U19" i="6"/>
  <c r="O19" i="6"/>
  <c r="M19" i="6"/>
  <c r="G19" i="6"/>
  <c r="AI18" i="6"/>
  <c r="AG18" i="6"/>
  <c r="AE18" i="6"/>
  <c r="AC18" i="6"/>
  <c r="AA18" i="6"/>
  <c r="Y18" i="6"/>
  <c r="W18" i="6"/>
  <c r="U18" i="6"/>
  <c r="S18" i="6"/>
  <c r="Q18" i="6"/>
  <c r="O18" i="6"/>
  <c r="M18" i="6"/>
  <c r="K18" i="6"/>
  <c r="I18" i="6"/>
  <c r="G18" i="6"/>
  <c r="AG17" i="6"/>
  <c r="AE17" i="6"/>
  <c r="AC17" i="6"/>
  <c r="Y17" i="6"/>
  <c r="W17" i="6"/>
  <c r="U17" i="6"/>
  <c r="Q17" i="6"/>
  <c r="O17" i="6"/>
  <c r="M17" i="6"/>
  <c r="I17" i="6"/>
  <c r="G17" i="6"/>
  <c r="AG16" i="6"/>
  <c r="AE16" i="6"/>
  <c r="AC16" i="6"/>
  <c r="Y16" i="6"/>
  <c r="W16" i="6"/>
  <c r="U16" i="6"/>
  <c r="Q16" i="6"/>
  <c r="O16" i="6"/>
  <c r="M16" i="6"/>
  <c r="I16" i="6"/>
  <c r="G16" i="6"/>
  <c r="AH15" i="6"/>
  <c r="AF15" i="6"/>
  <c r="AF29" i="6" s="1"/>
  <c r="AD15" i="6"/>
  <c r="AB15" i="6"/>
  <c r="AB29" i="6" s="1"/>
  <c r="Z15" i="6"/>
  <c r="X15" i="6"/>
  <c r="X29" i="6" s="1"/>
  <c r="V15" i="6"/>
  <c r="T15" i="6"/>
  <c r="T29" i="6" s="1"/>
  <c r="R15" i="6"/>
  <c r="P15" i="6"/>
  <c r="P29" i="6" s="1"/>
  <c r="N15" i="6"/>
  <c r="O7" i="6" s="1"/>
  <c r="L15" i="6"/>
  <c r="M7" i="6" s="1"/>
  <c r="J15" i="6"/>
  <c r="K7" i="6" s="1"/>
  <c r="H15" i="6"/>
  <c r="I7" i="6" s="1"/>
  <c r="F15" i="6"/>
  <c r="G7" i="6" s="1"/>
  <c r="V29" i="6" l="1"/>
  <c r="AD29" i="6"/>
  <c r="K17" i="6"/>
  <c r="S17" i="6"/>
  <c r="AA17" i="6"/>
  <c r="AI17" i="6"/>
  <c r="I20" i="6"/>
  <c r="Q20" i="6"/>
  <c r="Y20" i="6"/>
  <c r="AG20" i="6"/>
  <c r="K21" i="6"/>
  <c r="S21" i="6"/>
  <c r="AA21" i="6"/>
  <c r="AI21" i="6"/>
  <c r="G23" i="6"/>
  <c r="O23" i="6"/>
  <c r="W23" i="6"/>
  <c r="AE23" i="6"/>
  <c r="G27" i="6"/>
  <c r="O27" i="6"/>
  <c r="W27" i="6"/>
  <c r="AE27" i="6"/>
  <c r="M32" i="7"/>
  <c r="U32" i="7"/>
  <c r="AC32" i="7"/>
  <c r="K16" i="6"/>
  <c r="S16" i="6"/>
  <c r="AA16" i="6"/>
  <c r="AI16" i="6"/>
  <c r="K20" i="6"/>
  <c r="S20" i="6"/>
  <c r="AA20" i="6"/>
  <c r="AI20" i="6"/>
  <c r="G26" i="6"/>
  <c r="O26" i="6"/>
  <c r="W26" i="6"/>
  <c r="AE26" i="6"/>
  <c r="R29" i="6"/>
  <c r="Z29" i="6"/>
  <c r="AH29" i="6"/>
  <c r="G24" i="7"/>
  <c r="G28" i="7"/>
  <c r="G27" i="7"/>
  <c r="G26" i="7"/>
  <c r="I24" i="7"/>
  <c r="I25" i="7"/>
  <c r="I26" i="7"/>
  <c r="I27" i="7"/>
  <c r="K24" i="7"/>
  <c r="K25" i="7"/>
  <c r="K26" i="7"/>
  <c r="K27" i="7"/>
  <c r="M24" i="7"/>
  <c r="M25" i="7"/>
  <c r="M26" i="7"/>
  <c r="M27" i="7"/>
  <c r="O24" i="7"/>
  <c r="O25" i="7"/>
  <c r="O26" i="7"/>
  <c r="O27" i="7"/>
  <c r="Q24" i="7"/>
  <c r="Q25" i="7"/>
  <c r="Q26" i="7"/>
  <c r="Q27" i="7"/>
  <c r="S24" i="7"/>
  <c r="S25" i="7"/>
  <c r="S26" i="7"/>
  <c r="S27" i="7"/>
  <c r="U24" i="7"/>
  <c r="U25" i="7"/>
  <c r="U26" i="7"/>
  <c r="U27" i="7"/>
  <c r="W24" i="7"/>
  <c r="W25" i="7"/>
  <c r="W26" i="7"/>
  <c r="W27" i="7"/>
  <c r="Y24" i="7"/>
  <c r="Y25" i="7"/>
  <c r="Y26" i="7"/>
  <c r="Y27" i="7"/>
  <c r="AA24" i="7"/>
  <c r="AA25" i="7"/>
  <c r="AA26" i="7"/>
  <c r="AA27" i="7"/>
  <c r="AC24" i="7"/>
  <c r="AC25" i="7"/>
  <c r="AC26" i="7"/>
  <c r="AC27" i="7"/>
  <c r="AE24" i="7"/>
  <c r="AE25" i="7"/>
  <c r="AE26" i="7"/>
  <c r="AE27" i="7"/>
  <c r="AG24" i="7"/>
  <c r="AG25" i="7"/>
  <c r="AG26" i="7"/>
  <c r="AG27" i="7"/>
  <c r="AI24" i="7"/>
  <c r="AI25" i="7"/>
  <c r="AI26" i="7"/>
  <c r="AI27" i="7"/>
  <c r="AI22" i="7"/>
  <c r="AI21" i="7"/>
  <c r="AI20" i="7"/>
  <c r="AI19" i="7"/>
  <c r="AI18" i="7"/>
  <c r="AI17" i="7"/>
  <c r="AG22" i="7"/>
  <c r="AG21" i="7"/>
  <c r="AG20" i="7"/>
  <c r="AG19" i="7"/>
  <c r="AG18" i="7"/>
  <c r="AG17" i="7"/>
  <c r="AE22" i="7"/>
  <c r="AE21" i="7"/>
  <c r="AE20" i="7"/>
  <c r="AE19" i="7"/>
  <c r="AE18" i="7"/>
  <c r="AE17" i="7"/>
  <c r="AC22" i="7"/>
  <c r="AC21" i="7"/>
  <c r="AC20" i="7"/>
  <c r="AC19" i="7"/>
  <c r="AC18" i="7"/>
  <c r="AC17" i="7"/>
  <c r="AA22" i="7"/>
  <c r="AA21" i="7"/>
  <c r="AA20" i="7"/>
  <c r="AA19" i="7"/>
  <c r="AA18" i="7"/>
  <c r="AA17" i="7"/>
  <c r="Y22" i="7"/>
  <c r="Y21" i="7"/>
  <c r="Y20" i="7"/>
  <c r="Y19" i="7"/>
  <c r="Y18" i="7"/>
  <c r="Y17" i="7"/>
  <c r="W22" i="7"/>
  <c r="W21" i="7"/>
  <c r="W20" i="7"/>
  <c r="W19" i="7"/>
  <c r="W18" i="7"/>
  <c r="W17" i="7"/>
  <c r="U22" i="7"/>
  <c r="U21" i="7"/>
  <c r="U20" i="7"/>
  <c r="U19" i="7"/>
  <c r="U18" i="7"/>
  <c r="U17" i="7"/>
  <c r="S22" i="7"/>
  <c r="S21" i="7"/>
  <c r="S20" i="7"/>
  <c r="S19" i="7"/>
  <c r="S18" i="7"/>
  <c r="S17" i="7"/>
  <c r="Q22" i="7"/>
  <c r="Q21" i="7"/>
  <c r="Q20" i="7"/>
  <c r="Q19" i="7"/>
  <c r="Q18" i="7"/>
  <c r="Q17" i="7"/>
  <c r="O22" i="7"/>
  <c r="O21" i="7"/>
  <c r="O20" i="7"/>
  <c r="O19" i="7"/>
  <c r="O18" i="7"/>
  <c r="O17" i="7"/>
  <c r="M22" i="7"/>
  <c r="M21" i="7"/>
  <c r="M20" i="7"/>
  <c r="M19" i="7"/>
  <c r="M18" i="7"/>
  <c r="M17" i="7"/>
  <c r="K22" i="7"/>
  <c r="K21" i="7"/>
  <c r="K20" i="7"/>
  <c r="K19" i="7"/>
  <c r="K18" i="7"/>
  <c r="K17" i="7"/>
  <c r="I22" i="7"/>
  <c r="I21" i="7"/>
  <c r="I20" i="7"/>
  <c r="I19" i="7"/>
  <c r="I18" i="7"/>
  <c r="I17" i="7"/>
  <c r="G17" i="7"/>
  <c r="G22" i="7"/>
  <c r="G21" i="7"/>
  <c r="G20" i="7"/>
  <c r="G19" i="7"/>
  <c r="F30" i="7"/>
  <c r="F35" i="7" s="1"/>
  <c r="AH30" i="7"/>
  <c r="AH35" i="7" s="1"/>
  <c r="AF30" i="7"/>
  <c r="AF35" i="7" s="1"/>
  <c r="AD30" i="7"/>
  <c r="AD35" i="7" s="1"/>
  <c r="AB30" i="7"/>
  <c r="AB35" i="7" s="1"/>
  <c r="Z30" i="7"/>
  <c r="Z35" i="7" s="1"/>
  <c r="X30" i="7"/>
  <c r="X35" i="7" s="1"/>
  <c r="V30" i="7"/>
  <c r="V35" i="7" s="1"/>
  <c r="T30" i="7"/>
  <c r="T35" i="7" s="1"/>
  <c r="R30" i="7"/>
  <c r="R35" i="7" s="1"/>
  <c r="P30" i="7"/>
  <c r="P35" i="7" s="1"/>
  <c r="N30" i="7"/>
  <c r="N35" i="7" s="1"/>
  <c r="L30" i="7"/>
  <c r="L35" i="7" s="1"/>
  <c r="J30" i="7"/>
  <c r="J35" i="7" s="1"/>
  <c r="H30" i="7"/>
  <c r="H35" i="7" s="1"/>
  <c r="G13" i="7"/>
  <c r="G15" i="7"/>
  <c r="I13" i="7"/>
  <c r="I14" i="7"/>
  <c r="K13" i="7"/>
  <c r="K14" i="7"/>
  <c r="M13" i="7"/>
  <c r="M14" i="7"/>
  <c r="O13" i="7"/>
  <c r="O14" i="7"/>
  <c r="Q13" i="7"/>
  <c r="Q14" i="7"/>
  <c r="S13" i="7"/>
  <c r="S14" i="7"/>
  <c r="U13" i="7"/>
  <c r="U14" i="7"/>
  <c r="W13" i="7"/>
  <c r="W14" i="7"/>
  <c r="Y13" i="7"/>
  <c r="Y14" i="7"/>
  <c r="AA13" i="7"/>
  <c r="AA14" i="7"/>
  <c r="AC13" i="7"/>
  <c r="AC14" i="7"/>
  <c r="AE13" i="7"/>
  <c r="AE14" i="7"/>
  <c r="AG13" i="7"/>
  <c r="AG14" i="7"/>
  <c r="AI13" i="7"/>
  <c r="AI14" i="7"/>
  <c r="AI11" i="7"/>
  <c r="AI10" i="7"/>
  <c r="AI9" i="7"/>
  <c r="AI8" i="7"/>
  <c r="AI7" i="7"/>
  <c r="AI6" i="7"/>
  <c r="AG11" i="7"/>
  <c r="AG10" i="7"/>
  <c r="AG9" i="7"/>
  <c r="AG8" i="7"/>
  <c r="AG7" i="7"/>
  <c r="AG6" i="7"/>
  <c r="AE11" i="7"/>
  <c r="AE10" i="7"/>
  <c r="AE9" i="7"/>
  <c r="AE8" i="7"/>
  <c r="AE7" i="7"/>
  <c r="AE6" i="7"/>
  <c r="AC11" i="7"/>
  <c r="AC10" i="7"/>
  <c r="AC9" i="7"/>
  <c r="AC8" i="7"/>
  <c r="AC7" i="7"/>
  <c r="AC6" i="7"/>
  <c r="AA11" i="7"/>
  <c r="AA10" i="7"/>
  <c r="AA9" i="7"/>
  <c r="AA8" i="7"/>
  <c r="AA7" i="7"/>
  <c r="AA6" i="7"/>
  <c r="Y11" i="7"/>
  <c r="Y10" i="7"/>
  <c r="Y9" i="7"/>
  <c r="Y8" i="7"/>
  <c r="Y7" i="7"/>
  <c r="Y6" i="7"/>
  <c r="W11" i="7"/>
  <c r="W10" i="7"/>
  <c r="W9" i="7"/>
  <c r="W8" i="7"/>
  <c r="W7" i="7"/>
  <c r="W6" i="7"/>
  <c r="U11" i="7"/>
  <c r="U10" i="7"/>
  <c r="U9" i="7"/>
  <c r="U8" i="7"/>
  <c r="U7" i="7"/>
  <c r="U6" i="7"/>
  <c r="S11" i="7"/>
  <c r="S10" i="7"/>
  <c r="S9" i="7"/>
  <c r="S8" i="7"/>
  <c r="S7" i="7"/>
  <c r="S6" i="7"/>
  <c r="Q11" i="7"/>
  <c r="Q10" i="7"/>
  <c r="Q9" i="7"/>
  <c r="Q8" i="7"/>
  <c r="Q7" i="7"/>
  <c r="Q6" i="7"/>
  <c r="O11" i="7"/>
  <c r="O10" i="7"/>
  <c r="O9" i="7"/>
  <c r="O8" i="7"/>
  <c r="O7" i="7"/>
  <c r="O6" i="7"/>
  <c r="M11" i="7"/>
  <c r="M10" i="7"/>
  <c r="M9" i="7"/>
  <c r="M8" i="7"/>
  <c r="M7" i="7"/>
  <c r="M6" i="7"/>
  <c r="K11" i="7"/>
  <c r="K10" i="7"/>
  <c r="K9" i="7"/>
  <c r="K8" i="7"/>
  <c r="K7" i="7"/>
  <c r="K6" i="7"/>
  <c r="I11" i="7"/>
  <c r="I10" i="7"/>
  <c r="I9" i="7"/>
  <c r="I8" i="7"/>
  <c r="I7" i="7"/>
  <c r="I6" i="7"/>
  <c r="G6" i="7"/>
  <c r="G11" i="7"/>
  <c r="G10" i="7"/>
  <c r="G9" i="7"/>
  <c r="G8" i="7"/>
  <c r="F29" i="6"/>
  <c r="N29" i="6"/>
  <c r="L29" i="6"/>
  <c r="J29" i="6"/>
  <c r="H29" i="6"/>
  <c r="Q7" i="6"/>
  <c r="Q8" i="6"/>
  <c r="Q9" i="6"/>
  <c r="Q10" i="6"/>
  <c r="S7" i="6"/>
  <c r="S8" i="6"/>
  <c r="S9" i="6"/>
  <c r="S10" i="6"/>
  <c r="S11" i="6"/>
  <c r="S12" i="6"/>
  <c r="S13" i="6"/>
  <c r="S14" i="6"/>
  <c r="S6" i="6"/>
  <c r="U7" i="6"/>
  <c r="U8" i="6"/>
  <c r="U9" i="6"/>
  <c r="U10" i="6"/>
  <c r="U11" i="6"/>
  <c r="U12" i="6"/>
  <c r="U13" i="6"/>
  <c r="U14" i="6"/>
  <c r="U6" i="6"/>
  <c r="W7" i="6"/>
  <c r="W8" i="6"/>
  <c r="W9" i="6"/>
  <c r="W10" i="6"/>
  <c r="W11" i="6"/>
  <c r="W12" i="6"/>
  <c r="W13" i="6"/>
  <c r="W14" i="6"/>
  <c r="W6" i="6"/>
  <c r="Y7" i="6"/>
  <c r="Y8" i="6"/>
  <c r="Y9" i="6"/>
  <c r="Y10" i="6"/>
  <c r="Y11" i="6"/>
  <c r="Y12" i="6"/>
  <c r="Y13" i="6"/>
  <c r="Y14" i="6"/>
  <c r="Y6" i="6"/>
  <c r="AA7" i="6"/>
  <c r="AA8" i="6"/>
  <c r="AA9" i="6"/>
  <c r="AA10" i="6"/>
  <c r="AA11" i="6"/>
  <c r="AA12" i="6"/>
  <c r="AA13" i="6"/>
  <c r="AA14" i="6"/>
  <c r="AA6" i="6"/>
  <c r="AC7" i="6"/>
  <c r="AC8" i="6"/>
  <c r="AC9" i="6"/>
  <c r="AC10" i="6"/>
  <c r="AC11" i="6"/>
  <c r="AC12" i="6"/>
  <c r="AC13" i="6"/>
  <c r="AC14" i="6"/>
  <c r="AC6" i="6"/>
  <c r="AE7" i="6"/>
  <c r="AE8" i="6"/>
  <c r="AE9" i="6"/>
  <c r="AE10" i="6"/>
  <c r="AE11" i="6"/>
  <c r="AE12" i="6"/>
  <c r="AE13" i="6"/>
  <c r="AE14" i="6"/>
  <c r="AE6" i="6"/>
  <c r="AG7" i="6"/>
  <c r="AG8" i="6"/>
  <c r="AG9" i="6"/>
  <c r="AG10" i="6"/>
  <c r="AG11" i="6"/>
  <c r="AG12" i="6"/>
  <c r="AG13" i="6"/>
  <c r="AG14" i="6"/>
  <c r="AG6" i="6"/>
  <c r="AI7" i="6"/>
  <c r="AI8" i="6"/>
  <c r="AI9" i="6"/>
  <c r="AI10" i="6"/>
  <c r="AI11" i="6"/>
  <c r="AI12" i="6"/>
  <c r="AI13" i="6"/>
  <c r="AI14" i="6"/>
  <c r="AI6" i="6"/>
  <c r="I6" i="6"/>
  <c r="I14" i="6"/>
  <c r="I13" i="6"/>
  <c r="I12" i="6"/>
  <c r="I11" i="6"/>
  <c r="I10" i="6"/>
  <c r="I9" i="6"/>
  <c r="I8" i="6"/>
  <c r="K6" i="6"/>
  <c r="K14" i="6"/>
  <c r="K13" i="6"/>
  <c r="K12" i="6"/>
  <c r="K11" i="6"/>
  <c r="K10" i="6"/>
  <c r="K9" i="6"/>
  <c r="K8" i="6"/>
  <c r="M6" i="6"/>
  <c r="M14" i="6"/>
  <c r="M13" i="6"/>
  <c r="M12" i="6"/>
  <c r="M11" i="6"/>
  <c r="M10" i="6"/>
  <c r="M9" i="6"/>
  <c r="M8" i="6"/>
  <c r="O6" i="6"/>
  <c r="O14" i="6"/>
  <c r="O13" i="6"/>
  <c r="O12" i="6"/>
  <c r="O11" i="6"/>
  <c r="O10" i="6"/>
  <c r="O9" i="6"/>
  <c r="O8" i="6"/>
  <c r="Q6" i="6"/>
  <c r="Q14" i="6"/>
  <c r="Q13" i="6"/>
  <c r="Q12" i="6"/>
  <c r="Q11" i="6"/>
  <c r="G6" i="6"/>
  <c r="G14" i="6"/>
  <c r="G13" i="6"/>
  <c r="G12" i="6"/>
  <c r="G11" i="6"/>
  <c r="G10" i="6"/>
  <c r="G9" i="6"/>
  <c r="G8" i="6"/>
  <c r="Z13" i="1"/>
  <c r="J30" i="1"/>
  <c r="F9" i="5"/>
  <c r="G6" i="5" s="1"/>
  <c r="F15" i="5"/>
  <c r="G10" i="5" s="1"/>
  <c r="G14" i="5" l="1"/>
  <c r="G13" i="5"/>
  <c r="G12" i="5"/>
  <c r="G11" i="5"/>
  <c r="G8" i="5"/>
  <c r="G7" i="5"/>
  <c r="H15" i="5" l="1"/>
  <c r="I11" i="5" s="1"/>
  <c r="J15" i="5"/>
  <c r="K11" i="5" s="1"/>
  <c r="L15" i="5"/>
  <c r="M11" i="5" s="1"/>
  <c r="N15" i="5"/>
  <c r="O11" i="5" s="1"/>
  <c r="P15" i="5"/>
  <c r="Q11" i="5" s="1"/>
  <c r="R15" i="5"/>
  <c r="S11" i="5" s="1"/>
  <c r="T15" i="5"/>
  <c r="U11" i="5" s="1"/>
  <c r="V15" i="5"/>
  <c r="W11" i="5" s="1"/>
  <c r="X15" i="5"/>
  <c r="Y11" i="5" s="1"/>
  <c r="Z15" i="5"/>
  <c r="AA11" i="5" s="1"/>
  <c r="AB15" i="5"/>
  <c r="AC11" i="5" s="1"/>
  <c r="AD15" i="5"/>
  <c r="AE11" i="5" s="1"/>
  <c r="H9" i="5"/>
  <c r="I6" i="5" s="1"/>
  <c r="J9" i="5"/>
  <c r="L9" i="5"/>
  <c r="N9" i="5"/>
  <c r="P9" i="5"/>
  <c r="R9" i="5"/>
  <c r="S7" i="5" s="1"/>
  <c r="T9" i="5"/>
  <c r="U7" i="5" s="1"/>
  <c r="V9" i="5"/>
  <c r="W7" i="5" s="1"/>
  <c r="X9" i="5"/>
  <c r="Y7" i="5" s="1"/>
  <c r="Z9" i="5"/>
  <c r="AA7" i="5" s="1"/>
  <c r="AB9" i="5"/>
  <c r="AC7" i="5" s="1"/>
  <c r="AD9" i="5"/>
  <c r="AE7" i="5" s="1"/>
  <c r="AD19" i="5"/>
  <c r="AE17" i="5" s="1"/>
  <c r="AB19" i="5"/>
  <c r="AC17" i="5" s="1"/>
  <c r="Z19" i="5"/>
  <c r="AA17" i="5" s="1"/>
  <c r="X19" i="5"/>
  <c r="Y17" i="5" s="1"/>
  <c r="V19" i="5"/>
  <c r="W17" i="5" s="1"/>
  <c r="T19" i="5"/>
  <c r="U17" i="5" s="1"/>
  <c r="R19" i="5"/>
  <c r="S17" i="5" s="1"/>
  <c r="P19" i="5"/>
  <c r="Q17" i="5" s="1"/>
  <c r="N19" i="5"/>
  <c r="O17" i="5" s="1"/>
  <c r="L19" i="5"/>
  <c r="M17" i="5" s="1"/>
  <c r="J19" i="5"/>
  <c r="K17" i="5" s="1"/>
  <c r="H19" i="5"/>
  <c r="I17" i="5" s="1"/>
  <c r="F19" i="5"/>
  <c r="AD19" i="3"/>
  <c r="AB19" i="3"/>
  <c r="Z19" i="3"/>
  <c r="X19" i="3"/>
  <c r="V19" i="3"/>
  <c r="T19" i="3"/>
  <c r="R19" i="3"/>
  <c r="P19" i="3"/>
  <c r="N19" i="3"/>
  <c r="L19" i="3"/>
  <c r="J19" i="3"/>
  <c r="H19" i="3"/>
  <c r="F19" i="3"/>
  <c r="AD14" i="3"/>
  <c r="AB14" i="3"/>
  <c r="Z14" i="3"/>
  <c r="X14" i="3"/>
  <c r="V14" i="3"/>
  <c r="T14" i="3"/>
  <c r="R14" i="3"/>
  <c r="P14" i="3"/>
  <c r="N14" i="3"/>
  <c r="L14" i="3"/>
  <c r="J14" i="3"/>
  <c r="H14" i="3"/>
  <c r="F14" i="3"/>
  <c r="G20" i="2"/>
  <c r="H16" i="2" s="1"/>
  <c r="I20" i="2"/>
  <c r="J17" i="2" s="1"/>
  <c r="K20" i="2"/>
  <c r="L17" i="2" s="1"/>
  <c r="M20" i="2"/>
  <c r="N17" i="2" s="1"/>
  <c r="O20" i="2"/>
  <c r="P17" i="2" s="1"/>
  <c r="Q20" i="2"/>
  <c r="R17" i="2" s="1"/>
  <c r="S20" i="2"/>
  <c r="T17" i="2" s="1"/>
  <c r="U20" i="2"/>
  <c r="V17" i="2" s="1"/>
  <c r="W20" i="2"/>
  <c r="X17" i="2" s="1"/>
  <c r="Y20" i="2"/>
  <c r="Z17" i="2" s="1"/>
  <c r="AA20" i="2"/>
  <c r="AB17" i="2" s="1"/>
  <c r="AC20" i="2"/>
  <c r="AD17" i="2" s="1"/>
  <c r="AE20" i="2"/>
  <c r="AF17" i="2" s="1"/>
  <c r="AG20" i="2"/>
  <c r="AH17" i="2" s="1"/>
  <c r="E20" i="2"/>
  <c r="F18" i="2" s="1"/>
  <c r="G15" i="2"/>
  <c r="I15" i="2"/>
  <c r="K15" i="2"/>
  <c r="M15" i="2"/>
  <c r="O15" i="2"/>
  <c r="Q15" i="2"/>
  <c r="S15" i="2"/>
  <c r="U15" i="2"/>
  <c r="W15" i="2"/>
  <c r="Y15" i="2"/>
  <c r="AA15" i="2"/>
  <c r="AC15" i="2"/>
  <c r="AE15" i="2"/>
  <c r="AG15" i="2"/>
  <c r="E15" i="2"/>
  <c r="F8" i="2" s="1"/>
  <c r="H34" i="1"/>
  <c r="I33" i="1" s="1"/>
  <c r="J34" i="1"/>
  <c r="K33" i="1" s="1"/>
  <c r="L34" i="1"/>
  <c r="M33" i="1" s="1"/>
  <c r="N34" i="1"/>
  <c r="O33" i="1" s="1"/>
  <c r="P34" i="1"/>
  <c r="Q33" i="1" s="1"/>
  <c r="R34" i="1"/>
  <c r="S33" i="1" s="1"/>
  <c r="T34" i="1"/>
  <c r="U33" i="1" s="1"/>
  <c r="V34" i="1"/>
  <c r="W33" i="1" s="1"/>
  <c r="X34" i="1"/>
  <c r="Y33" i="1" s="1"/>
  <c r="Z34" i="1"/>
  <c r="AA33" i="1" s="1"/>
  <c r="AB34" i="1"/>
  <c r="AC33" i="1" s="1"/>
  <c r="AD34" i="1"/>
  <c r="AE33" i="1" s="1"/>
  <c r="AF34" i="1"/>
  <c r="AG33" i="1" s="1"/>
  <c r="AH34" i="1"/>
  <c r="AI33" i="1" s="1"/>
  <c r="F34" i="1"/>
  <c r="G33" i="1" s="1"/>
  <c r="H30" i="1"/>
  <c r="I27" i="1" s="1"/>
  <c r="K28" i="1"/>
  <c r="L30" i="1"/>
  <c r="M28" i="1" s="1"/>
  <c r="N30" i="1"/>
  <c r="O28" i="1" s="1"/>
  <c r="P30" i="1"/>
  <c r="Q28" i="1" s="1"/>
  <c r="R30" i="1"/>
  <c r="S28" i="1" s="1"/>
  <c r="T30" i="1"/>
  <c r="U28" i="1" s="1"/>
  <c r="V30" i="1"/>
  <c r="W28" i="1" s="1"/>
  <c r="X30" i="1"/>
  <c r="Y28" i="1" s="1"/>
  <c r="Z30" i="1"/>
  <c r="AA28" i="1" s="1"/>
  <c r="AB30" i="1"/>
  <c r="AC28" i="1" s="1"/>
  <c r="AD30" i="1"/>
  <c r="AE28" i="1" s="1"/>
  <c r="AF30" i="1"/>
  <c r="AG28" i="1" s="1"/>
  <c r="AH30" i="1"/>
  <c r="AI28" i="1" s="1"/>
  <c r="F30" i="1"/>
  <c r="G28" i="1" s="1"/>
  <c r="H26" i="1"/>
  <c r="I22" i="1" s="1"/>
  <c r="J26" i="1"/>
  <c r="K22" i="1" s="1"/>
  <c r="L26" i="1"/>
  <c r="M22" i="1" s="1"/>
  <c r="N26" i="1"/>
  <c r="O22" i="1" s="1"/>
  <c r="P26" i="1"/>
  <c r="Q22" i="1" s="1"/>
  <c r="R26" i="1"/>
  <c r="S22" i="1" s="1"/>
  <c r="T26" i="1"/>
  <c r="U22" i="1" s="1"/>
  <c r="V26" i="1"/>
  <c r="W22" i="1" s="1"/>
  <c r="X26" i="1"/>
  <c r="Y22" i="1" s="1"/>
  <c r="Z26" i="1"/>
  <c r="AA22" i="1" s="1"/>
  <c r="AB26" i="1"/>
  <c r="AC22" i="1" s="1"/>
  <c r="AD26" i="1"/>
  <c r="AE22" i="1" s="1"/>
  <c r="AF26" i="1"/>
  <c r="AG22" i="1" s="1"/>
  <c r="AH26" i="1"/>
  <c r="AI22" i="1" s="1"/>
  <c r="F26" i="1"/>
  <c r="G22" i="1" s="1"/>
  <c r="J20" i="1"/>
  <c r="J31" i="1" s="1"/>
  <c r="L20" i="1"/>
  <c r="L31" i="1" s="1"/>
  <c r="N20" i="1"/>
  <c r="P20" i="1"/>
  <c r="R20" i="1"/>
  <c r="R31" i="1" s="1"/>
  <c r="T20" i="1"/>
  <c r="T31" i="1" s="1"/>
  <c r="V20" i="1"/>
  <c r="X20" i="1"/>
  <c r="Z20" i="1"/>
  <c r="Z31" i="1" s="1"/>
  <c r="AB20" i="1"/>
  <c r="AB31" i="1" s="1"/>
  <c r="AD20" i="1"/>
  <c r="AF20" i="1"/>
  <c r="AH20" i="1"/>
  <c r="AH31" i="1" s="1"/>
  <c r="H20" i="1"/>
  <c r="H31" i="1" s="1"/>
  <c r="F20" i="1"/>
  <c r="F17" i="2" l="1"/>
  <c r="F6" i="2"/>
  <c r="F11" i="2"/>
  <c r="F7" i="2"/>
  <c r="O7" i="5"/>
  <c r="O6" i="5"/>
  <c r="AF31" i="1"/>
  <c r="X31" i="1"/>
  <c r="P31" i="1"/>
  <c r="F14" i="2"/>
  <c r="F10" i="2"/>
  <c r="F16" i="2"/>
  <c r="M7" i="5"/>
  <c r="M6" i="5"/>
  <c r="F31" i="1"/>
  <c r="AD31" i="1"/>
  <c r="V31" i="1"/>
  <c r="N31" i="1"/>
  <c r="F13" i="2"/>
  <c r="F9" i="2"/>
  <c r="F19" i="2"/>
  <c r="K7" i="5"/>
  <c r="K6" i="5"/>
  <c r="F12" i="2"/>
  <c r="G16" i="5"/>
  <c r="G17" i="5"/>
  <c r="Q7" i="5"/>
  <c r="Q6" i="5"/>
  <c r="AI14" i="1"/>
  <c r="AI19" i="1"/>
  <c r="AI18" i="1"/>
  <c r="AI17" i="1"/>
  <c r="AI16" i="1"/>
  <c r="AI15" i="1"/>
  <c r="AG14" i="1"/>
  <c r="AG19" i="1"/>
  <c r="AG18" i="1"/>
  <c r="AG17" i="1"/>
  <c r="AG16" i="1"/>
  <c r="AG15" i="1"/>
  <c r="AE14" i="1"/>
  <c r="AE18" i="1"/>
  <c r="AE17" i="1"/>
  <c r="AE16" i="1"/>
  <c r="AE15" i="1"/>
  <c r="AE19" i="1"/>
  <c r="AC14" i="1"/>
  <c r="AC18" i="1"/>
  <c r="AC17" i="1"/>
  <c r="AC16" i="1"/>
  <c r="AC15" i="1"/>
  <c r="AC19" i="1"/>
  <c r="AA14" i="1"/>
  <c r="AA18" i="1"/>
  <c r="AA17" i="1"/>
  <c r="AA16" i="1"/>
  <c r="AA15" i="1"/>
  <c r="AA19" i="1"/>
  <c r="Y14" i="1"/>
  <c r="Y19" i="1"/>
  <c r="Y18" i="1"/>
  <c r="Y17" i="1"/>
  <c r="Y16" i="1"/>
  <c r="Y15" i="1"/>
  <c r="W14" i="1"/>
  <c r="W18" i="1"/>
  <c r="W17" i="1"/>
  <c r="W16" i="1"/>
  <c r="W15" i="1"/>
  <c r="W19" i="1"/>
  <c r="U14" i="1"/>
  <c r="U19" i="1"/>
  <c r="U18" i="1"/>
  <c r="U17" i="1"/>
  <c r="U16" i="1"/>
  <c r="U15" i="1"/>
  <c r="S14" i="1"/>
  <c r="S19" i="1"/>
  <c r="S18" i="1"/>
  <c r="S17" i="1"/>
  <c r="S16" i="1"/>
  <c r="S15" i="1"/>
  <c r="Q14" i="1"/>
  <c r="Q19" i="1"/>
  <c r="Q18" i="1"/>
  <c r="Q17" i="1"/>
  <c r="Q16" i="1"/>
  <c r="Q15" i="1"/>
  <c r="O14" i="1"/>
  <c r="O19" i="1"/>
  <c r="O18" i="1"/>
  <c r="O17" i="1"/>
  <c r="O16" i="1"/>
  <c r="O15" i="1"/>
  <c r="M14" i="1"/>
  <c r="M19" i="1"/>
  <c r="M18" i="1"/>
  <c r="M17" i="1"/>
  <c r="M16" i="1"/>
  <c r="M15" i="1"/>
  <c r="K14" i="1"/>
  <c r="K19" i="1"/>
  <c r="K18" i="1"/>
  <c r="K17" i="1"/>
  <c r="K16" i="1"/>
  <c r="K15" i="1"/>
  <c r="I32" i="1"/>
  <c r="I21" i="1"/>
  <c r="I25" i="1"/>
  <c r="I24" i="1"/>
  <c r="I23" i="1"/>
  <c r="I14" i="1"/>
  <c r="I19" i="1"/>
  <c r="I18" i="1"/>
  <c r="I17" i="1"/>
  <c r="I16" i="1"/>
  <c r="I15" i="1"/>
  <c r="G32" i="1"/>
  <c r="G27" i="1"/>
  <c r="G29" i="1"/>
  <c r="G21" i="1"/>
  <c r="G25" i="1"/>
  <c r="G24" i="1"/>
  <c r="G23" i="1"/>
  <c r="G14" i="1"/>
  <c r="G19" i="1"/>
  <c r="G18" i="1"/>
  <c r="G17" i="1"/>
  <c r="G16" i="1"/>
  <c r="G15" i="1"/>
  <c r="I16" i="5"/>
  <c r="K16" i="5"/>
  <c r="M16" i="5"/>
  <c r="O16" i="5"/>
  <c r="Q16" i="5"/>
  <c r="S16" i="5"/>
  <c r="U16" i="5"/>
  <c r="W16" i="5"/>
  <c r="Y16" i="5"/>
  <c r="AA16" i="5"/>
  <c r="AC16" i="5"/>
  <c r="AE16" i="5"/>
  <c r="AE18" i="5"/>
  <c r="AC18" i="5"/>
  <c r="AA18" i="5"/>
  <c r="Y18" i="5"/>
  <c r="W18" i="5"/>
  <c r="U18" i="5"/>
  <c r="S18" i="5"/>
  <c r="Q18" i="5"/>
  <c r="O18" i="5"/>
  <c r="M18" i="5"/>
  <c r="K18" i="5"/>
  <c r="I18" i="5"/>
  <c r="G18" i="5"/>
  <c r="I10" i="5"/>
  <c r="K10" i="5"/>
  <c r="M10" i="5"/>
  <c r="O10" i="5"/>
  <c r="Q10" i="5"/>
  <c r="S10" i="5"/>
  <c r="U10" i="5"/>
  <c r="W10" i="5"/>
  <c r="Y10" i="5"/>
  <c r="AA10" i="5"/>
  <c r="AC10" i="5"/>
  <c r="AE10" i="5"/>
  <c r="AE14" i="5"/>
  <c r="AC14" i="5"/>
  <c r="AA14" i="5"/>
  <c r="Y14" i="5"/>
  <c r="W14" i="5"/>
  <c r="U14" i="5"/>
  <c r="S14" i="5"/>
  <c r="Q14" i="5"/>
  <c r="O14" i="5"/>
  <c r="M14" i="5"/>
  <c r="K14" i="5"/>
  <c r="I14" i="5"/>
  <c r="AE13" i="5"/>
  <c r="AC13" i="5"/>
  <c r="AA13" i="5"/>
  <c r="Y13" i="5"/>
  <c r="W13" i="5"/>
  <c r="U13" i="5"/>
  <c r="S13" i="5"/>
  <c r="Q13" i="5"/>
  <c r="O13" i="5"/>
  <c r="M13" i="5"/>
  <c r="K13" i="5"/>
  <c r="I13" i="5"/>
  <c r="AE12" i="5"/>
  <c r="AC12" i="5"/>
  <c r="AA12" i="5"/>
  <c r="Y12" i="5"/>
  <c r="W12" i="5"/>
  <c r="U12" i="5"/>
  <c r="S12" i="5"/>
  <c r="Q12" i="5"/>
  <c r="O12" i="5"/>
  <c r="M12" i="5"/>
  <c r="K12" i="5"/>
  <c r="I12" i="5"/>
  <c r="S6" i="5"/>
  <c r="U6" i="5"/>
  <c r="W6" i="5"/>
  <c r="Y6" i="5"/>
  <c r="AA6" i="5"/>
  <c r="AC6" i="5"/>
  <c r="AE6" i="5"/>
  <c r="AE8" i="5"/>
  <c r="AC8" i="5"/>
  <c r="AA8" i="5"/>
  <c r="Y8" i="5"/>
  <c r="W8" i="5"/>
  <c r="U8" i="5"/>
  <c r="S8" i="5"/>
  <c r="Q8" i="5"/>
  <c r="O8" i="5"/>
  <c r="M8" i="5"/>
  <c r="K8" i="5"/>
  <c r="I8" i="5"/>
  <c r="I7" i="5"/>
  <c r="F20" i="5"/>
  <c r="H20" i="5"/>
  <c r="J20" i="5"/>
  <c r="L20" i="5"/>
  <c r="N20" i="5"/>
  <c r="P20" i="5"/>
  <c r="R20" i="5"/>
  <c r="T20" i="5"/>
  <c r="V20" i="5"/>
  <c r="X20" i="5"/>
  <c r="Z20" i="5"/>
  <c r="AB20" i="5"/>
  <c r="AD20" i="5"/>
  <c r="AD20" i="3"/>
  <c r="AB20" i="3"/>
  <c r="Z20" i="3"/>
  <c r="X20" i="3"/>
  <c r="V20" i="3"/>
  <c r="T20" i="3"/>
  <c r="R20" i="3"/>
  <c r="P20" i="3"/>
  <c r="N20" i="3"/>
  <c r="L20" i="3"/>
  <c r="J20" i="3"/>
  <c r="H20" i="3"/>
  <c r="F20" i="3"/>
  <c r="J16" i="2"/>
  <c r="L16" i="2"/>
  <c r="N16" i="2"/>
  <c r="P16" i="2"/>
  <c r="R16" i="2"/>
  <c r="T16" i="2"/>
  <c r="V16" i="2"/>
  <c r="X16" i="2"/>
  <c r="Z16" i="2"/>
  <c r="AB16" i="2"/>
  <c r="AD16" i="2"/>
  <c r="AF16" i="2"/>
  <c r="AH16" i="2"/>
  <c r="AH19" i="2"/>
  <c r="AF19" i="2"/>
  <c r="AD19" i="2"/>
  <c r="AB19" i="2"/>
  <c r="Z19" i="2"/>
  <c r="X19" i="2"/>
  <c r="V19" i="2"/>
  <c r="T19" i="2"/>
  <c r="R19" i="2"/>
  <c r="P19" i="2"/>
  <c r="N19" i="2"/>
  <c r="L19" i="2"/>
  <c r="J19" i="2"/>
  <c r="H19" i="2"/>
  <c r="AH18" i="2"/>
  <c r="AF18" i="2"/>
  <c r="AD18" i="2"/>
  <c r="AB18" i="2"/>
  <c r="Z18" i="2"/>
  <c r="X18" i="2"/>
  <c r="V18" i="2"/>
  <c r="T18" i="2"/>
  <c r="R18" i="2"/>
  <c r="P18" i="2"/>
  <c r="N18" i="2"/>
  <c r="L18" i="2"/>
  <c r="J18" i="2"/>
  <c r="H18" i="2"/>
  <c r="H17" i="2"/>
  <c r="AG21" i="2"/>
  <c r="AH7" i="2"/>
  <c r="AH8" i="2"/>
  <c r="AH9" i="2"/>
  <c r="AH10" i="2"/>
  <c r="AH11" i="2"/>
  <c r="AH12" i="2"/>
  <c r="AE21" i="2"/>
  <c r="AF7" i="2"/>
  <c r="AF8" i="2"/>
  <c r="AF9" i="2"/>
  <c r="AF10" i="2"/>
  <c r="AF11" i="2"/>
  <c r="AF12" i="2"/>
  <c r="AC21" i="2"/>
  <c r="AD7" i="2"/>
  <c r="AD8" i="2"/>
  <c r="AD9" i="2"/>
  <c r="AD10" i="2"/>
  <c r="AD11" i="2"/>
  <c r="AD12" i="2"/>
  <c r="AA21" i="2"/>
  <c r="AB7" i="2"/>
  <c r="AB8" i="2"/>
  <c r="AB9" i="2"/>
  <c r="AB10" i="2"/>
  <c r="AB11" i="2"/>
  <c r="AB12" i="2"/>
  <c r="Y21" i="2"/>
  <c r="Z7" i="2"/>
  <c r="Z8" i="2"/>
  <c r="Z9" i="2"/>
  <c r="Z10" i="2"/>
  <c r="Z11" i="2"/>
  <c r="Z12" i="2"/>
  <c r="W21" i="2"/>
  <c r="X7" i="2"/>
  <c r="X8" i="2"/>
  <c r="X9" i="2"/>
  <c r="X10" i="2"/>
  <c r="X11" i="2"/>
  <c r="X12" i="2"/>
  <c r="U21" i="2"/>
  <c r="V7" i="2"/>
  <c r="V8" i="2"/>
  <c r="V9" i="2"/>
  <c r="V10" i="2"/>
  <c r="V11" i="2"/>
  <c r="V12" i="2"/>
  <c r="S21" i="2"/>
  <c r="T7" i="2"/>
  <c r="T8" i="2"/>
  <c r="T9" i="2"/>
  <c r="T10" i="2"/>
  <c r="T11" i="2"/>
  <c r="T12" i="2"/>
  <c r="Q21" i="2"/>
  <c r="R7" i="2"/>
  <c r="R8" i="2"/>
  <c r="R9" i="2"/>
  <c r="R10" i="2"/>
  <c r="R11" i="2"/>
  <c r="R12" i="2"/>
  <c r="O21" i="2"/>
  <c r="P7" i="2"/>
  <c r="P8" i="2"/>
  <c r="P9" i="2"/>
  <c r="P10" i="2"/>
  <c r="P11" i="2"/>
  <c r="P12" i="2"/>
  <c r="M21" i="2"/>
  <c r="N7" i="2"/>
  <c r="N8" i="2"/>
  <c r="N9" i="2"/>
  <c r="N10" i="2"/>
  <c r="N11" i="2"/>
  <c r="N12" i="2"/>
  <c r="K21" i="2"/>
  <c r="L7" i="2"/>
  <c r="L8" i="2"/>
  <c r="L9" i="2"/>
  <c r="L10" i="2"/>
  <c r="L11" i="2"/>
  <c r="L12" i="2"/>
  <c r="I21" i="2"/>
  <c r="J7" i="2"/>
  <c r="J8" i="2"/>
  <c r="J9" i="2"/>
  <c r="J10" i="2"/>
  <c r="J11" i="2"/>
  <c r="J12" i="2"/>
  <c r="G21" i="2"/>
  <c r="H7" i="2"/>
  <c r="H8" i="2"/>
  <c r="H9" i="2"/>
  <c r="H10" i="2"/>
  <c r="H11" i="2"/>
  <c r="H12" i="2"/>
  <c r="H13" i="2"/>
  <c r="J6" i="2"/>
  <c r="L6" i="2"/>
  <c r="N6" i="2"/>
  <c r="P6" i="2"/>
  <c r="R6" i="2"/>
  <c r="T6" i="2"/>
  <c r="V6" i="2"/>
  <c r="X6" i="2"/>
  <c r="Z6" i="2"/>
  <c r="AB6" i="2"/>
  <c r="AD6" i="2"/>
  <c r="AF6" i="2"/>
  <c r="AH6" i="2"/>
  <c r="AH14" i="2"/>
  <c r="AF14" i="2"/>
  <c r="AD14" i="2"/>
  <c r="AB14" i="2"/>
  <c r="Z14" i="2"/>
  <c r="X14" i="2"/>
  <c r="V14" i="2"/>
  <c r="T14" i="2"/>
  <c r="R14" i="2"/>
  <c r="P14" i="2"/>
  <c r="N14" i="2"/>
  <c r="L14" i="2"/>
  <c r="J14" i="2"/>
  <c r="H14" i="2"/>
  <c r="AH13" i="2"/>
  <c r="AF13" i="2"/>
  <c r="AD13" i="2"/>
  <c r="AB13" i="2"/>
  <c r="Z13" i="2"/>
  <c r="X13" i="2"/>
  <c r="V13" i="2"/>
  <c r="T13" i="2"/>
  <c r="R13" i="2"/>
  <c r="P13" i="2"/>
  <c r="N13" i="2"/>
  <c r="L13" i="2"/>
  <c r="J13" i="2"/>
  <c r="H6" i="2"/>
  <c r="E21" i="2"/>
  <c r="K32" i="1"/>
  <c r="M32" i="1"/>
  <c r="O32" i="1"/>
  <c r="Q32" i="1"/>
  <c r="S32" i="1"/>
  <c r="U32" i="1"/>
  <c r="W32" i="1"/>
  <c r="Y32" i="1"/>
  <c r="AA32" i="1"/>
  <c r="AC32" i="1"/>
  <c r="AE32" i="1"/>
  <c r="AG32" i="1"/>
  <c r="AI32" i="1"/>
  <c r="K27" i="1"/>
  <c r="M27" i="1"/>
  <c r="O27" i="1"/>
  <c r="Q27" i="1"/>
  <c r="S27" i="1"/>
  <c r="U27" i="1"/>
  <c r="W27" i="1"/>
  <c r="Y27" i="1"/>
  <c r="AA27" i="1"/>
  <c r="AC27" i="1"/>
  <c r="AE27" i="1"/>
  <c r="AG27" i="1"/>
  <c r="AI27" i="1"/>
  <c r="AI29" i="1"/>
  <c r="AG29" i="1"/>
  <c r="AE29" i="1"/>
  <c r="AC29" i="1"/>
  <c r="AA29" i="1"/>
  <c r="Y29" i="1"/>
  <c r="W29" i="1"/>
  <c r="U29" i="1"/>
  <c r="S29" i="1"/>
  <c r="Q29" i="1"/>
  <c r="O29" i="1"/>
  <c r="M29" i="1"/>
  <c r="K29" i="1"/>
  <c r="I29" i="1"/>
  <c r="I28" i="1"/>
  <c r="K21" i="1"/>
  <c r="M21" i="1"/>
  <c r="O21" i="1"/>
  <c r="Q21" i="1"/>
  <c r="S21" i="1"/>
  <c r="U21" i="1"/>
  <c r="W21" i="1"/>
  <c r="Y21" i="1"/>
  <c r="AA21" i="1"/>
  <c r="AC21" i="1"/>
  <c r="AE21" i="1"/>
  <c r="AG21" i="1"/>
  <c r="AI21" i="1"/>
  <c r="AI25" i="1"/>
  <c r="AG25" i="1"/>
  <c r="AE25" i="1"/>
  <c r="AC25" i="1"/>
  <c r="AA25" i="1"/>
  <c r="Y25" i="1"/>
  <c r="W25" i="1"/>
  <c r="U25" i="1"/>
  <c r="S25" i="1"/>
  <c r="Q25" i="1"/>
  <c r="O25" i="1"/>
  <c r="M25" i="1"/>
  <c r="K25" i="1"/>
  <c r="AI24" i="1"/>
  <c r="AG24" i="1"/>
  <c r="AE24" i="1"/>
  <c r="AC24" i="1"/>
  <c r="AA24" i="1"/>
  <c r="Y24" i="1"/>
  <c r="W24" i="1"/>
  <c r="U24" i="1"/>
  <c r="S24" i="1"/>
  <c r="Q24" i="1"/>
  <c r="O24" i="1"/>
  <c r="M24" i="1"/>
  <c r="K24" i="1"/>
  <c r="AI23" i="1"/>
  <c r="AG23" i="1"/>
  <c r="AE23" i="1"/>
  <c r="AC23" i="1"/>
  <c r="AA23" i="1"/>
  <c r="Y23" i="1"/>
  <c r="W23" i="1"/>
  <c r="U23" i="1"/>
  <c r="S23" i="1"/>
  <c r="Q23" i="1"/>
  <c r="O23" i="1"/>
  <c r="M23" i="1"/>
  <c r="K23" i="1"/>
  <c r="AH13" i="1"/>
  <c r="AF13" i="1"/>
  <c r="AD13" i="1"/>
  <c r="AB13" i="1"/>
  <c r="X13" i="1"/>
  <c r="V13" i="1"/>
  <c r="T13" i="1"/>
  <c r="R13" i="1"/>
  <c r="P13" i="1"/>
  <c r="N13" i="1"/>
  <c r="L13" i="1"/>
  <c r="J13" i="1"/>
  <c r="H13" i="1"/>
  <c r="F13" i="1"/>
  <c r="AI7" i="1" l="1"/>
  <c r="AH35" i="1"/>
  <c r="AG9" i="1"/>
  <c r="AF35" i="1"/>
  <c r="AE7" i="1"/>
  <c r="AD35" i="1"/>
  <c r="AC9" i="1"/>
  <c r="AB35" i="1"/>
  <c r="AA7" i="1"/>
  <c r="Z35" i="1"/>
  <c r="Y9" i="1"/>
  <c r="X35" i="1"/>
  <c r="W7" i="1"/>
  <c r="V35" i="1"/>
  <c r="U9" i="1"/>
  <c r="T35" i="1"/>
  <c r="S7" i="1"/>
  <c r="R35" i="1"/>
  <c r="S10" i="1"/>
  <c r="Q9" i="1"/>
  <c r="P35" i="1"/>
  <c r="O7" i="1"/>
  <c r="N35" i="1"/>
  <c r="M9" i="1"/>
  <c r="L35" i="1"/>
  <c r="K9" i="1"/>
  <c r="J35" i="1"/>
  <c r="K12" i="1"/>
  <c r="K8" i="1"/>
  <c r="I6" i="1"/>
  <c r="H35" i="1"/>
  <c r="G8" i="1"/>
  <c r="F35" i="1"/>
  <c r="G6" i="1"/>
  <c r="AI10" i="1"/>
  <c r="AI9" i="1"/>
  <c r="AI6" i="1"/>
  <c r="AI12" i="1"/>
  <c r="AI8" i="1"/>
  <c r="AI11" i="1"/>
  <c r="AG8" i="1"/>
  <c r="AG7" i="1"/>
  <c r="AG10" i="1"/>
  <c r="AG12" i="1"/>
  <c r="AG11" i="1"/>
  <c r="AG6" i="1"/>
  <c r="AE6" i="1"/>
  <c r="AE10" i="1"/>
  <c r="AE9" i="1"/>
  <c r="AE8" i="1"/>
  <c r="AE12" i="1"/>
  <c r="AE11" i="1"/>
  <c r="AC8" i="1"/>
  <c r="AC7" i="1"/>
  <c r="AC10" i="1"/>
  <c r="AC12" i="1"/>
  <c r="AC6" i="1"/>
  <c r="AC11" i="1"/>
  <c r="AA10" i="1"/>
  <c r="AA6" i="1"/>
  <c r="AA12" i="1"/>
  <c r="AA8" i="1"/>
  <c r="AA9" i="1"/>
  <c r="AA11" i="1"/>
  <c r="Y8" i="1"/>
  <c r="Y11" i="1"/>
  <c r="Y7" i="1"/>
  <c r="Y10" i="1"/>
  <c r="Y12" i="1"/>
  <c r="Y6" i="1"/>
  <c r="W6" i="1"/>
  <c r="W9" i="1"/>
  <c r="W10" i="1"/>
  <c r="W12" i="1"/>
  <c r="W8" i="1"/>
  <c r="W11" i="1"/>
  <c r="U12" i="1"/>
  <c r="U6" i="1"/>
  <c r="U11" i="1"/>
  <c r="U7" i="1"/>
  <c r="U10" i="1"/>
  <c r="U8" i="1"/>
  <c r="S9" i="1"/>
  <c r="S12" i="1"/>
  <c r="S8" i="1"/>
  <c r="S6" i="1"/>
  <c r="S11" i="1"/>
  <c r="Q11" i="1"/>
  <c r="Q7" i="1"/>
  <c r="Q12" i="1"/>
  <c r="Q10" i="1"/>
  <c r="Q6" i="1"/>
  <c r="Q8" i="1"/>
  <c r="O10" i="1"/>
  <c r="O6" i="1"/>
  <c r="O9" i="1"/>
  <c r="O12" i="1"/>
  <c r="O8" i="1"/>
  <c r="O11" i="1"/>
  <c r="M11" i="1"/>
  <c r="M7" i="1"/>
  <c r="M8" i="1"/>
  <c r="M6" i="1"/>
  <c r="M10" i="1"/>
  <c r="M12" i="1"/>
  <c r="K11" i="1"/>
  <c r="K7" i="1"/>
  <c r="K10" i="1"/>
  <c r="K6" i="1"/>
  <c r="I12" i="1"/>
  <c r="I8" i="1"/>
  <c r="I11" i="1"/>
  <c r="I7" i="1"/>
  <c r="I10" i="1"/>
  <c r="I9" i="1"/>
  <c r="G10" i="1"/>
  <c r="G11" i="1"/>
  <c r="G7" i="1"/>
  <c r="G9" i="1"/>
  <c r="G12" i="1"/>
</calcChain>
</file>

<file path=xl/sharedStrings.xml><?xml version="1.0" encoding="utf-8"?>
<sst xmlns="http://schemas.openxmlformats.org/spreadsheetml/2006/main" count="180" uniqueCount="119">
  <si>
    <t>تقويم المستلزمات الدراسية 2016-2017</t>
  </si>
  <si>
    <r>
      <t xml:space="preserve">شبكة استثمار نتائج التقويم التشخيصي –مادة اللغة العربية </t>
    </r>
    <r>
      <rPr>
        <b/>
        <sz val="14"/>
        <color theme="1"/>
        <rFont val="Times New Roman"/>
        <family val="1"/>
      </rPr>
      <t>–</t>
    </r>
    <r>
      <rPr>
        <b/>
        <sz val="14"/>
        <color theme="1"/>
        <rFont val="Simplified Arabic"/>
        <charset val="178"/>
      </rPr>
      <t xml:space="preserve"> الخامسة ابتدائي</t>
    </r>
  </si>
  <si>
    <t>أرقــــــام التـــلاميذ</t>
  </si>
  <si>
    <t>المجــــال</t>
  </si>
  <si>
    <t>الأسئلة</t>
  </si>
  <si>
    <t>النقط</t>
  </si>
  <si>
    <t>القـــــــــراءة</t>
  </si>
  <si>
    <t>س1</t>
  </si>
  <si>
    <t>س2</t>
  </si>
  <si>
    <t>س3</t>
  </si>
  <si>
    <t>س4</t>
  </si>
  <si>
    <t>س5</t>
  </si>
  <si>
    <t>س6</t>
  </si>
  <si>
    <t>س7</t>
  </si>
  <si>
    <t>الـــــدرس اللغـــــــوي</t>
  </si>
  <si>
    <t>التراكيب</t>
  </si>
  <si>
    <t>س8</t>
  </si>
  <si>
    <t>س9</t>
  </si>
  <si>
    <t>س10</t>
  </si>
  <si>
    <t>س11</t>
  </si>
  <si>
    <t>س12</t>
  </si>
  <si>
    <t>س13</t>
  </si>
  <si>
    <t>عتبة التحكم في المجال الفرعي  12/9</t>
  </si>
  <si>
    <t>صرف وتحويل</t>
  </si>
  <si>
    <t>س14</t>
  </si>
  <si>
    <t>س15</t>
  </si>
  <si>
    <t>س16</t>
  </si>
  <si>
    <t>س17</t>
  </si>
  <si>
    <t>س18</t>
  </si>
  <si>
    <t>عتبة التحكم في المجال الفرعي  10/7</t>
  </si>
  <si>
    <t>إمــلاء</t>
  </si>
  <si>
    <t>س19</t>
  </si>
  <si>
    <t>س20</t>
  </si>
  <si>
    <t>س21</t>
  </si>
  <si>
    <t>عتبة التحكم في المجال الفرعي  6/4</t>
  </si>
  <si>
    <t>الإنشـــاء</t>
  </si>
  <si>
    <t>س22</t>
  </si>
  <si>
    <t>س23</t>
  </si>
  <si>
    <r>
      <t>عتبـة التحكم في المجال    4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Simplified Arabic"/>
        <charset val="178"/>
      </rPr>
      <t>3</t>
    </r>
  </si>
  <si>
    <r>
      <t>عتبة التحكم في الرائز46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Simplified Arabic"/>
        <charset val="178"/>
      </rPr>
      <t>35</t>
    </r>
  </si>
  <si>
    <r>
      <t xml:space="preserve">تقويم المستلزمات الدراسية </t>
    </r>
    <r>
      <rPr>
        <b/>
        <sz val="16"/>
        <color theme="1"/>
        <rFont val="Times New Roman"/>
        <family val="1"/>
      </rPr>
      <t xml:space="preserve"> 2016</t>
    </r>
    <r>
      <rPr>
        <b/>
        <sz val="16"/>
        <color theme="1"/>
        <rFont val="Simplified Arabic"/>
        <charset val="178"/>
      </rPr>
      <t>-</t>
    </r>
    <r>
      <rPr>
        <b/>
        <sz val="16"/>
        <color theme="1"/>
        <rFont val="Times New Roman"/>
        <family val="1"/>
      </rPr>
      <t>2017</t>
    </r>
  </si>
  <si>
    <r>
      <t xml:space="preserve">شبكة استثمار نتائج التقويم التشخيصي –مادة النشاط العلمي </t>
    </r>
    <r>
      <rPr>
        <b/>
        <sz val="15"/>
        <color theme="1"/>
        <rFont val="Times New Roman"/>
        <family val="1"/>
      </rPr>
      <t>–</t>
    </r>
    <r>
      <rPr>
        <b/>
        <sz val="15"/>
        <color theme="1"/>
        <rFont val="Simplified Arabic"/>
        <charset val="178"/>
      </rPr>
      <t xml:space="preserve"> الخامسة ابتدائي</t>
    </r>
  </si>
  <si>
    <t>أرقــام التـــلاميذ</t>
  </si>
  <si>
    <t>المجــال</t>
  </si>
  <si>
    <t>علوم الحياة والأرض</t>
  </si>
  <si>
    <t>س 1</t>
  </si>
  <si>
    <t>س 2</t>
  </si>
  <si>
    <t>س 3</t>
  </si>
  <si>
    <t>س 4</t>
  </si>
  <si>
    <t>س 5</t>
  </si>
  <si>
    <t>س 6</t>
  </si>
  <si>
    <t>س 7</t>
  </si>
  <si>
    <t>س 8</t>
  </si>
  <si>
    <t>س 9</t>
  </si>
  <si>
    <r>
      <t>عتبـة التحكم    18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Simplified Arabic"/>
        <charset val="178"/>
      </rPr>
      <t>13</t>
    </r>
  </si>
  <si>
    <t>الفيزياء والكيمياء</t>
  </si>
  <si>
    <t>س 10</t>
  </si>
  <si>
    <t>س 11</t>
  </si>
  <si>
    <t>س 12</t>
  </si>
  <si>
    <t>س 13</t>
  </si>
  <si>
    <r>
      <t>عتبـة التحكم    8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Simplified Arabic"/>
        <charset val="178"/>
      </rPr>
      <t>6</t>
    </r>
  </si>
  <si>
    <r>
      <t>عتبة التحكم في الرائز  26</t>
    </r>
    <r>
      <rPr>
        <b/>
        <sz val="16"/>
        <color theme="1"/>
        <rFont val="Times New Roman"/>
        <family val="1"/>
      </rPr>
      <t>/</t>
    </r>
    <r>
      <rPr>
        <b/>
        <sz val="16"/>
        <color theme="1"/>
        <rFont val="Simplified Arabic"/>
        <charset val="178"/>
      </rPr>
      <t>19</t>
    </r>
  </si>
  <si>
    <r>
      <t>عتبـة التحكم في المجال  14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Simplified Arabic"/>
        <charset val="178"/>
      </rPr>
      <t>11</t>
    </r>
  </si>
  <si>
    <r>
      <t>عتبـة التحكم في المجال    28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Simplified Arabic"/>
        <charset val="178"/>
      </rPr>
      <t>21</t>
    </r>
  </si>
  <si>
    <t>التعبير و القراءة</t>
  </si>
  <si>
    <t>عتبـة التحكم في المجال  12/16</t>
  </si>
  <si>
    <t>الكتابة</t>
  </si>
  <si>
    <t>عتبة التحكم في المجال الفرعي  6/8</t>
  </si>
  <si>
    <t>عتبـة التحكم في المجال    18/24</t>
  </si>
  <si>
    <r>
      <t xml:space="preserve">شبكة استثمار نتائج التقويم التشخيصي –مادة اللغة العربية </t>
    </r>
    <r>
      <rPr>
        <b/>
        <sz val="14"/>
        <color theme="1"/>
        <rFont val="Times New Roman"/>
        <family val="1"/>
      </rPr>
      <t>–</t>
    </r>
    <r>
      <rPr>
        <b/>
        <sz val="14"/>
        <color theme="1"/>
        <rFont val="Simplified Arabic"/>
        <charset val="178"/>
      </rPr>
      <t xml:space="preserve"> الثانية ابتدائي</t>
    </r>
  </si>
  <si>
    <t>أنشطة عددية</t>
  </si>
  <si>
    <t>عتبـة التحكم في المجال  4/6</t>
  </si>
  <si>
    <t>انشطة القياس</t>
  </si>
  <si>
    <t>عتبـة التحكم في المجال  7/10</t>
  </si>
  <si>
    <t>انشطة هندسية</t>
  </si>
  <si>
    <t>عتبة التحكم في المجال الفرعي  4/6</t>
  </si>
  <si>
    <t>عتبـة التحكم في المجال    15/22</t>
  </si>
  <si>
    <t>التلاميذ</t>
  </si>
  <si>
    <r>
      <t xml:space="preserve">شبكة استثمار نتائج التقويم التشخيصي –مادة الرياضيات </t>
    </r>
    <r>
      <rPr>
        <b/>
        <sz val="14"/>
        <color theme="1"/>
        <rFont val="Times New Roman"/>
        <family val="1"/>
      </rPr>
      <t>–</t>
    </r>
    <r>
      <rPr>
        <b/>
        <sz val="14"/>
        <color theme="1"/>
        <rFont val="Simplified Arabic"/>
        <charset val="178"/>
      </rPr>
      <t xml:space="preserve"> الخامسة ابتدائي</t>
    </r>
  </si>
  <si>
    <t>انشطة عددية</t>
  </si>
  <si>
    <t>سa,1</t>
  </si>
  <si>
    <t>سb,1</t>
  </si>
  <si>
    <t>سc,1</t>
  </si>
  <si>
    <t>سd,1</t>
  </si>
  <si>
    <t>سe,1</t>
  </si>
  <si>
    <t>سf,1</t>
  </si>
  <si>
    <t>سg,1</t>
  </si>
  <si>
    <t>عتبـة التحكم في المجال  14/18</t>
  </si>
  <si>
    <t>سa,10</t>
  </si>
  <si>
    <t>سb,10</t>
  </si>
  <si>
    <t>سc,10</t>
  </si>
  <si>
    <t>سd,10</t>
  </si>
  <si>
    <t>عتبة التحكم في الرائز30/40</t>
  </si>
  <si>
    <t>Prérequis 2016-2017</t>
  </si>
  <si>
    <r>
      <t>Grille d'exploitation des résultats –Langue française –5</t>
    </r>
    <r>
      <rPr>
        <b/>
        <i/>
        <vertAlign val="superscript"/>
        <sz val="11"/>
        <color theme="1"/>
        <rFont val="Times New Roman"/>
        <family val="1"/>
      </rPr>
      <t>ème</t>
    </r>
    <r>
      <rPr>
        <b/>
        <i/>
        <sz val="11"/>
        <color theme="1"/>
        <rFont val="Times New Roman"/>
        <family val="1"/>
      </rPr>
      <t xml:space="preserve"> année primaire</t>
    </r>
  </si>
  <si>
    <t>Domaines</t>
  </si>
  <si>
    <t>Items n°</t>
  </si>
  <si>
    <t>Note</t>
  </si>
  <si>
    <t>N° des élèves</t>
  </si>
  <si>
    <t>Seuil de maîtrise du domaine</t>
  </si>
  <si>
    <t>Activités réflexives sur la langue</t>
  </si>
  <si>
    <t>Grammaire</t>
  </si>
  <si>
    <t>Conjugaison</t>
  </si>
  <si>
    <t>a</t>
  </si>
  <si>
    <t>b</t>
  </si>
  <si>
    <t>c</t>
  </si>
  <si>
    <t>d</t>
  </si>
  <si>
    <t>e</t>
  </si>
  <si>
    <t>Orthographe</t>
  </si>
  <si>
    <t>21/28</t>
  </si>
  <si>
    <t>Production de l’écrit</t>
  </si>
  <si>
    <t>Seuil de maîtrise du test</t>
  </si>
  <si>
    <t>33/44</t>
  </si>
  <si>
    <t>Compréhension de l'ecrit</t>
  </si>
  <si>
    <t>seuil de maîtrise du domaine9/12</t>
  </si>
  <si>
    <t>Seuil de maîtrise du sous domain4/6</t>
  </si>
  <si>
    <t>Seuil de maîtrise du sous domain9/12</t>
  </si>
  <si>
    <t>Seuil de maîtrise du sous domain8/10</t>
  </si>
  <si>
    <t>Seuil de maîtrise du domain3/4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</si>
</sst>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Simplified Arabic"/>
      <charset val="178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sz val="6"/>
      <color theme="1"/>
      <name val="Simplified Arabic"/>
      <charset val="178"/>
    </font>
    <font>
      <b/>
      <sz val="12"/>
      <color theme="1"/>
      <name val="Simplified Arabic"/>
      <charset val="178"/>
    </font>
    <font>
      <b/>
      <sz val="9"/>
      <color theme="1"/>
      <name val="Simplified Arabic"/>
      <charset val="178"/>
    </font>
    <font>
      <b/>
      <sz val="8"/>
      <color theme="1"/>
      <name val="Simplified Arabic"/>
      <charset val="178"/>
    </font>
    <font>
      <b/>
      <sz val="20"/>
      <color theme="1"/>
      <name val="Simplified Arabic"/>
      <charset val="178"/>
    </font>
    <font>
      <sz val="12"/>
      <color theme="1"/>
      <name val="Simplified Arabic"/>
      <charset val="178"/>
    </font>
    <font>
      <b/>
      <sz val="16"/>
      <color theme="1"/>
      <name val="Simplified Arabic"/>
      <charset val="178"/>
    </font>
    <font>
      <b/>
      <sz val="18"/>
      <color theme="1"/>
      <name val="Simplified Arabic"/>
      <charset val="178"/>
    </font>
    <font>
      <b/>
      <sz val="16"/>
      <color theme="1"/>
      <name val="Times New Roman"/>
      <family val="1"/>
    </font>
    <font>
      <b/>
      <sz val="15"/>
      <color theme="1"/>
      <name val="Simplified Arabic"/>
      <charset val="178"/>
    </font>
    <font>
      <b/>
      <sz val="18"/>
      <color theme="1"/>
      <name val="Arabic Transparent"/>
      <charset val="178"/>
    </font>
    <font>
      <b/>
      <sz val="11"/>
      <color rgb="FF000000"/>
      <name val="AL-Mateen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10"/>
      <color theme="1"/>
      <name val="Simplified Arabic"/>
      <charset val="178"/>
    </font>
    <font>
      <b/>
      <sz val="12"/>
      <color theme="1"/>
      <name val="Arial"/>
      <family val="2"/>
      <scheme val="minor"/>
    </font>
    <font>
      <b/>
      <sz val="14"/>
      <color theme="1"/>
      <name val="Rockwell Extra Bold"/>
      <family val="1"/>
    </font>
    <font>
      <b/>
      <sz val="14"/>
      <color theme="1"/>
      <name val="Showcard Gothic"/>
      <family val="5"/>
    </font>
    <font>
      <b/>
      <sz val="16"/>
      <color theme="1"/>
      <name val="Cambria"/>
      <family val="1"/>
    </font>
    <font>
      <b/>
      <i/>
      <sz val="11"/>
      <color theme="1"/>
      <name val="Times New Roman"/>
      <family val="1"/>
    </font>
    <font>
      <b/>
      <i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9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ck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indexed="64"/>
      </right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ck">
        <color indexed="64"/>
      </right>
      <top style="medium">
        <color rgb="FF000000"/>
      </top>
      <bottom/>
      <diagonal/>
    </border>
    <border>
      <left style="medium">
        <color indexed="64"/>
      </left>
      <right style="thick">
        <color indexed="64"/>
      </right>
      <top style="medium">
        <color rgb="FF000000"/>
      </top>
      <bottom/>
      <diagonal/>
    </border>
    <border>
      <left style="thick">
        <color indexed="64"/>
      </left>
      <right style="medium">
        <color rgb="FF000000"/>
      </right>
      <top style="medium">
        <color rgb="FF000000"/>
      </top>
      <bottom/>
      <diagonal/>
    </border>
    <border>
      <left style="thick">
        <color indexed="64"/>
      </left>
      <right style="medium">
        <color rgb="FF000000"/>
      </right>
      <top/>
      <bottom/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 style="medium">
        <color indexed="64"/>
      </top>
      <bottom/>
      <diagonal/>
    </border>
    <border>
      <left style="thick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ck">
        <color indexed="64"/>
      </bottom>
      <diagonal/>
    </border>
    <border>
      <left/>
      <right/>
      <top style="medium">
        <color rgb="FF000000"/>
      </top>
      <bottom style="thick">
        <color indexed="64"/>
      </bottom>
      <diagonal/>
    </border>
    <border>
      <left/>
      <right style="thick">
        <color indexed="64"/>
      </right>
      <top style="medium">
        <color rgb="FF000000"/>
      </top>
      <bottom style="thick">
        <color indexed="64"/>
      </bottom>
      <diagonal/>
    </border>
    <border>
      <left style="medium">
        <color rgb="FF000000"/>
      </left>
      <right style="thick">
        <color indexed="64"/>
      </right>
      <top/>
      <bottom/>
      <diagonal/>
    </border>
    <border>
      <left style="medium">
        <color rgb="FF000000"/>
      </left>
      <right/>
      <top style="thick">
        <color indexed="64"/>
      </top>
      <bottom style="medium">
        <color rgb="FF000000"/>
      </bottom>
      <diagonal/>
    </border>
    <border>
      <left/>
      <right/>
      <top style="thick">
        <color indexed="64"/>
      </top>
      <bottom style="medium">
        <color rgb="FF000000"/>
      </bottom>
      <diagonal/>
    </border>
    <border>
      <left/>
      <right style="thick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thick">
        <color indexed="64"/>
      </right>
      <top style="medium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ck">
        <color indexed="64"/>
      </top>
      <bottom style="medium">
        <color auto="1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thick">
        <color indexed="64"/>
      </right>
      <top style="thick">
        <color indexed="64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0" fillId="0" borderId="0" xfId="0" applyProtection="1">
      <protection locked="0"/>
    </xf>
    <xf numFmtId="0" fontId="6" fillId="0" borderId="7" xfId="0" applyFont="1" applyBorder="1" applyAlignment="1" applyProtection="1">
      <alignment horizontal="center" vertical="center" wrapText="1" readingOrder="2"/>
      <protection locked="0"/>
    </xf>
    <xf numFmtId="0" fontId="10" fillId="0" borderId="17" xfId="0" applyFont="1" applyBorder="1" applyAlignment="1" applyProtection="1">
      <alignment horizontal="center" vertical="center" wrapText="1" readingOrder="2"/>
      <protection locked="0"/>
    </xf>
    <xf numFmtId="0" fontId="1" fillId="0" borderId="7" xfId="0" applyFont="1" applyBorder="1" applyAlignment="1" applyProtection="1">
      <alignment horizontal="center" vertical="center" wrapText="1" readingOrder="2"/>
      <protection locked="0"/>
    </xf>
    <xf numFmtId="0" fontId="10" fillId="0" borderId="31" xfId="0" applyFont="1" applyBorder="1" applyAlignment="1" applyProtection="1">
      <alignment horizontal="center" vertical="center" wrapText="1" readingOrder="2"/>
    </xf>
    <xf numFmtId="0" fontId="10" fillId="0" borderId="21" xfId="0" applyFont="1" applyBorder="1" applyAlignment="1" applyProtection="1">
      <alignment horizontal="center" vertical="center" wrapText="1" readingOrder="2"/>
      <protection locked="0"/>
    </xf>
    <xf numFmtId="0" fontId="10" fillId="0" borderId="54" xfId="0" applyFont="1" applyBorder="1" applyAlignment="1" applyProtection="1">
      <alignment horizontal="center" vertical="center" wrapText="1" readingOrder="2"/>
    </xf>
    <xf numFmtId="0" fontId="10" fillId="0" borderId="18" xfId="0" applyFont="1" applyBorder="1" applyAlignment="1" applyProtection="1">
      <alignment horizontal="center" vertical="center" wrapText="1" readingOrder="2"/>
      <protection locked="0"/>
    </xf>
    <xf numFmtId="0" fontId="26" fillId="0" borderId="48" xfId="0" applyFont="1" applyBorder="1" applyAlignment="1" applyProtection="1">
      <alignment horizontal="center" vertical="center" wrapText="1"/>
      <protection locked="0"/>
    </xf>
    <xf numFmtId="0" fontId="10" fillId="0" borderId="31" xfId="0" applyFont="1" applyBorder="1" applyAlignment="1" applyProtection="1">
      <alignment horizontal="center" vertical="center" wrapText="1" readingOrder="2"/>
      <protection locked="0"/>
    </xf>
    <xf numFmtId="0" fontId="26" fillId="0" borderId="74" xfId="0" applyFont="1" applyBorder="1" applyAlignment="1" applyProtection="1">
      <alignment horizontal="center" vertical="center" wrapText="1"/>
      <protection locked="0"/>
    </xf>
    <xf numFmtId="0" fontId="27" fillId="12" borderId="48" xfId="0" applyFont="1" applyFill="1" applyBorder="1" applyAlignment="1" applyProtection="1">
      <alignment horizontal="center" vertical="center" wrapText="1"/>
      <protection locked="0"/>
    </xf>
    <xf numFmtId="0" fontId="26" fillId="0" borderId="59" xfId="0" applyFont="1" applyBorder="1" applyAlignment="1" applyProtection="1">
      <alignment horizontal="center" vertical="center" wrapText="1"/>
      <protection locked="0"/>
    </xf>
    <xf numFmtId="0" fontId="26" fillId="0" borderId="69" xfId="0" applyFont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horizontal="center" vertical="center" wrapText="1" readingOrder="2"/>
      <protection locked="0"/>
    </xf>
    <xf numFmtId="0" fontId="6" fillId="0" borderId="7" xfId="0" applyFont="1" applyBorder="1" applyAlignment="1" applyProtection="1">
      <alignment horizontal="center" vertical="center" wrapText="1" readingOrder="2"/>
    </xf>
    <xf numFmtId="0" fontId="20" fillId="0" borderId="0" xfId="0" applyFont="1" applyAlignment="1" applyProtection="1">
      <alignment horizontal="center" vertical="center" textRotation="90"/>
      <protection locked="0"/>
    </xf>
    <xf numFmtId="0" fontId="16" fillId="0" borderId="17" xfId="0" applyFont="1" applyFill="1" applyBorder="1" applyAlignment="1" applyProtection="1">
      <alignment horizontal="center" vertical="center" textRotation="90" wrapText="1" readingOrder="2"/>
      <protection locked="0"/>
    </xf>
    <xf numFmtId="0" fontId="16" fillId="0" borderId="31" xfId="0" applyFont="1" applyFill="1" applyBorder="1" applyAlignment="1" applyProtection="1">
      <alignment horizontal="center" vertical="center" textRotation="90" wrapText="1" readingOrder="2"/>
      <protection locked="0"/>
    </xf>
    <xf numFmtId="0" fontId="6" fillId="10" borderId="32" xfId="0" applyFont="1" applyFill="1" applyBorder="1" applyAlignment="1" applyProtection="1">
      <alignment horizontal="center" vertical="center" wrapText="1" readingOrder="2"/>
      <protection locked="0"/>
    </xf>
    <xf numFmtId="0" fontId="6" fillId="10" borderId="18" xfId="0" applyFont="1" applyFill="1" applyBorder="1" applyAlignment="1" applyProtection="1">
      <alignment horizontal="center" vertical="center" wrapText="1" readingOrder="2"/>
      <protection locked="0"/>
    </xf>
    <xf numFmtId="0" fontId="6" fillId="10" borderId="19" xfId="0" applyFont="1" applyFill="1" applyBorder="1" applyAlignment="1" applyProtection="1">
      <alignment horizontal="center" vertical="center" wrapText="1" readingOrder="2"/>
      <protection locked="0"/>
    </xf>
    <xf numFmtId="0" fontId="2" fillId="4" borderId="33" xfId="0" applyFont="1" applyFill="1" applyBorder="1" applyAlignment="1" applyProtection="1">
      <alignment horizontal="center" vertical="center" wrapText="1" readingOrder="2"/>
      <protection locked="0"/>
    </xf>
    <xf numFmtId="0" fontId="2" fillId="4" borderId="22" xfId="0" applyFont="1" applyFill="1" applyBorder="1" applyAlignment="1" applyProtection="1">
      <alignment horizontal="center" vertical="center" wrapText="1" readingOrder="2"/>
      <protection locked="0"/>
    </xf>
    <xf numFmtId="0" fontId="2" fillId="4" borderId="13" xfId="0" applyFont="1" applyFill="1" applyBorder="1" applyAlignment="1" applyProtection="1">
      <alignment horizontal="center" vertical="center" wrapText="1" readingOrder="2"/>
      <protection locked="0"/>
    </xf>
    <xf numFmtId="0" fontId="2" fillId="4" borderId="5" xfId="0" applyFont="1" applyFill="1" applyBorder="1" applyAlignment="1" applyProtection="1">
      <alignment horizontal="center" vertical="center" wrapText="1" readingOrder="2"/>
      <protection locked="0"/>
    </xf>
    <xf numFmtId="0" fontId="2" fillId="4" borderId="17" xfId="0" applyFont="1" applyFill="1" applyBorder="1" applyAlignment="1" applyProtection="1">
      <alignment horizontal="center" vertical="center" wrapText="1" readingOrder="2"/>
      <protection locked="0"/>
    </xf>
    <xf numFmtId="0" fontId="2" fillId="4" borderId="18" xfId="0" applyFont="1" applyFill="1" applyBorder="1" applyAlignment="1" applyProtection="1">
      <alignment horizontal="center" vertical="center" wrapText="1" readingOrder="2"/>
      <protection locked="0"/>
    </xf>
    <xf numFmtId="0" fontId="2" fillId="4" borderId="19" xfId="0" applyFont="1" applyFill="1" applyBorder="1" applyAlignment="1" applyProtection="1">
      <alignment horizontal="center" vertical="center" wrapText="1" readingOrder="2"/>
      <protection locked="0"/>
    </xf>
    <xf numFmtId="0" fontId="2" fillId="6" borderId="34" xfId="0" applyFont="1" applyFill="1" applyBorder="1" applyAlignment="1" applyProtection="1">
      <alignment horizontal="center" vertical="center" wrapText="1" readingOrder="2"/>
      <protection locked="0"/>
    </xf>
    <xf numFmtId="0" fontId="2" fillId="6" borderId="35" xfId="0" applyFont="1" applyFill="1" applyBorder="1" applyAlignment="1" applyProtection="1">
      <alignment horizontal="center" vertical="center" wrapText="1" readingOrder="2"/>
      <protection locked="0"/>
    </xf>
    <xf numFmtId="0" fontId="2" fillId="6" borderId="36" xfId="0" applyFont="1" applyFill="1" applyBorder="1" applyAlignment="1" applyProtection="1">
      <alignment horizontal="center" vertical="center" wrapText="1" readingOrder="2"/>
      <protection locked="0"/>
    </xf>
    <xf numFmtId="0" fontId="11" fillId="4" borderId="17" xfId="0" applyFont="1" applyFill="1" applyBorder="1" applyAlignment="1" applyProtection="1">
      <alignment horizontal="center" vertical="center" wrapText="1" readingOrder="2"/>
      <protection locked="0"/>
    </xf>
    <xf numFmtId="0" fontId="11" fillId="4" borderId="18" xfId="0" applyFont="1" applyFill="1" applyBorder="1" applyAlignment="1" applyProtection="1">
      <alignment horizontal="center" vertical="center" wrapText="1" readingOrder="2"/>
      <protection locked="0"/>
    </xf>
    <xf numFmtId="0" fontId="11" fillId="4" borderId="31" xfId="0" applyFont="1" applyFill="1" applyBorder="1" applyAlignment="1" applyProtection="1">
      <alignment horizontal="center" vertical="center" wrapText="1" readingOrder="2"/>
      <protection locked="0"/>
    </xf>
    <xf numFmtId="0" fontId="6" fillId="4" borderId="17" xfId="0" applyFont="1" applyFill="1" applyBorder="1" applyAlignment="1" applyProtection="1">
      <alignment horizontal="center" vertical="center" wrapText="1" readingOrder="2"/>
      <protection locked="0"/>
    </xf>
    <xf numFmtId="0" fontId="6" fillId="4" borderId="18" xfId="0" applyFont="1" applyFill="1" applyBorder="1" applyAlignment="1" applyProtection="1">
      <alignment horizontal="center" vertical="center" wrapText="1" readingOrder="2"/>
      <protection locked="0"/>
    </xf>
    <xf numFmtId="0" fontId="6" fillId="4" borderId="19" xfId="0" applyFont="1" applyFill="1" applyBorder="1" applyAlignment="1" applyProtection="1">
      <alignment horizontal="center" vertical="center" wrapText="1" readingOrder="2"/>
      <protection locked="0"/>
    </xf>
    <xf numFmtId="0" fontId="9" fillId="4" borderId="23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11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10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24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25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26" xfId="0" applyFont="1" applyFill="1" applyBorder="1" applyAlignment="1" applyProtection="1">
      <alignment horizontal="center" vertical="center" textRotation="90" wrapText="1" readingOrder="2"/>
      <protection locked="0"/>
    </xf>
    <xf numFmtId="0" fontId="7" fillId="8" borderId="27" xfId="0" applyFont="1" applyFill="1" applyBorder="1" applyAlignment="1" applyProtection="1">
      <alignment horizontal="center" vertical="center" wrapText="1" readingOrder="2"/>
      <protection locked="0"/>
    </xf>
    <xf numFmtId="0" fontId="7" fillId="8" borderId="12" xfId="0" applyFont="1" applyFill="1" applyBorder="1" applyAlignment="1" applyProtection="1">
      <alignment horizontal="center" vertical="center" wrapText="1" readingOrder="2"/>
      <protection locked="0"/>
    </xf>
    <xf numFmtId="0" fontId="7" fillId="8" borderId="28" xfId="0" applyFont="1" applyFill="1" applyBorder="1" applyAlignment="1" applyProtection="1">
      <alignment horizontal="center" vertical="center" wrapText="1" readingOrder="2"/>
      <protection locked="0"/>
    </xf>
    <xf numFmtId="0" fontId="11" fillId="5" borderId="29" xfId="0" applyFont="1" applyFill="1" applyBorder="1" applyAlignment="1" applyProtection="1">
      <alignment horizontal="center" vertical="center" textRotation="90" wrapText="1" readingOrder="2"/>
      <protection locked="0"/>
    </xf>
    <xf numFmtId="0" fontId="19" fillId="8" borderId="27" xfId="0" applyFont="1" applyFill="1" applyBorder="1" applyAlignment="1" applyProtection="1">
      <alignment horizontal="center" vertical="center" wrapText="1" readingOrder="2"/>
      <protection locked="0"/>
    </xf>
    <xf numFmtId="0" fontId="19" fillId="8" borderId="12" xfId="0" applyFont="1" applyFill="1" applyBorder="1" applyAlignment="1" applyProtection="1">
      <alignment horizontal="center" vertical="center" wrapText="1" readingOrder="2"/>
      <protection locked="0"/>
    </xf>
    <xf numFmtId="0" fontId="19" fillId="8" borderId="28" xfId="0" applyFont="1" applyFill="1" applyBorder="1" applyAlignment="1" applyProtection="1">
      <alignment horizontal="center" vertical="center" wrapText="1" readingOrder="2"/>
      <protection locked="0"/>
    </xf>
    <xf numFmtId="0" fontId="11" fillId="5" borderId="30" xfId="0" applyFont="1" applyFill="1" applyBorder="1" applyAlignment="1" applyProtection="1">
      <alignment horizontal="center" vertical="center" textRotation="90" wrapText="1" readingOrder="2"/>
      <protection locked="0"/>
    </xf>
    <xf numFmtId="0" fontId="19" fillId="8" borderId="20" xfId="0" applyFont="1" applyFill="1" applyBorder="1" applyAlignment="1" applyProtection="1">
      <alignment horizontal="center" vertical="center" wrapText="1" readingOrder="2"/>
      <protection locked="0"/>
    </xf>
    <xf numFmtId="0" fontId="19" fillId="8" borderId="18" xfId="0" applyFont="1" applyFill="1" applyBorder="1" applyAlignment="1" applyProtection="1">
      <alignment horizontal="center" vertical="center" wrapText="1" readingOrder="2"/>
      <protection locked="0"/>
    </xf>
    <xf numFmtId="0" fontId="19" fillId="8" borderId="31" xfId="0" applyFont="1" applyFill="1" applyBorder="1" applyAlignment="1" applyProtection="1">
      <alignment horizontal="center" vertical="center" wrapText="1" readingOrder="2"/>
      <protection locked="0"/>
    </xf>
    <xf numFmtId="0" fontId="12" fillId="4" borderId="21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22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8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9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7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5" xfId="0" applyFont="1" applyFill="1" applyBorder="1" applyAlignment="1" applyProtection="1">
      <alignment horizontal="center" vertical="center" textRotation="90" wrapText="1" readingOrder="2"/>
      <protection locked="0"/>
    </xf>
    <xf numFmtId="0" fontId="5" fillId="0" borderId="7" xfId="0" applyFont="1" applyFill="1" applyBorder="1" applyAlignment="1" applyProtection="1">
      <alignment horizontal="right" vertical="center" wrapText="1" readingOrder="2"/>
      <protection locked="0"/>
    </xf>
    <xf numFmtId="0" fontId="5" fillId="0" borderId="4" xfId="0" applyFont="1" applyFill="1" applyBorder="1" applyAlignment="1" applyProtection="1">
      <alignment horizontal="right" vertical="center" wrapText="1" readingOrder="2"/>
      <protection locked="0"/>
    </xf>
    <xf numFmtId="0" fontId="7" fillId="0" borderId="7" xfId="0" applyFont="1" applyBorder="1" applyAlignment="1" applyProtection="1">
      <alignment horizontal="center" vertical="center" wrapText="1" readingOrder="2"/>
      <protection locked="0"/>
    </xf>
    <xf numFmtId="0" fontId="7" fillId="0" borderId="46" xfId="0" applyFont="1" applyBorder="1" applyAlignment="1" applyProtection="1">
      <alignment horizontal="center" vertical="center" wrapText="1" readingOrder="2"/>
      <protection locked="0"/>
    </xf>
    <xf numFmtId="0" fontId="8" fillId="0" borderId="7" xfId="0" applyFont="1" applyBorder="1" applyAlignment="1" applyProtection="1">
      <alignment horizontal="center" vertical="center" wrapText="1" readingOrder="2"/>
      <protection locked="0"/>
    </xf>
    <xf numFmtId="0" fontId="8" fillId="0" borderId="46" xfId="0" applyFont="1" applyBorder="1" applyAlignment="1" applyProtection="1">
      <alignment horizontal="center" vertical="center" wrapText="1" readingOrder="2"/>
      <protection locked="0"/>
    </xf>
    <xf numFmtId="0" fontId="8" fillId="0" borderId="4" xfId="0" applyFont="1" applyBorder="1" applyAlignment="1" applyProtection="1">
      <alignment horizontal="center" vertical="center" wrapText="1" readingOrder="2"/>
      <protection locked="0"/>
    </xf>
    <xf numFmtId="0" fontId="8" fillId="0" borderId="45" xfId="0" applyFont="1" applyBorder="1" applyAlignment="1" applyProtection="1">
      <alignment horizontal="center" vertical="center" wrapText="1" readingOrder="2"/>
      <protection locked="0"/>
    </xf>
    <xf numFmtId="0" fontId="8" fillId="0" borderId="47" xfId="0" applyFont="1" applyBorder="1" applyAlignment="1" applyProtection="1">
      <alignment horizontal="center" vertical="center" wrapText="1" readingOrder="2"/>
      <protection locked="0"/>
    </xf>
    <xf numFmtId="0" fontId="8" fillId="0" borderId="48" xfId="0" applyFont="1" applyBorder="1" applyAlignment="1" applyProtection="1">
      <alignment horizontal="center" vertical="center" wrapText="1" readingOrder="2"/>
      <protection locked="0"/>
    </xf>
    <xf numFmtId="0" fontId="2" fillId="0" borderId="47" xfId="0" applyFont="1" applyBorder="1" applyAlignment="1" applyProtection="1">
      <alignment horizontal="center" vertical="center" wrapText="1" readingOrder="2"/>
      <protection locked="0"/>
    </xf>
    <xf numFmtId="0" fontId="2" fillId="0" borderId="12" xfId="0" applyFont="1" applyBorder="1" applyAlignment="1" applyProtection="1">
      <alignment horizontal="center" vertical="center" wrapText="1" readingOrder="2"/>
      <protection locked="0"/>
    </xf>
    <xf numFmtId="0" fontId="2" fillId="0" borderId="48" xfId="0" applyFont="1" applyBorder="1" applyAlignment="1" applyProtection="1">
      <alignment horizontal="center" vertical="center" wrapText="1" readingOrder="2"/>
      <protection locked="0"/>
    </xf>
    <xf numFmtId="0" fontId="2" fillId="2" borderId="16" xfId="0" applyFont="1" applyFill="1" applyBorder="1" applyAlignment="1" applyProtection="1">
      <alignment horizontal="center" vertical="center" wrapText="1" readingOrder="2"/>
      <protection locked="0"/>
    </xf>
    <xf numFmtId="0" fontId="2" fillId="2" borderId="14" xfId="0" applyFont="1" applyFill="1" applyBorder="1" applyAlignment="1" applyProtection="1">
      <alignment horizontal="center" vertical="center" wrapText="1" readingOrder="2"/>
      <protection locked="0"/>
    </xf>
    <xf numFmtId="0" fontId="2" fillId="2" borderId="15" xfId="0" applyFont="1" applyFill="1" applyBorder="1" applyAlignment="1" applyProtection="1">
      <alignment horizontal="center" vertical="center" wrapText="1" readingOrder="2"/>
      <protection locked="0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2" xfId="0" applyFont="1" applyFill="1" applyBorder="1" applyAlignment="1" applyProtection="1">
      <alignment horizontal="center" vertical="center" wrapText="1" readingOrder="2"/>
      <protection locked="0"/>
    </xf>
    <xf numFmtId="0" fontId="2" fillId="2" borderId="3" xfId="0" applyFont="1" applyFill="1" applyBorder="1" applyAlignment="1" applyProtection="1">
      <alignment horizontal="center" vertical="center" wrapText="1" readingOrder="2"/>
      <protection locked="0"/>
    </xf>
    <xf numFmtId="0" fontId="21" fillId="4" borderId="20" xfId="0" applyFont="1" applyFill="1" applyBorder="1" applyAlignment="1" applyProtection="1">
      <alignment horizontal="center" vertical="center" wrapText="1" readingOrder="2"/>
    </xf>
    <xf numFmtId="0" fontId="21" fillId="4" borderId="31" xfId="0" applyFont="1" applyFill="1" applyBorder="1" applyAlignment="1" applyProtection="1">
      <alignment horizontal="center" vertical="center" wrapText="1" readingOrder="2"/>
    </xf>
    <xf numFmtId="0" fontId="21" fillId="4" borderId="17" xfId="0" applyFont="1" applyFill="1" applyBorder="1" applyAlignment="1" applyProtection="1">
      <alignment horizontal="center" vertical="center" wrapText="1" readingOrder="2"/>
    </xf>
    <xf numFmtId="0" fontId="21" fillId="4" borderId="4" xfId="0" applyFont="1" applyFill="1" applyBorder="1" applyAlignment="1" applyProtection="1">
      <alignment horizontal="center" vertical="center" wrapText="1" readingOrder="2"/>
    </xf>
    <xf numFmtId="0" fontId="2" fillId="8" borderId="17" xfId="0" applyFont="1" applyFill="1" applyBorder="1" applyAlignment="1" applyProtection="1">
      <alignment horizontal="center" vertical="center" wrapText="1" readingOrder="2"/>
    </xf>
    <xf numFmtId="0" fontId="2" fillId="8" borderId="31" xfId="0" applyFont="1" applyFill="1" applyBorder="1" applyAlignment="1" applyProtection="1">
      <alignment horizontal="center" vertical="center" wrapText="1" readingOrder="2"/>
    </xf>
    <xf numFmtId="0" fontId="21" fillId="10" borderId="17" xfId="0" applyFont="1" applyFill="1" applyBorder="1" applyAlignment="1" applyProtection="1">
      <alignment horizontal="center" vertical="center" wrapText="1" readingOrder="2"/>
    </xf>
    <xf numFmtId="0" fontId="21" fillId="10" borderId="31" xfId="0" applyFont="1" applyFill="1" applyBorder="1" applyAlignment="1" applyProtection="1">
      <alignment horizontal="center" vertical="center" wrapText="1" readingOrder="2"/>
    </xf>
    <xf numFmtId="0" fontId="22" fillId="9" borderId="17" xfId="0" applyFont="1" applyFill="1" applyBorder="1" applyAlignment="1" applyProtection="1">
      <alignment horizontal="center" vertical="center" wrapText="1" readingOrder="2"/>
    </xf>
    <xf numFmtId="0" fontId="22" fillId="9" borderId="31" xfId="0" applyFont="1" applyFill="1" applyBorder="1" applyAlignment="1" applyProtection="1">
      <alignment horizontal="center" vertical="center" wrapText="1" readingOrder="2"/>
    </xf>
    <xf numFmtId="0" fontId="17" fillId="9" borderId="20" xfId="0" applyFont="1" applyFill="1" applyBorder="1" applyAlignment="1" applyProtection="1">
      <alignment horizontal="center" vertical="center"/>
    </xf>
    <xf numFmtId="0" fontId="17" fillId="9" borderId="31" xfId="0" applyFont="1" applyFill="1" applyBorder="1" applyAlignment="1" applyProtection="1">
      <alignment horizontal="center" vertical="center"/>
    </xf>
    <xf numFmtId="0" fontId="17" fillId="11" borderId="20" xfId="0" applyFont="1" applyFill="1" applyBorder="1" applyAlignment="1" applyProtection="1">
      <alignment horizontal="center" vertical="center"/>
    </xf>
    <xf numFmtId="0" fontId="17" fillId="11" borderId="31" xfId="0" applyFont="1" applyFill="1" applyBorder="1" applyAlignment="1" applyProtection="1">
      <alignment horizontal="center" vertical="center"/>
    </xf>
    <xf numFmtId="0" fontId="17" fillId="11" borderId="17" xfId="0" applyFont="1" applyFill="1" applyBorder="1" applyAlignment="1" applyProtection="1">
      <alignment horizontal="center" vertical="center"/>
    </xf>
    <xf numFmtId="0" fontId="11" fillId="0" borderId="42" xfId="0" applyFont="1" applyBorder="1" applyAlignment="1" applyProtection="1">
      <alignment horizontal="center" vertical="center" wrapText="1" readingOrder="2"/>
      <protection locked="0"/>
    </xf>
    <xf numFmtId="0" fontId="11" fillId="0" borderId="43" xfId="0" applyFont="1" applyBorder="1" applyAlignment="1" applyProtection="1">
      <alignment horizontal="center" vertical="center" wrapText="1" readingOrder="2"/>
      <protection locked="0"/>
    </xf>
    <xf numFmtId="0" fontId="11" fillId="0" borderId="44" xfId="0" applyFont="1" applyBorder="1" applyAlignment="1" applyProtection="1">
      <alignment horizontal="center" vertical="center" wrapText="1" readingOrder="2"/>
      <protection locked="0"/>
    </xf>
    <xf numFmtId="0" fontId="11" fillId="2" borderId="1" xfId="0" applyFont="1" applyFill="1" applyBorder="1" applyAlignment="1" applyProtection="1">
      <alignment horizontal="center" vertical="center" wrapText="1" readingOrder="2"/>
      <protection locked="0"/>
    </xf>
    <xf numFmtId="0" fontId="11" fillId="2" borderId="2" xfId="0" applyFont="1" applyFill="1" applyBorder="1" applyAlignment="1" applyProtection="1">
      <alignment horizontal="center" vertical="center" wrapText="1" readingOrder="2"/>
      <protection locked="0"/>
    </xf>
    <xf numFmtId="0" fontId="11" fillId="2" borderId="3" xfId="0" applyFont="1" applyFill="1" applyBorder="1" applyAlignment="1" applyProtection="1">
      <alignment horizontal="center" vertical="center" wrapText="1" readingOrder="2"/>
      <protection locked="0"/>
    </xf>
    <xf numFmtId="0" fontId="14" fillId="2" borderId="16" xfId="0" applyFont="1" applyFill="1" applyBorder="1" applyAlignment="1" applyProtection="1">
      <alignment horizontal="center" vertical="center" wrapText="1" readingOrder="2"/>
      <protection locked="0"/>
    </xf>
    <xf numFmtId="0" fontId="14" fillId="2" borderId="14" xfId="0" applyFont="1" applyFill="1" applyBorder="1" applyAlignment="1" applyProtection="1">
      <alignment horizontal="center" vertical="center" wrapText="1" readingOrder="2"/>
      <protection locked="0"/>
    </xf>
    <xf numFmtId="0" fontId="14" fillId="2" borderId="15" xfId="0" applyFont="1" applyFill="1" applyBorder="1" applyAlignment="1" applyProtection="1">
      <alignment horizontal="center" vertical="center" wrapText="1" readingOrder="2"/>
      <protection locked="0"/>
    </xf>
    <xf numFmtId="0" fontId="15" fillId="7" borderId="41" xfId="0" applyFont="1" applyFill="1" applyBorder="1" applyAlignment="1" applyProtection="1">
      <alignment horizontal="center" vertical="center" textRotation="90" wrapText="1"/>
      <protection locked="0"/>
    </xf>
    <xf numFmtId="0" fontId="15" fillId="7" borderId="37" xfId="0" applyFont="1" applyFill="1" applyBorder="1" applyAlignment="1" applyProtection="1">
      <alignment horizontal="center" vertical="center" textRotation="90" wrapText="1"/>
      <protection locked="0"/>
    </xf>
    <xf numFmtId="0" fontId="15" fillId="7" borderId="6" xfId="0" applyFont="1" applyFill="1" applyBorder="1" applyAlignment="1" applyProtection="1">
      <alignment horizontal="center" vertical="center" textRotation="90" wrapText="1"/>
      <protection locked="0"/>
    </xf>
    <xf numFmtId="0" fontId="2" fillId="7" borderId="17" xfId="0" applyFont="1" applyFill="1" applyBorder="1" applyAlignment="1" applyProtection="1">
      <alignment horizontal="center" vertical="center" wrapText="1" readingOrder="2"/>
      <protection locked="0"/>
    </xf>
    <xf numFmtId="0" fontId="2" fillId="7" borderId="18" xfId="0" applyFont="1" applyFill="1" applyBorder="1" applyAlignment="1" applyProtection="1">
      <alignment horizontal="center" vertical="center" wrapText="1" readingOrder="2"/>
      <protection locked="0"/>
    </xf>
    <xf numFmtId="0" fontId="2" fillId="7" borderId="19" xfId="0" applyFont="1" applyFill="1" applyBorder="1" applyAlignment="1" applyProtection="1">
      <alignment horizontal="center" vertical="center" wrapText="1" readingOrder="2"/>
      <protection locked="0"/>
    </xf>
    <xf numFmtId="0" fontId="11" fillId="6" borderId="34" xfId="0" applyFont="1" applyFill="1" applyBorder="1" applyAlignment="1" applyProtection="1">
      <alignment horizontal="center" vertical="center" wrapText="1" readingOrder="2"/>
      <protection locked="0"/>
    </xf>
    <xf numFmtId="0" fontId="11" fillId="6" borderId="35" xfId="0" applyFont="1" applyFill="1" applyBorder="1" applyAlignment="1" applyProtection="1">
      <alignment horizontal="center" vertical="center" wrapText="1" readingOrder="2"/>
      <protection locked="0"/>
    </xf>
    <xf numFmtId="0" fontId="11" fillId="6" borderId="36" xfId="0" applyFont="1" applyFill="1" applyBorder="1" applyAlignment="1" applyProtection="1">
      <alignment horizontal="center" vertical="center" wrapText="1" readingOrder="2"/>
      <protection locked="0"/>
    </xf>
    <xf numFmtId="0" fontId="12" fillId="7" borderId="17" xfId="0" applyFont="1" applyFill="1" applyBorder="1" applyAlignment="1" applyProtection="1">
      <alignment horizontal="center" vertical="center" wrapText="1" readingOrder="2"/>
      <protection locked="0"/>
    </xf>
    <xf numFmtId="0" fontId="12" fillId="7" borderId="18" xfId="0" applyFont="1" applyFill="1" applyBorder="1" applyAlignment="1" applyProtection="1">
      <alignment horizontal="center" vertical="center" wrapText="1" readingOrder="2"/>
      <protection locked="0"/>
    </xf>
    <xf numFmtId="0" fontId="12" fillId="7" borderId="31" xfId="0" applyFont="1" applyFill="1" applyBorder="1" applyAlignment="1" applyProtection="1">
      <alignment horizontal="center" vertical="center" wrapText="1" readingOrder="2"/>
      <protection locked="0"/>
    </xf>
    <xf numFmtId="0" fontId="5" fillId="7" borderId="38" xfId="0" applyFont="1" applyFill="1" applyBorder="1" applyAlignment="1" applyProtection="1">
      <alignment horizontal="right" vertical="center" wrapText="1" readingOrder="2"/>
      <protection locked="0"/>
    </xf>
    <xf numFmtId="0" fontId="5" fillId="7" borderId="39" xfId="0" applyFont="1" applyFill="1" applyBorder="1" applyAlignment="1" applyProtection="1">
      <alignment horizontal="right" vertical="center" wrapText="1" readingOrder="2"/>
      <protection locked="0"/>
    </xf>
    <xf numFmtId="0" fontId="5" fillId="7" borderId="40" xfId="0" applyFont="1" applyFill="1" applyBorder="1" applyAlignment="1" applyProtection="1">
      <alignment horizontal="right" vertical="center" wrapText="1" readingOrder="2"/>
      <protection locked="0"/>
    </xf>
    <xf numFmtId="0" fontId="15" fillId="7" borderId="41" xfId="0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37" xfId="0" applyFont="1" applyFill="1" applyBorder="1" applyAlignment="1" applyProtection="1">
      <alignment horizontal="center" vertical="center" textRotation="90" wrapText="1" readingOrder="2"/>
      <protection locked="0"/>
    </xf>
    <xf numFmtId="0" fontId="15" fillId="7" borderId="6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33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54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55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4" borderId="56" xfId="0" applyFont="1" applyFill="1" applyBorder="1" applyAlignment="1" applyProtection="1">
      <alignment horizontal="center" vertical="center" textRotation="90" wrapText="1" readingOrder="2"/>
      <protection locked="0"/>
    </xf>
    <xf numFmtId="0" fontId="18" fillId="8" borderId="55" xfId="0" applyFont="1" applyFill="1" applyBorder="1" applyAlignment="1" applyProtection="1">
      <alignment horizontal="center" vertical="center" wrapText="1" readingOrder="2"/>
      <protection locked="0"/>
    </xf>
    <xf numFmtId="0" fontId="18" fillId="8" borderId="0" xfId="0" applyFont="1" applyFill="1" applyBorder="1" applyAlignment="1" applyProtection="1">
      <alignment horizontal="center" vertical="center" wrapText="1" readingOrder="2"/>
      <protection locked="0"/>
    </xf>
    <xf numFmtId="0" fontId="18" fillId="8" borderId="56" xfId="0" applyFont="1" applyFill="1" applyBorder="1" applyAlignment="1" applyProtection="1">
      <alignment horizontal="center" vertical="center" wrapText="1" readingOrder="2"/>
      <protection locked="0"/>
    </xf>
    <xf numFmtId="0" fontId="20" fillId="0" borderId="17" xfId="0" applyFont="1" applyBorder="1" applyAlignment="1" applyProtection="1">
      <alignment horizontal="center" vertical="center" textRotation="90"/>
      <protection locked="0"/>
    </xf>
    <xf numFmtId="0" fontId="20" fillId="0" borderId="18" xfId="0" applyFont="1" applyBorder="1" applyAlignment="1" applyProtection="1">
      <alignment horizontal="center" vertical="center" textRotation="90"/>
      <protection locked="0"/>
    </xf>
    <xf numFmtId="0" fontId="2" fillId="0" borderId="49" xfId="0" applyFont="1" applyBorder="1" applyAlignment="1" applyProtection="1">
      <alignment horizontal="center" vertical="center" wrapText="1" readingOrder="2"/>
      <protection locked="0"/>
    </xf>
    <xf numFmtId="0" fontId="2" fillId="0" borderId="50" xfId="0" applyFont="1" applyBorder="1" applyAlignment="1" applyProtection="1">
      <alignment horizontal="center" vertical="center" wrapText="1" readingOrder="2"/>
      <protection locked="0"/>
    </xf>
    <xf numFmtId="0" fontId="2" fillId="0" borderId="51" xfId="0" applyFont="1" applyBorder="1" applyAlignment="1" applyProtection="1">
      <alignment horizontal="center" vertical="center" wrapText="1" readingOrder="2"/>
      <protection locked="0"/>
    </xf>
    <xf numFmtId="0" fontId="10" fillId="8" borderId="17" xfId="0" applyFont="1" applyFill="1" applyBorder="1" applyAlignment="1" applyProtection="1">
      <alignment horizontal="center" vertical="center" wrapText="1" readingOrder="2"/>
    </xf>
    <xf numFmtId="0" fontId="10" fillId="8" borderId="31" xfId="0" applyFont="1" applyFill="1" applyBorder="1" applyAlignment="1" applyProtection="1">
      <alignment horizontal="center" vertical="center" wrapText="1" readingOrder="2"/>
    </xf>
    <xf numFmtId="0" fontId="10" fillId="10" borderId="17" xfId="0" applyFont="1" applyFill="1" applyBorder="1" applyAlignment="1" applyProtection="1">
      <alignment horizontal="center" vertical="center" wrapText="1" readingOrder="2"/>
    </xf>
    <xf numFmtId="0" fontId="10" fillId="10" borderId="31" xfId="0" applyFont="1" applyFill="1" applyBorder="1" applyAlignment="1" applyProtection="1">
      <alignment horizontal="center" vertical="center" wrapText="1" readingOrder="2"/>
    </xf>
    <xf numFmtId="0" fontId="18" fillId="10" borderId="32" xfId="0" applyFont="1" applyFill="1" applyBorder="1" applyAlignment="1" applyProtection="1">
      <alignment horizontal="center" vertical="center" wrapText="1" readingOrder="2"/>
      <protection locked="0"/>
    </xf>
    <xf numFmtId="0" fontId="18" fillId="10" borderId="18" xfId="0" applyFont="1" applyFill="1" applyBorder="1" applyAlignment="1" applyProtection="1">
      <alignment horizontal="center" vertical="center" wrapText="1" readingOrder="2"/>
      <protection locked="0"/>
    </xf>
    <xf numFmtId="0" fontId="18" fillId="10" borderId="19" xfId="0" applyFont="1" applyFill="1" applyBorder="1" applyAlignment="1" applyProtection="1">
      <alignment horizontal="center" vertical="center" wrapText="1" readingOrder="2"/>
      <protection locked="0"/>
    </xf>
    <xf numFmtId="0" fontId="19" fillId="8" borderId="17" xfId="0" applyFont="1" applyFill="1" applyBorder="1" applyAlignment="1" applyProtection="1">
      <alignment horizontal="center" vertical="center" wrapText="1" readingOrder="2"/>
      <protection locked="0"/>
    </xf>
    <xf numFmtId="0" fontId="19" fillId="8" borderId="19" xfId="0" applyFont="1" applyFill="1" applyBorder="1" applyAlignment="1" applyProtection="1">
      <alignment horizontal="center" vertical="center" wrapText="1" readingOrder="2"/>
      <protection locked="0"/>
    </xf>
    <xf numFmtId="0" fontId="10" fillId="8" borderId="20" xfId="0" applyFont="1" applyFill="1" applyBorder="1" applyAlignment="1" applyProtection="1">
      <alignment horizontal="center" vertical="center" wrapText="1" readingOrder="2"/>
    </xf>
    <xf numFmtId="0" fontId="8" fillId="0" borderId="52" xfId="0" applyFont="1" applyBorder="1" applyAlignment="1" applyProtection="1">
      <alignment horizontal="center" vertical="center" wrapText="1" readingOrder="2"/>
      <protection locked="0"/>
    </xf>
    <xf numFmtId="0" fontId="8" fillId="0" borderId="53" xfId="0" applyFont="1" applyBorder="1" applyAlignment="1" applyProtection="1">
      <alignment horizontal="center" vertical="center" wrapText="1" readingOrder="2"/>
      <protection locked="0"/>
    </xf>
    <xf numFmtId="0" fontId="9" fillId="4" borderId="17" xfId="0" applyFont="1" applyFill="1" applyBorder="1" applyAlignment="1" applyProtection="1">
      <alignment horizontal="center" vertical="center" wrapText="1" readingOrder="2"/>
      <protection locked="0"/>
    </xf>
    <xf numFmtId="0" fontId="9" fillId="4" borderId="18" xfId="0" applyFont="1" applyFill="1" applyBorder="1" applyAlignment="1" applyProtection="1">
      <alignment horizontal="center" vertical="center" wrapText="1" readingOrder="2"/>
      <protection locked="0"/>
    </xf>
    <xf numFmtId="0" fontId="9" fillId="4" borderId="31" xfId="0" applyFont="1" applyFill="1" applyBorder="1" applyAlignment="1" applyProtection="1">
      <alignment horizontal="center" vertical="center" wrapText="1" readingOrder="2"/>
      <protection locked="0"/>
    </xf>
    <xf numFmtId="0" fontId="20" fillId="0" borderId="31" xfId="0" applyFont="1" applyBorder="1" applyAlignment="1" applyProtection="1">
      <alignment horizontal="center" vertical="center" textRotation="90"/>
      <protection locked="0"/>
    </xf>
    <xf numFmtId="0" fontId="5" fillId="3" borderId="7" xfId="0" applyFont="1" applyFill="1" applyBorder="1" applyAlignment="1" applyProtection="1">
      <alignment horizontal="right" vertical="center" wrapText="1" readingOrder="2"/>
      <protection locked="0"/>
    </xf>
    <xf numFmtId="0" fontId="5" fillId="3" borderId="4" xfId="0" applyFont="1" applyFill="1" applyBorder="1" applyAlignment="1" applyProtection="1">
      <alignment horizontal="right" vertical="center" wrapText="1" readingOrder="2"/>
      <protection locked="0"/>
    </xf>
    <xf numFmtId="0" fontId="10" fillId="8" borderId="19" xfId="0" applyFont="1" applyFill="1" applyBorder="1" applyAlignment="1" applyProtection="1">
      <alignment horizontal="center" vertical="center" wrapText="1" readingOrder="2"/>
    </xf>
    <xf numFmtId="0" fontId="6" fillId="8" borderId="17" xfId="0" applyFont="1" applyFill="1" applyBorder="1" applyAlignment="1" applyProtection="1">
      <alignment horizontal="center" vertical="center" wrapText="1" readingOrder="2"/>
      <protection locked="0"/>
    </xf>
    <xf numFmtId="0" fontId="6" fillId="8" borderId="19" xfId="0" applyFont="1" applyFill="1" applyBorder="1" applyAlignment="1" applyProtection="1">
      <alignment horizontal="center" vertical="center" wrapText="1" readingOrder="2"/>
      <protection locked="0"/>
    </xf>
    <xf numFmtId="0" fontId="11" fillId="8" borderId="17" xfId="0" applyFont="1" applyFill="1" applyBorder="1" applyAlignment="1" applyProtection="1">
      <alignment horizontal="center" vertical="center" wrapText="1" readingOrder="2"/>
      <protection locked="0"/>
    </xf>
    <xf numFmtId="0" fontId="11" fillId="8" borderId="18" xfId="0" applyFont="1" applyFill="1" applyBorder="1" applyAlignment="1" applyProtection="1">
      <alignment horizontal="center" vertical="center" wrapText="1" readingOrder="2"/>
      <protection locked="0"/>
    </xf>
    <xf numFmtId="0" fontId="11" fillId="8" borderId="31" xfId="0" applyFont="1" applyFill="1" applyBorder="1" applyAlignment="1" applyProtection="1">
      <alignment horizontal="center" vertical="center" wrapText="1" readingOrder="2"/>
      <protection locked="0"/>
    </xf>
    <xf numFmtId="0" fontId="12" fillId="8" borderId="21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8" borderId="22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8" borderId="8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8" borderId="9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8" borderId="7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8" borderId="5" xfId="0" applyFont="1" applyFill="1" applyBorder="1" applyAlignment="1" applyProtection="1">
      <alignment horizontal="center" vertical="center" textRotation="90" wrapText="1" readingOrder="2"/>
      <protection locked="0"/>
    </xf>
    <xf numFmtId="0" fontId="6" fillId="8" borderId="18" xfId="0" applyFont="1" applyFill="1" applyBorder="1" applyAlignment="1" applyProtection="1">
      <alignment horizontal="center" vertical="center" wrapText="1" readingOrder="2"/>
      <protection locked="0"/>
    </xf>
    <xf numFmtId="0" fontId="21" fillId="8" borderId="20" xfId="0" applyFont="1" applyFill="1" applyBorder="1" applyAlignment="1" applyProtection="1">
      <alignment horizontal="center" vertical="center" wrapText="1" readingOrder="2"/>
    </xf>
    <xf numFmtId="0" fontId="21" fillId="8" borderId="31" xfId="0" applyFont="1" applyFill="1" applyBorder="1" applyAlignment="1" applyProtection="1">
      <alignment horizontal="center" vertical="center" wrapText="1" readingOrder="2"/>
    </xf>
    <xf numFmtId="0" fontId="21" fillId="8" borderId="17" xfId="0" applyFont="1" applyFill="1" applyBorder="1" applyAlignment="1" applyProtection="1">
      <alignment horizontal="center" vertical="center" wrapText="1" readingOrder="2"/>
    </xf>
    <xf numFmtId="0" fontId="21" fillId="8" borderId="4" xfId="0" applyFont="1" applyFill="1" applyBorder="1" applyAlignment="1" applyProtection="1">
      <alignment horizontal="center" vertical="center" wrapText="1" readingOrder="2"/>
    </xf>
    <xf numFmtId="0" fontId="2" fillId="9" borderId="17" xfId="0" applyFont="1" applyFill="1" applyBorder="1" applyAlignment="1" applyProtection="1">
      <alignment horizontal="center" vertical="center" wrapText="1" readingOrder="2"/>
    </xf>
    <xf numFmtId="0" fontId="2" fillId="9" borderId="31" xfId="0" applyFont="1" applyFill="1" applyBorder="1" applyAlignment="1" applyProtection="1">
      <alignment horizontal="center" vertical="center" wrapText="1" readingOrder="2"/>
    </xf>
    <xf numFmtId="0" fontId="9" fillId="8" borderId="21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8" borderId="54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8" borderId="8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8" borderId="56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8" borderId="7" xfId="0" applyFont="1" applyFill="1" applyBorder="1" applyAlignment="1" applyProtection="1">
      <alignment horizontal="center" vertical="center" textRotation="90" wrapText="1" readingOrder="2"/>
      <protection locked="0"/>
    </xf>
    <xf numFmtId="0" fontId="9" fillId="8" borderId="46" xfId="0" applyFont="1" applyFill="1" applyBorder="1" applyAlignment="1" applyProtection="1">
      <alignment horizontal="center" vertical="center" textRotation="90" wrapText="1" readingOrder="2"/>
      <protection locked="0"/>
    </xf>
    <xf numFmtId="0" fontId="7" fillId="8" borderId="17" xfId="0" applyFont="1" applyFill="1" applyBorder="1" applyAlignment="1" applyProtection="1">
      <alignment horizontal="center" vertical="center" wrapText="1" readingOrder="2"/>
      <protection locked="0"/>
    </xf>
    <xf numFmtId="0" fontId="7" fillId="8" borderId="18" xfId="0" applyFont="1" applyFill="1" applyBorder="1" applyAlignment="1" applyProtection="1">
      <alignment horizontal="center" vertical="center" wrapText="1" readingOrder="2"/>
      <protection locked="0"/>
    </xf>
    <xf numFmtId="0" fontId="7" fillId="8" borderId="31" xfId="0" applyFont="1" applyFill="1" applyBorder="1" applyAlignment="1" applyProtection="1">
      <alignment horizontal="center" vertical="center" wrapText="1" readingOrder="2"/>
      <protection locked="0"/>
    </xf>
    <xf numFmtId="0" fontId="11" fillId="5" borderId="8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56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7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5" borderId="46" xfId="0" applyFont="1" applyFill="1" applyBorder="1" applyAlignment="1" applyProtection="1">
      <alignment horizontal="center" vertical="center" textRotation="90" wrapText="1" readingOrder="2"/>
      <protection locked="0"/>
    </xf>
    <xf numFmtId="0" fontId="19" fillId="8" borderId="55" xfId="0" applyFont="1" applyFill="1" applyBorder="1" applyAlignment="1" applyProtection="1">
      <alignment horizontal="center" vertical="center" wrapText="1" readingOrder="2"/>
      <protection locked="0"/>
    </xf>
    <xf numFmtId="0" fontId="19" fillId="8" borderId="0" xfId="0" applyFont="1" applyFill="1" applyBorder="1" applyAlignment="1" applyProtection="1">
      <alignment horizontal="center" vertical="center" wrapText="1" readingOrder="2"/>
      <protection locked="0"/>
    </xf>
    <xf numFmtId="0" fontId="19" fillId="8" borderId="56" xfId="0" applyFont="1" applyFill="1" applyBorder="1" applyAlignment="1" applyProtection="1">
      <alignment horizontal="center" vertical="center" wrapText="1" readingOrder="2"/>
      <protection locked="0"/>
    </xf>
    <xf numFmtId="0" fontId="27" fillId="0" borderId="70" xfId="0" applyFont="1" applyBorder="1" applyAlignment="1" applyProtection="1">
      <alignment horizontal="center" vertical="center" wrapText="1"/>
      <protection locked="0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6" fillId="0" borderId="62" xfId="0" applyFont="1" applyBorder="1" applyAlignment="1" applyProtection="1">
      <alignment horizontal="center" vertical="center" wrapText="1"/>
      <protection locked="0"/>
    </xf>
    <xf numFmtId="0" fontId="26" fillId="0" borderId="65" xfId="0" applyFont="1" applyBorder="1" applyAlignment="1" applyProtection="1">
      <alignment horizontal="center" vertical="center" wrapText="1"/>
      <protection locked="0"/>
    </xf>
    <xf numFmtId="0" fontId="1" fillId="12" borderId="63" xfId="0" applyFont="1" applyFill="1" applyBorder="1" applyAlignment="1" applyProtection="1">
      <alignment horizontal="center" vertical="center" textRotation="180" wrapText="1"/>
      <protection locked="0"/>
    </xf>
    <xf numFmtId="0" fontId="1" fillId="12" borderId="64" xfId="0" applyFont="1" applyFill="1" applyBorder="1" applyAlignment="1" applyProtection="1">
      <alignment horizontal="center" vertical="center" textRotation="180" wrapText="1"/>
      <protection locked="0"/>
    </xf>
    <xf numFmtId="0" fontId="1" fillId="12" borderId="58" xfId="0" applyFont="1" applyFill="1" applyBorder="1" applyAlignment="1" applyProtection="1">
      <alignment horizontal="center" vertical="center" textRotation="180" wrapText="1"/>
      <protection locked="0"/>
    </xf>
    <xf numFmtId="0" fontId="1" fillId="12" borderId="59" xfId="0" applyFont="1" applyFill="1" applyBorder="1" applyAlignment="1" applyProtection="1">
      <alignment horizontal="center" vertical="center" textRotation="180" wrapText="1"/>
      <protection locked="0"/>
    </xf>
    <xf numFmtId="0" fontId="1" fillId="12" borderId="27" xfId="0" applyFont="1" applyFill="1" applyBorder="1" applyAlignment="1" applyProtection="1">
      <alignment horizontal="center" vertical="center" textRotation="180" wrapText="1"/>
      <protection locked="0"/>
    </xf>
    <xf numFmtId="0" fontId="1" fillId="12" borderId="48" xfId="0" applyFont="1" applyFill="1" applyBorder="1" applyAlignment="1" applyProtection="1">
      <alignment horizontal="center" vertical="center" textRotation="180" wrapText="1"/>
      <protection locked="0"/>
    </xf>
    <xf numFmtId="0" fontId="27" fillId="12" borderId="58" xfId="0" applyFont="1" applyFill="1" applyBorder="1" applyAlignment="1" applyProtection="1">
      <alignment horizontal="center" vertical="center" wrapText="1"/>
      <protection locked="0"/>
    </xf>
    <xf numFmtId="0" fontId="27" fillId="12" borderId="59" xfId="0" applyFont="1" applyFill="1" applyBorder="1" applyAlignment="1" applyProtection="1">
      <alignment horizontal="center" vertical="center" wrapText="1"/>
      <protection locked="0"/>
    </xf>
    <xf numFmtId="0" fontId="27" fillId="12" borderId="27" xfId="0" applyFont="1" applyFill="1" applyBorder="1" applyAlignment="1" applyProtection="1">
      <alignment horizontal="center" vertical="center" wrapText="1"/>
      <protection locked="0"/>
    </xf>
    <xf numFmtId="0" fontId="27" fillId="12" borderId="48" xfId="0" applyFont="1" applyFill="1" applyBorder="1" applyAlignment="1" applyProtection="1">
      <alignment horizontal="center" vertical="center" wrapText="1"/>
      <protection locked="0"/>
    </xf>
    <xf numFmtId="0" fontId="27" fillId="0" borderId="55" xfId="0" applyFont="1" applyBorder="1" applyAlignment="1" applyProtection="1">
      <alignment horizontal="center" vertical="center" wrapText="1"/>
      <protection locked="0"/>
    </xf>
    <xf numFmtId="0" fontId="27" fillId="0" borderId="59" xfId="0" applyFont="1" applyBorder="1" applyAlignment="1" applyProtection="1">
      <alignment horizontal="center" vertical="center" wrapText="1"/>
      <protection locked="0"/>
    </xf>
    <xf numFmtId="0" fontId="27" fillId="0" borderId="47" xfId="0" applyFont="1" applyBorder="1" applyAlignment="1" applyProtection="1">
      <alignment horizontal="center" vertical="center" wrapText="1"/>
      <protection locked="0"/>
    </xf>
    <xf numFmtId="0" fontId="27" fillId="0" borderId="48" xfId="0" applyFont="1" applyBorder="1" applyAlignment="1" applyProtection="1">
      <alignment horizontal="center" vertical="center" wrapText="1"/>
      <protection locked="0"/>
    </xf>
    <xf numFmtId="0" fontId="27" fillId="12" borderId="66" xfId="0" applyFont="1" applyFill="1" applyBorder="1" applyAlignment="1" applyProtection="1">
      <alignment horizontal="center" vertical="center" wrapText="1" readingOrder="2"/>
      <protection locked="0"/>
    </xf>
    <xf numFmtId="0" fontId="27" fillId="12" borderId="67" xfId="0" applyFont="1" applyFill="1" applyBorder="1" applyAlignment="1" applyProtection="1">
      <alignment horizontal="center" vertical="center" wrapText="1" readingOrder="2"/>
      <protection locked="0"/>
    </xf>
    <xf numFmtId="0" fontId="27" fillId="12" borderId="65" xfId="0" applyFont="1" applyFill="1" applyBorder="1" applyAlignment="1" applyProtection="1">
      <alignment horizontal="center" vertical="center" wrapText="1" readingOrder="2"/>
      <protection locked="0"/>
    </xf>
    <xf numFmtId="0" fontId="28" fillId="5" borderId="62" xfId="0" applyFont="1" applyFill="1" applyBorder="1" applyAlignment="1" applyProtection="1">
      <alignment horizontal="center" vertical="center" wrapText="1" readingOrder="2"/>
      <protection locked="0"/>
    </xf>
    <xf numFmtId="0" fontId="28" fillId="5" borderId="67" xfId="0" applyFont="1" applyFill="1" applyBorder="1" applyAlignment="1" applyProtection="1">
      <alignment horizontal="center" vertical="center" wrapText="1" readingOrder="2"/>
      <protection locked="0"/>
    </xf>
    <xf numFmtId="0" fontId="28" fillId="5" borderId="65" xfId="0" applyFont="1" applyFill="1" applyBorder="1" applyAlignment="1" applyProtection="1">
      <alignment horizontal="center" vertical="center" wrapText="1" readingOrder="2"/>
      <protection locked="0"/>
    </xf>
    <xf numFmtId="0" fontId="28" fillId="5" borderId="62" xfId="0" applyFont="1" applyFill="1" applyBorder="1" applyAlignment="1" applyProtection="1">
      <alignment horizontal="center" vertical="center" wrapText="1"/>
      <protection locked="0"/>
    </xf>
    <xf numFmtId="0" fontId="28" fillId="5" borderId="67" xfId="0" applyFont="1" applyFill="1" applyBorder="1" applyAlignment="1" applyProtection="1">
      <alignment horizontal="center" vertical="center" wrapText="1"/>
      <protection locked="0"/>
    </xf>
    <xf numFmtId="0" fontId="28" fillId="5" borderId="65" xfId="0" applyFont="1" applyFill="1" applyBorder="1" applyAlignment="1" applyProtection="1">
      <alignment horizontal="center" vertical="center" wrapText="1"/>
      <protection locked="0"/>
    </xf>
    <xf numFmtId="0" fontId="27" fillId="12" borderId="63" xfId="0" applyFont="1" applyFill="1" applyBorder="1" applyAlignment="1" applyProtection="1">
      <alignment horizontal="center" vertical="center" wrapText="1"/>
      <protection locked="0"/>
    </xf>
    <xf numFmtId="0" fontId="27" fillId="12" borderId="72" xfId="0" applyFont="1" applyFill="1" applyBorder="1" applyAlignment="1" applyProtection="1">
      <alignment horizontal="center" vertical="center" wrapText="1"/>
      <protection locked="0"/>
    </xf>
    <xf numFmtId="0" fontId="27" fillId="12" borderId="64" xfId="0" applyFont="1" applyFill="1" applyBorder="1" applyAlignment="1" applyProtection="1">
      <alignment horizontal="center" vertical="center" wrapText="1"/>
      <protection locked="0"/>
    </xf>
    <xf numFmtId="0" fontId="27" fillId="12" borderId="12" xfId="0" applyFont="1" applyFill="1" applyBorder="1" applyAlignment="1" applyProtection="1">
      <alignment horizontal="center" vertical="center" wrapText="1"/>
      <protection locked="0"/>
    </xf>
    <xf numFmtId="0" fontId="21" fillId="15" borderId="74" xfId="0" applyFont="1" applyFill="1" applyBorder="1" applyAlignment="1" applyProtection="1">
      <alignment horizontal="center" vertical="center" wrapText="1" readingOrder="2"/>
    </xf>
    <xf numFmtId="0" fontId="29" fillId="13" borderId="63" xfId="0" applyFont="1" applyFill="1" applyBorder="1" applyAlignment="1" applyProtection="1">
      <alignment horizontal="center" vertical="center" wrapText="1"/>
      <protection locked="0"/>
    </xf>
    <xf numFmtId="0" fontId="29" fillId="13" borderId="72" xfId="0" applyFont="1" applyFill="1" applyBorder="1" applyAlignment="1" applyProtection="1">
      <alignment horizontal="center" vertical="center" wrapText="1"/>
      <protection locked="0"/>
    </xf>
    <xf numFmtId="0" fontId="29" fillId="13" borderId="64" xfId="0" applyFont="1" applyFill="1" applyBorder="1" applyAlignment="1" applyProtection="1">
      <alignment horizontal="center" vertical="center" wrapText="1"/>
      <protection locked="0"/>
    </xf>
    <xf numFmtId="0" fontId="29" fillId="13" borderId="16" xfId="0" applyFont="1" applyFill="1" applyBorder="1" applyAlignment="1" applyProtection="1">
      <alignment horizontal="center" vertical="center" wrapText="1"/>
      <protection locked="0"/>
    </xf>
    <xf numFmtId="0" fontId="29" fillId="13" borderId="14" xfId="0" applyFont="1" applyFill="1" applyBorder="1" applyAlignment="1" applyProtection="1">
      <alignment horizontal="center" vertical="center" wrapText="1"/>
      <protection locked="0"/>
    </xf>
    <xf numFmtId="0" fontId="29" fillId="13" borderId="61" xfId="0" applyFont="1" applyFill="1" applyBorder="1" applyAlignment="1" applyProtection="1">
      <alignment horizontal="center" vertical="center" wrapText="1"/>
      <protection locked="0"/>
    </xf>
    <xf numFmtId="0" fontId="29" fillId="13" borderId="69" xfId="0" applyFont="1" applyFill="1" applyBorder="1" applyAlignment="1" applyProtection="1">
      <alignment horizontal="center" vertical="center" wrapText="1"/>
      <protection locked="0"/>
    </xf>
    <xf numFmtId="0" fontId="29" fillId="13" borderId="73" xfId="0" applyFont="1" applyFill="1" applyBorder="1" applyAlignment="1" applyProtection="1">
      <alignment horizontal="center" vertical="center" wrapText="1"/>
      <protection locked="0"/>
    </xf>
    <xf numFmtId="0" fontId="27" fillId="12" borderId="66" xfId="0" applyFont="1" applyFill="1" applyBorder="1" applyAlignment="1" applyProtection="1">
      <alignment horizontal="center" vertical="center" wrapText="1"/>
      <protection locked="0"/>
    </xf>
    <xf numFmtId="0" fontId="27" fillId="12" borderId="67" xfId="0" applyFont="1" applyFill="1" applyBorder="1" applyAlignment="1" applyProtection="1">
      <alignment horizontal="center" vertical="center" wrapText="1"/>
      <protection locked="0"/>
    </xf>
    <xf numFmtId="0" fontId="27" fillId="12" borderId="65" xfId="0" applyFont="1" applyFill="1" applyBorder="1" applyAlignment="1" applyProtection="1">
      <alignment horizontal="center" vertical="center" wrapText="1"/>
      <protection locked="0"/>
    </xf>
    <xf numFmtId="0" fontId="1" fillId="12" borderId="63" xfId="0" applyFont="1" applyFill="1" applyBorder="1" applyAlignment="1" applyProtection="1">
      <alignment horizontal="center" vertical="center" wrapText="1"/>
      <protection locked="0"/>
    </xf>
    <xf numFmtId="0" fontId="1" fillId="12" borderId="64" xfId="0" applyFont="1" applyFill="1" applyBorder="1" applyAlignment="1" applyProtection="1">
      <alignment horizontal="center" vertical="center" wrapText="1"/>
      <protection locked="0"/>
    </xf>
    <xf numFmtId="0" fontId="1" fillId="12" borderId="58" xfId="0" applyFont="1" applyFill="1" applyBorder="1" applyAlignment="1" applyProtection="1">
      <alignment horizontal="center" vertical="center" wrapText="1"/>
      <protection locked="0"/>
    </xf>
    <xf numFmtId="0" fontId="1" fillId="12" borderId="59" xfId="0" applyFont="1" applyFill="1" applyBorder="1" applyAlignment="1" applyProtection="1">
      <alignment horizontal="center" vertical="center" wrapText="1"/>
      <protection locked="0"/>
    </xf>
    <xf numFmtId="0" fontId="26" fillId="0" borderId="71" xfId="0" applyFont="1" applyBorder="1" applyAlignment="1" applyProtection="1">
      <alignment horizontal="center" vertical="center" wrapText="1"/>
      <protection locked="0"/>
    </xf>
    <xf numFmtId="0" fontId="26" fillId="0" borderId="64" xfId="0" applyFont="1" applyBorder="1" applyAlignment="1" applyProtection="1">
      <alignment horizontal="center" vertical="center" wrapText="1"/>
      <protection locked="0"/>
    </xf>
    <xf numFmtId="0" fontId="28" fillId="5" borderId="69" xfId="0" applyFont="1" applyFill="1" applyBorder="1" applyAlignment="1" applyProtection="1">
      <alignment vertical="center" textRotation="180" wrapText="1"/>
      <protection locked="0"/>
    </xf>
    <xf numFmtId="0" fontId="28" fillId="5" borderId="70" xfId="0" applyFont="1" applyFill="1" applyBorder="1" applyAlignment="1" applyProtection="1">
      <alignment vertical="center" textRotation="180" wrapText="1"/>
      <protection locked="0"/>
    </xf>
    <xf numFmtId="0" fontId="28" fillId="5" borderId="45" xfId="0" applyFont="1" applyFill="1" applyBorder="1" applyAlignment="1" applyProtection="1">
      <alignment vertical="center" textRotation="180" wrapText="1"/>
      <protection locked="0"/>
    </xf>
    <xf numFmtId="0" fontId="26" fillId="0" borderId="69" xfId="0" applyFont="1" applyBorder="1" applyAlignment="1" applyProtection="1">
      <alignment horizontal="center" vertical="center" wrapText="1"/>
      <protection locked="0"/>
    </xf>
    <xf numFmtId="0" fontId="26" fillId="0" borderId="70" xfId="0" applyFont="1" applyBorder="1" applyAlignment="1" applyProtection="1">
      <alignment horizontal="center" vertical="center" wrapText="1"/>
      <protection locked="0"/>
    </xf>
    <xf numFmtId="0" fontId="26" fillId="0" borderId="45" xfId="0" applyFont="1" applyBorder="1" applyAlignment="1" applyProtection="1">
      <alignment horizontal="center" vertical="center" wrapText="1"/>
      <protection locked="0"/>
    </xf>
    <xf numFmtId="0" fontId="28" fillId="5" borderId="69" xfId="0" applyFont="1" applyFill="1" applyBorder="1" applyAlignment="1" applyProtection="1">
      <alignment horizontal="center" vertical="center" textRotation="180" wrapText="1"/>
      <protection locked="0"/>
    </xf>
    <xf numFmtId="0" fontId="28" fillId="5" borderId="70" xfId="0" applyFont="1" applyFill="1" applyBorder="1" applyAlignment="1" applyProtection="1">
      <alignment horizontal="center" vertical="center" textRotation="180" wrapText="1"/>
      <protection locked="0"/>
    </xf>
    <xf numFmtId="0" fontId="28" fillId="5" borderId="45" xfId="0" applyFont="1" applyFill="1" applyBorder="1" applyAlignment="1" applyProtection="1">
      <alignment horizontal="center" vertical="center" textRotation="180" wrapText="1"/>
      <protection locked="0"/>
    </xf>
    <xf numFmtId="0" fontId="1" fillId="12" borderId="68" xfId="0" applyFont="1" applyFill="1" applyBorder="1" applyAlignment="1" applyProtection="1">
      <alignment horizontal="center" vertical="center" textRotation="180" wrapText="1"/>
      <protection locked="0"/>
    </xf>
    <xf numFmtId="0" fontId="1" fillId="12" borderId="60" xfId="0" applyFont="1" applyFill="1" applyBorder="1" applyAlignment="1" applyProtection="1">
      <alignment horizontal="center" vertical="center" textRotation="180" wrapText="1"/>
      <protection locked="0"/>
    </xf>
    <xf numFmtId="0" fontId="1" fillId="12" borderId="57" xfId="0" applyFont="1" applyFill="1" applyBorder="1" applyAlignment="1" applyProtection="1">
      <alignment horizontal="center" vertical="center" textRotation="180" wrapText="1"/>
      <protection locked="0"/>
    </xf>
    <xf numFmtId="0" fontId="30" fillId="5" borderId="69" xfId="0" applyFont="1" applyFill="1" applyBorder="1" applyAlignment="1" applyProtection="1">
      <alignment horizontal="center" vertical="center" textRotation="180" wrapText="1"/>
      <protection locked="0"/>
    </xf>
    <xf numFmtId="0" fontId="30" fillId="5" borderId="70" xfId="0" applyFont="1" applyFill="1" applyBorder="1" applyAlignment="1" applyProtection="1">
      <alignment horizontal="center" vertical="center" textRotation="180" wrapText="1"/>
      <protection locked="0"/>
    </xf>
    <xf numFmtId="0" fontId="30" fillId="5" borderId="45" xfId="0" applyFont="1" applyFill="1" applyBorder="1" applyAlignment="1" applyProtection="1">
      <alignment horizontal="center" vertical="center" textRotation="180" wrapText="1"/>
      <protection locked="0"/>
    </xf>
    <xf numFmtId="0" fontId="2" fillId="15" borderId="17" xfId="0" applyFont="1" applyFill="1" applyBorder="1" applyAlignment="1" applyProtection="1">
      <alignment horizontal="center" vertical="center" wrapText="1" readingOrder="2"/>
    </xf>
    <xf numFmtId="0" fontId="2" fillId="15" borderId="31" xfId="0" applyFont="1" applyFill="1" applyBorder="1" applyAlignment="1" applyProtection="1">
      <alignment horizontal="center" vertical="center" wrapText="1" readingOrder="2"/>
    </xf>
    <xf numFmtId="0" fontId="2" fillId="14" borderId="17" xfId="0" applyFont="1" applyFill="1" applyBorder="1" applyAlignment="1" applyProtection="1">
      <alignment horizontal="center" vertical="center" wrapText="1" readingOrder="2"/>
    </xf>
    <xf numFmtId="0" fontId="2" fillId="14" borderId="31" xfId="0" applyFont="1" applyFill="1" applyBorder="1" applyAlignment="1" applyProtection="1">
      <alignment horizontal="center" vertical="center" wrapText="1" readingOrder="2"/>
    </xf>
    <xf numFmtId="0" fontId="27" fillId="0" borderId="62" xfId="0" applyFont="1" applyBorder="1" applyAlignment="1" applyProtection="1">
      <alignment horizontal="center" vertical="center" wrapText="1"/>
      <protection locked="0"/>
    </xf>
    <xf numFmtId="0" fontId="27" fillId="0" borderId="67" xfId="0" applyFont="1" applyBorder="1" applyAlignment="1" applyProtection="1">
      <alignment horizontal="center" vertical="center" wrapText="1"/>
      <protection locked="0"/>
    </xf>
    <xf numFmtId="0" fontId="27" fillId="0" borderId="65" xfId="0" applyFont="1" applyBorder="1" applyAlignment="1" applyProtection="1">
      <alignment horizontal="center" vertical="center" wrapText="1"/>
      <protection locked="0"/>
    </xf>
    <xf numFmtId="0" fontId="24" fillId="0" borderId="16" xfId="0" applyFont="1" applyBorder="1" applyAlignment="1" applyProtection="1">
      <alignment horizontal="center" vertical="center" wrapText="1"/>
      <protection locked="0"/>
    </xf>
    <xf numFmtId="0" fontId="24" fillId="0" borderId="14" xfId="0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7" fillId="12" borderId="7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76200</xdr:colOff>
      <xdr:row>11</xdr:row>
      <xdr:rowOff>66675</xdr:rowOff>
    </xdr:from>
    <xdr:to>
      <xdr:col>38</xdr:col>
      <xdr:colOff>95250</xdr:colOff>
      <xdr:row>14</xdr:row>
      <xdr:rowOff>9525</xdr:rowOff>
    </xdr:to>
    <xdr:sp macro="" textlink="">
      <xdr:nvSpPr>
        <xdr:cNvPr id="2" name="Flèche droite 1"/>
        <xdr:cNvSpPr/>
      </xdr:nvSpPr>
      <xdr:spPr>
        <a:xfrm>
          <a:off x="13701121950" y="4638675"/>
          <a:ext cx="2533650" cy="1114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المرجو اضافة كود الدوائر الحمراء على نقطة كل تلميذ لم يصل الى العتبة هنا مثلا 11</a:t>
          </a:r>
        </a:p>
      </xdr:txBody>
    </xdr:sp>
    <xdr:clientData/>
  </xdr:twoCellAnchor>
  <xdr:twoCellAnchor>
    <xdr:from>
      <xdr:col>35</xdr:col>
      <xdr:colOff>9525</xdr:colOff>
      <xdr:row>18</xdr:row>
      <xdr:rowOff>28575</xdr:rowOff>
    </xdr:from>
    <xdr:to>
      <xdr:col>38</xdr:col>
      <xdr:colOff>28575</xdr:colOff>
      <xdr:row>20</xdr:row>
      <xdr:rowOff>361950</xdr:rowOff>
    </xdr:to>
    <xdr:sp macro="" textlink="">
      <xdr:nvSpPr>
        <xdr:cNvPr id="3" name="Flèche droite 2"/>
        <xdr:cNvSpPr/>
      </xdr:nvSpPr>
      <xdr:spPr>
        <a:xfrm>
          <a:off x="13701188625" y="7334250"/>
          <a:ext cx="2533650" cy="1114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المرجو اضافة كود الدوائر الحمراء على نقطة كل تلميذ لم يصل الى العتبة هنا مثلا 9</a:t>
          </a:r>
        </a:p>
      </xdr:txBody>
    </xdr:sp>
    <xdr:clientData/>
  </xdr:twoCellAnchor>
  <xdr:twoCellAnchor>
    <xdr:from>
      <xdr:col>35</xdr:col>
      <xdr:colOff>9525</xdr:colOff>
      <xdr:row>24</xdr:row>
      <xdr:rowOff>28575</xdr:rowOff>
    </xdr:from>
    <xdr:to>
      <xdr:col>38</xdr:col>
      <xdr:colOff>28575</xdr:colOff>
      <xdr:row>26</xdr:row>
      <xdr:rowOff>361950</xdr:rowOff>
    </xdr:to>
    <xdr:sp macro="" textlink="">
      <xdr:nvSpPr>
        <xdr:cNvPr id="4" name="Flèche droite 3"/>
        <xdr:cNvSpPr/>
      </xdr:nvSpPr>
      <xdr:spPr>
        <a:xfrm>
          <a:off x="13701188625" y="9677400"/>
          <a:ext cx="2533650" cy="1114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المرجو اضافة كود الدوائر الحمراء على نقطة كل تلميذ لم يصل الى العتبة هنا مثلا 7</a:t>
          </a:r>
        </a:p>
      </xdr:txBody>
    </xdr:sp>
    <xdr:clientData/>
  </xdr:twoCellAnchor>
  <xdr:twoCellAnchor>
    <xdr:from>
      <xdr:col>35</xdr:col>
      <xdr:colOff>19050</xdr:colOff>
      <xdr:row>29</xdr:row>
      <xdr:rowOff>28575</xdr:rowOff>
    </xdr:from>
    <xdr:to>
      <xdr:col>38</xdr:col>
      <xdr:colOff>38100</xdr:colOff>
      <xdr:row>31</xdr:row>
      <xdr:rowOff>361950</xdr:rowOff>
    </xdr:to>
    <xdr:sp macro="" textlink="">
      <xdr:nvSpPr>
        <xdr:cNvPr id="5" name="Flèche droite 4"/>
        <xdr:cNvSpPr/>
      </xdr:nvSpPr>
      <xdr:spPr>
        <a:xfrm>
          <a:off x="13701179100" y="11630025"/>
          <a:ext cx="2533650" cy="11144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المرجو اضافة كود الدوائر الحمراء على نقطة كل تلميذ لم يصل الى العتبة هنا مثلا 21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6;&#1603;&#1577;%20&#1578;&#1583;&#1608;&#1610;&#1606;%20&#1608;&#1575;&#1587;&#1578;&#1579;&#1605;&#1575;&#1585;%20&#1606;&#1578;&#1575;&#1574;&#1580;%20&#1575;&#1604;&#1578;&#1602;&#1608;&#1610;&#1605;%20&#1575;&#1604;&#1578;&#1588;&#1582;&#1610;&#1589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عربية 6"/>
      <sheetName val="عربية 5"/>
      <sheetName val="عربية 4"/>
      <sheetName val="عربية 3"/>
      <sheetName val="نشاط علمي 6"/>
      <sheetName val="نشاط علمي 5"/>
      <sheetName val="نشاط علمي 4"/>
      <sheetName val="نشاط علمي 3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36"/>
  <sheetViews>
    <sheetView rightToLeft="1" tabSelected="1" topLeftCell="A16" workbookViewId="0">
      <selection activeCell="AL34" sqref="AL34"/>
    </sheetView>
  </sheetViews>
  <sheetFormatPr baseColWidth="10" defaultRowHeight="14.25" x14ac:dyDescent="0.2"/>
  <cols>
    <col min="1" max="1" width="2.25" style="1" customWidth="1"/>
    <col min="2" max="2" width="6.5" style="1" customWidth="1"/>
    <col min="3" max="3" width="4.25" style="1" customWidth="1"/>
    <col min="4" max="4" width="7.375" style="1" customWidth="1"/>
    <col min="5" max="5" width="10.625" style="1" customWidth="1"/>
    <col min="6" max="6" width="3.75" style="1" customWidth="1"/>
    <col min="7" max="7" width="2.875" style="1" customWidth="1"/>
    <col min="8" max="8" width="3" style="1" customWidth="1"/>
    <col min="9" max="9" width="2.875" style="1" customWidth="1"/>
    <col min="10" max="10" width="3.625" style="1" customWidth="1"/>
    <col min="11" max="11" width="2.375" style="1" customWidth="1"/>
    <col min="12" max="12" width="3.5" style="1" customWidth="1"/>
    <col min="13" max="13" width="2.375" style="1" customWidth="1"/>
    <col min="14" max="14" width="3.625" style="1" customWidth="1"/>
    <col min="15" max="15" width="2.75" style="1" customWidth="1"/>
    <col min="16" max="16" width="3.25" style="1" customWidth="1"/>
    <col min="17" max="17" width="2.5" style="1" customWidth="1"/>
    <col min="18" max="18" width="3.125" style="1" customWidth="1"/>
    <col min="19" max="19" width="2.75" style="1" customWidth="1"/>
    <col min="20" max="20" width="3.125" style="1" customWidth="1"/>
    <col min="21" max="21" width="2.375" style="1" customWidth="1"/>
    <col min="22" max="22" width="3.25" style="1" customWidth="1"/>
    <col min="23" max="23" width="2.25" style="1" customWidth="1"/>
    <col min="24" max="24" width="2.875" style="1" customWidth="1"/>
    <col min="25" max="25" width="2.375" style="1" customWidth="1"/>
    <col min="26" max="26" width="3.125" style="1" customWidth="1"/>
    <col min="27" max="27" width="2.625" style="1" customWidth="1"/>
    <col min="28" max="28" width="3.25" style="1" customWidth="1"/>
    <col min="29" max="29" width="2.625" style="1" customWidth="1"/>
    <col min="30" max="30" width="3.25" style="1" customWidth="1"/>
    <col min="31" max="31" width="2.625" style="1" customWidth="1"/>
    <col min="32" max="32" width="3.375" style="1" customWidth="1"/>
    <col min="33" max="33" width="2.25" style="1" customWidth="1"/>
    <col min="34" max="34" width="3.625" style="1" customWidth="1"/>
    <col min="35" max="35" width="2.25" style="1" customWidth="1"/>
    <col min="36" max="16384" width="11" style="1"/>
  </cols>
  <sheetData>
    <row r="1" spans="2:35" ht="27" customHeight="1" thickTop="1" x14ac:dyDescent="0.2">
      <c r="B1" s="78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80"/>
    </row>
    <row r="2" spans="2:35" ht="27" customHeight="1" thickBot="1" x14ac:dyDescent="0.25">
      <c r="B2" s="75" t="s">
        <v>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7"/>
    </row>
    <row r="3" spans="2:35" ht="24" customHeight="1" thickTop="1" thickBot="1" x14ac:dyDescent="0.25">
      <c r="B3" s="62"/>
      <c r="C3" s="63"/>
      <c r="D3" s="63"/>
      <c r="E3" s="63"/>
      <c r="F3" s="72" t="s">
        <v>2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4"/>
    </row>
    <row r="4" spans="2:35" ht="23.25" customHeight="1" thickBot="1" x14ac:dyDescent="0.25">
      <c r="B4" s="36" t="s">
        <v>3</v>
      </c>
      <c r="C4" s="38"/>
      <c r="D4" s="2" t="s">
        <v>4</v>
      </c>
      <c r="E4" s="2" t="s">
        <v>5</v>
      </c>
      <c r="F4" s="64">
        <v>1</v>
      </c>
      <c r="G4" s="65"/>
      <c r="H4" s="66">
        <v>2</v>
      </c>
      <c r="I4" s="67"/>
      <c r="J4" s="66">
        <v>3</v>
      </c>
      <c r="K4" s="67"/>
      <c r="L4" s="66">
        <v>4</v>
      </c>
      <c r="M4" s="67"/>
      <c r="N4" s="66">
        <v>5</v>
      </c>
      <c r="O4" s="67"/>
      <c r="P4" s="66">
        <v>6</v>
      </c>
      <c r="Q4" s="67"/>
      <c r="R4" s="66">
        <v>7</v>
      </c>
      <c r="S4" s="67"/>
      <c r="T4" s="66">
        <v>8</v>
      </c>
      <c r="U4" s="67"/>
      <c r="V4" s="66">
        <v>9</v>
      </c>
      <c r="W4" s="67"/>
      <c r="X4" s="66">
        <v>10</v>
      </c>
      <c r="Y4" s="67"/>
      <c r="Z4" s="66">
        <v>11</v>
      </c>
      <c r="AA4" s="67"/>
      <c r="AB4" s="66">
        <v>12</v>
      </c>
      <c r="AC4" s="67"/>
      <c r="AD4" s="66">
        <v>13</v>
      </c>
      <c r="AE4" s="68"/>
      <c r="AF4" s="70">
        <v>14</v>
      </c>
      <c r="AG4" s="71"/>
      <c r="AH4" s="69">
        <v>15</v>
      </c>
      <c r="AI4" s="69"/>
    </row>
    <row r="5" spans="2:35" ht="74.25" customHeight="1" thickBot="1" x14ac:dyDescent="0.25">
      <c r="B5" s="33" t="s">
        <v>77</v>
      </c>
      <c r="C5" s="34"/>
      <c r="D5" s="34"/>
      <c r="E5" s="35"/>
      <c r="F5" s="18"/>
      <c r="G5" s="19"/>
      <c r="H5" s="18"/>
      <c r="I5" s="19"/>
      <c r="J5" s="18"/>
      <c r="K5" s="19"/>
      <c r="L5" s="18"/>
      <c r="M5" s="19"/>
      <c r="N5" s="18"/>
      <c r="O5" s="19"/>
      <c r="P5" s="18"/>
      <c r="Q5" s="19"/>
      <c r="R5" s="18"/>
      <c r="S5" s="19"/>
      <c r="T5" s="18"/>
      <c r="U5" s="19"/>
      <c r="V5" s="18"/>
      <c r="W5" s="19"/>
      <c r="X5" s="18"/>
      <c r="Y5" s="19"/>
      <c r="Z5" s="18"/>
      <c r="AA5" s="19"/>
      <c r="AB5" s="18"/>
      <c r="AC5" s="19"/>
      <c r="AD5" s="18"/>
      <c r="AE5" s="19"/>
      <c r="AF5" s="18"/>
      <c r="AG5" s="19"/>
      <c r="AH5" s="18"/>
      <c r="AI5" s="19"/>
    </row>
    <row r="6" spans="2:35" ht="30.95" customHeight="1" thickBot="1" x14ac:dyDescent="0.25">
      <c r="B6" s="56" t="s">
        <v>6</v>
      </c>
      <c r="C6" s="57"/>
      <c r="D6" s="2" t="s">
        <v>7</v>
      </c>
      <c r="E6" s="2">
        <v>2</v>
      </c>
      <c r="F6" s="3"/>
      <c r="G6" s="5" t="str">
        <f>IF(AND($F$13&lt;11,F6&lt;$E$6),"x","")</f>
        <v>x</v>
      </c>
      <c r="H6" s="3"/>
      <c r="I6" s="5" t="str">
        <f>IF(AND($H$13&lt;11,H6&lt;$E$6),"x","")</f>
        <v>x</v>
      </c>
      <c r="J6" s="3"/>
      <c r="K6" s="5" t="str">
        <f>IF(AND($J$13&lt;11,J6&lt;$E$6),"x","")</f>
        <v>x</v>
      </c>
      <c r="L6" s="3"/>
      <c r="M6" s="5" t="str">
        <f>IF(AND($L$13&lt;11,L6&lt;$E$6),"x","")</f>
        <v>x</v>
      </c>
      <c r="N6" s="3"/>
      <c r="O6" s="5" t="str">
        <f>IF(AND($N$13&lt;11,N6&lt;$E$6),"x","")</f>
        <v>x</v>
      </c>
      <c r="P6" s="3"/>
      <c r="Q6" s="5" t="str">
        <f>IF(AND($P$13&lt;11,P6&lt;$E$6),"x","")</f>
        <v>x</v>
      </c>
      <c r="R6" s="3"/>
      <c r="S6" s="5" t="str">
        <f>IF(AND($R$13&lt;11,R6&lt;$E$6),"x","")</f>
        <v>x</v>
      </c>
      <c r="T6" s="3"/>
      <c r="U6" s="5" t="str">
        <f>IF(AND($T$13&lt;11,T6&lt;$E$6),"x","")</f>
        <v>x</v>
      </c>
      <c r="V6" s="3"/>
      <c r="W6" s="5" t="str">
        <f>IF(AND($V$13&lt;11,V6&lt;$E$6),"x","")</f>
        <v>x</v>
      </c>
      <c r="X6" s="3"/>
      <c r="Y6" s="5" t="str">
        <f>IF(AND($X$13&lt;11,X6&lt;$E$6),"x","")</f>
        <v>x</v>
      </c>
      <c r="Z6" s="3"/>
      <c r="AA6" s="5" t="str">
        <f>IF(AND($Z$13&lt;11,Z6&lt;$E$6),"x","")</f>
        <v>x</v>
      </c>
      <c r="AB6" s="3"/>
      <c r="AC6" s="5" t="str">
        <f>IF(AND($AB$13&lt;11,AB6&lt;$E$6),"x","")</f>
        <v>x</v>
      </c>
      <c r="AD6" s="3"/>
      <c r="AE6" s="5" t="str">
        <f>IF(AND($AD$13&lt;11,AD6&lt;$E$6),"x","")</f>
        <v>x</v>
      </c>
      <c r="AF6" s="3"/>
      <c r="AG6" s="5" t="str">
        <f>IF(AND($AF$13&lt;11,AF6&lt;$E$6),"x","")</f>
        <v>x</v>
      </c>
      <c r="AH6" s="3"/>
      <c r="AI6" s="5" t="str">
        <f>IF(AND($AH$13&lt;11,AH6&lt;$E$6),"x","")</f>
        <v>x</v>
      </c>
    </row>
    <row r="7" spans="2:35" ht="30.95" customHeight="1" thickBot="1" x14ac:dyDescent="0.25">
      <c r="B7" s="58"/>
      <c r="C7" s="59"/>
      <c r="D7" s="2" t="s">
        <v>8</v>
      </c>
      <c r="E7" s="2">
        <v>2</v>
      </c>
      <c r="F7" s="3"/>
      <c r="G7" s="5" t="str">
        <f t="shared" ref="G7:G12" si="0">IF(AND($F$13&lt;11,F7&lt;E7),"x","")</f>
        <v>x</v>
      </c>
      <c r="H7" s="3"/>
      <c r="I7" s="5" t="str">
        <f t="shared" ref="I7:I12" si="1">IF(AND($H$13&lt;11,H7&lt;$E$6),"x","")</f>
        <v>x</v>
      </c>
      <c r="J7" s="3"/>
      <c r="K7" s="5" t="str">
        <f t="shared" ref="K7:K12" si="2">IF(AND($J$13&lt;11,J7&lt;$E$6),"x","")</f>
        <v>x</v>
      </c>
      <c r="L7" s="3"/>
      <c r="M7" s="5" t="str">
        <f t="shared" ref="M7:M12" si="3">IF(AND($L$13&lt;11,L7&lt;$E$6),"x","")</f>
        <v>x</v>
      </c>
      <c r="N7" s="3"/>
      <c r="O7" s="5" t="str">
        <f t="shared" ref="O7:O12" si="4">IF(AND($N$13&lt;11,N7&lt;$E$6),"x","")</f>
        <v>x</v>
      </c>
      <c r="P7" s="3"/>
      <c r="Q7" s="5" t="str">
        <f t="shared" ref="Q7:Q12" si="5">IF(AND($P$13&lt;11,P7&lt;$E$6),"x","")</f>
        <v>x</v>
      </c>
      <c r="R7" s="3"/>
      <c r="S7" s="5" t="str">
        <f t="shared" ref="S7:S12" si="6">IF(AND($R$13&lt;11,R7&lt;$E$6),"x","")</f>
        <v>x</v>
      </c>
      <c r="T7" s="3"/>
      <c r="U7" s="5" t="str">
        <f t="shared" ref="U7:U12" si="7">IF(AND($T$13&lt;11,T7&lt;$E$6),"x","")</f>
        <v>x</v>
      </c>
      <c r="V7" s="3"/>
      <c r="W7" s="5" t="str">
        <f t="shared" ref="W7:W12" si="8">IF(AND($V$13&lt;11,V7&lt;$E$6),"x","")</f>
        <v>x</v>
      </c>
      <c r="X7" s="3"/>
      <c r="Y7" s="5" t="str">
        <f t="shared" ref="Y7:Y12" si="9">IF(AND($X$13&lt;11,X7&lt;$E$6),"x","")</f>
        <v>x</v>
      </c>
      <c r="Z7" s="3"/>
      <c r="AA7" s="5" t="str">
        <f t="shared" ref="AA7:AA12" si="10">IF(AND($Z$13&lt;11,Z7&lt;$E$6),"x","")</f>
        <v>x</v>
      </c>
      <c r="AB7" s="3"/>
      <c r="AC7" s="5" t="str">
        <f t="shared" ref="AC7:AC12" si="11">IF(AND($AB$13&lt;11,AB7&lt;$E$6),"x","")</f>
        <v>x</v>
      </c>
      <c r="AD7" s="3"/>
      <c r="AE7" s="5" t="str">
        <f t="shared" ref="AE7:AE12" si="12">IF(AND($AD$13&lt;11,AD7&lt;$E$6),"x","")</f>
        <v>x</v>
      </c>
      <c r="AF7" s="3"/>
      <c r="AG7" s="5" t="str">
        <f t="shared" ref="AG7:AG12" si="13">IF(AND($AF$13&lt;11,AF7&lt;$E$6),"x","")</f>
        <v>x</v>
      </c>
      <c r="AH7" s="3"/>
      <c r="AI7" s="5" t="str">
        <f t="shared" ref="AI7:AI12" si="14">IF(AND($AH$13&lt;11,AH7&lt;$E$6),"x","")</f>
        <v>x</v>
      </c>
    </row>
    <row r="8" spans="2:35" ht="30.95" customHeight="1" thickBot="1" x14ac:dyDescent="0.25">
      <c r="B8" s="58"/>
      <c r="C8" s="59"/>
      <c r="D8" s="2" t="s">
        <v>9</v>
      </c>
      <c r="E8" s="2">
        <v>2</v>
      </c>
      <c r="F8" s="3"/>
      <c r="G8" s="5" t="str">
        <f t="shared" si="0"/>
        <v>x</v>
      </c>
      <c r="H8" s="3"/>
      <c r="I8" s="5" t="str">
        <f t="shared" si="1"/>
        <v>x</v>
      </c>
      <c r="J8" s="3"/>
      <c r="K8" s="5" t="str">
        <f t="shared" si="2"/>
        <v>x</v>
      </c>
      <c r="L8" s="3"/>
      <c r="M8" s="5" t="str">
        <f t="shared" si="3"/>
        <v>x</v>
      </c>
      <c r="N8" s="3"/>
      <c r="O8" s="5" t="str">
        <f t="shared" si="4"/>
        <v>x</v>
      </c>
      <c r="P8" s="3"/>
      <c r="Q8" s="5" t="str">
        <f t="shared" si="5"/>
        <v>x</v>
      </c>
      <c r="R8" s="3"/>
      <c r="S8" s="5" t="str">
        <f t="shared" si="6"/>
        <v>x</v>
      </c>
      <c r="T8" s="3"/>
      <c r="U8" s="5" t="str">
        <f t="shared" si="7"/>
        <v>x</v>
      </c>
      <c r="V8" s="3"/>
      <c r="W8" s="5" t="str">
        <f t="shared" si="8"/>
        <v>x</v>
      </c>
      <c r="X8" s="3"/>
      <c r="Y8" s="5" t="str">
        <f t="shared" si="9"/>
        <v>x</v>
      </c>
      <c r="Z8" s="3"/>
      <c r="AA8" s="5" t="str">
        <f t="shared" si="10"/>
        <v>x</v>
      </c>
      <c r="AB8" s="3"/>
      <c r="AC8" s="5" t="str">
        <f t="shared" si="11"/>
        <v>x</v>
      </c>
      <c r="AD8" s="3"/>
      <c r="AE8" s="5" t="str">
        <f t="shared" si="12"/>
        <v>x</v>
      </c>
      <c r="AF8" s="3"/>
      <c r="AG8" s="5" t="str">
        <f t="shared" si="13"/>
        <v>x</v>
      </c>
      <c r="AH8" s="3"/>
      <c r="AI8" s="5" t="str">
        <f t="shared" si="14"/>
        <v>x</v>
      </c>
    </row>
    <row r="9" spans="2:35" ht="30.95" customHeight="1" thickBot="1" x14ac:dyDescent="0.25">
      <c r="B9" s="58"/>
      <c r="C9" s="59"/>
      <c r="D9" s="2" t="s">
        <v>10</v>
      </c>
      <c r="E9" s="2">
        <v>2</v>
      </c>
      <c r="F9" s="3"/>
      <c r="G9" s="5" t="str">
        <f t="shared" si="0"/>
        <v>x</v>
      </c>
      <c r="H9" s="3"/>
      <c r="I9" s="5" t="str">
        <f t="shared" si="1"/>
        <v>x</v>
      </c>
      <c r="J9" s="3"/>
      <c r="K9" s="5" t="str">
        <f t="shared" si="2"/>
        <v>x</v>
      </c>
      <c r="L9" s="3"/>
      <c r="M9" s="5" t="str">
        <f t="shared" si="3"/>
        <v>x</v>
      </c>
      <c r="N9" s="3"/>
      <c r="O9" s="5" t="str">
        <f t="shared" si="4"/>
        <v>x</v>
      </c>
      <c r="P9" s="3"/>
      <c r="Q9" s="5" t="str">
        <f t="shared" si="5"/>
        <v>x</v>
      </c>
      <c r="R9" s="3"/>
      <c r="S9" s="5" t="str">
        <f t="shared" si="6"/>
        <v>x</v>
      </c>
      <c r="T9" s="3"/>
      <c r="U9" s="5" t="str">
        <f t="shared" si="7"/>
        <v>x</v>
      </c>
      <c r="V9" s="3"/>
      <c r="W9" s="5" t="str">
        <f t="shared" si="8"/>
        <v>x</v>
      </c>
      <c r="X9" s="3"/>
      <c r="Y9" s="5" t="str">
        <f t="shared" si="9"/>
        <v>x</v>
      </c>
      <c r="Z9" s="3"/>
      <c r="AA9" s="5" t="str">
        <f t="shared" si="10"/>
        <v>x</v>
      </c>
      <c r="AB9" s="3"/>
      <c r="AC9" s="5" t="str">
        <f t="shared" si="11"/>
        <v>x</v>
      </c>
      <c r="AD9" s="3"/>
      <c r="AE9" s="5" t="str">
        <f t="shared" si="12"/>
        <v>x</v>
      </c>
      <c r="AF9" s="3"/>
      <c r="AG9" s="5" t="str">
        <f t="shared" si="13"/>
        <v>x</v>
      </c>
      <c r="AH9" s="3"/>
      <c r="AI9" s="5" t="str">
        <f t="shared" si="14"/>
        <v>x</v>
      </c>
    </row>
    <row r="10" spans="2:35" ht="30.95" customHeight="1" thickBot="1" x14ac:dyDescent="0.25">
      <c r="B10" s="58"/>
      <c r="C10" s="59"/>
      <c r="D10" s="2" t="s">
        <v>11</v>
      </c>
      <c r="E10" s="2">
        <v>2</v>
      </c>
      <c r="F10" s="3"/>
      <c r="G10" s="5" t="str">
        <f t="shared" si="0"/>
        <v>x</v>
      </c>
      <c r="H10" s="3"/>
      <c r="I10" s="5" t="str">
        <f t="shared" si="1"/>
        <v>x</v>
      </c>
      <c r="J10" s="3"/>
      <c r="K10" s="5" t="str">
        <f t="shared" si="2"/>
        <v>x</v>
      </c>
      <c r="L10" s="3"/>
      <c r="M10" s="5" t="str">
        <f t="shared" si="3"/>
        <v>x</v>
      </c>
      <c r="N10" s="3"/>
      <c r="O10" s="5" t="str">
        <f t="shared" si="4"/>
        <v>x</v>
      </c>
      <c r="P10" s="3"/>
      <c r="Q10" s="5" t="str">
        <f t="shared" si="5"/>
        <v>x</v>
      </c>
      <c r="R10" s="3"/>
      <c r="S10" s="5" t="str">
        <f t="shared" si="6"/>
        <v>x</v>
      </c>
      <c r="T10" s="3"/>
      <c r="U10" s="5" t="str">
        <f t="shared" si="7"/>
        <v>x</v>
      </c>
      <c r="V10" s="3"/>
      <c r="W10" s="5" t="str">
        <f t="shared" si="8"/>
        <v>x</v>
      </c>
      <c r="X10" s="3"/>
      <c r="Y10" s="5" t="str">
        <f t="shared" si="9"/>
        <v>x</v>
      </c>
      <c r="Z10" s="3"/>
      <c r="AA10" s="5" t="str">
        <f t="shared" si="10"/>
        <v>x</v>
      </c>
      <c r="AB10" s="3"/>
      <c r="AC10" s="5" t="str">
        <f t="shared" si="11"/>
        <v>x</v>
      </c>
      <c r="AD10" s="3"/>
      <c r="AE10" s="5" t="str">
        <f t="shared" si="12"/>
        <v>x</v>
      </c>
      <c r="AF10" s="3"/>
      <c r="AG10" s="5" t="str">
        <f t="shared" si="13"/>
        <v>x</v>
      </c>
      <c r="AH10" s="3"/>
      <c r="AI10" s="5" t="str">
        <f t="shared" si="14"/>
        <v>x</v>
      </c>
    </row>
    <row r="11" spans="2:35" ht="30.95" customHeight="1" thickBot="1" x14ac:dyDescent="0.25">
      <c r="B11" s="58"/>
      <c r="C11" s="59"/>
      <c r="D11" s="2" t="s">
        <v>12</v>
      </c>
      <c r="E11" s="2">
        <v>2</v>
      </c>
      <c r="F11" s="3"/>
      <c r="G11" s="5" t="str">
        <f t="shared" si="0"/>
        <v>x</v>
      </c>
      <c r="H11" s="3"/>
      <c r="I11" s="5" t="str">
        <f t="shared" si="1"/>
        <v>x</v>
      </c>
      <c r="J11" s="3"/>
      <c r="K11" s="5" t="str">
        <f t="shared" si="2"/>
        <v>x</v>
      </c>
      <c r="L11" s="3"/>
      <c r="M11" s="5" t="str">
        <f t="shared" si="3"/>
        <v>x</v>
      </c>
      <c r="N11" s="3"/>
      <c r="O11" s="5" t="str">
        <f t="shared" si="4"/>
        <v>x</v>
      </c>
      <c r="P11" s="3"/>
      <c r="Q11" s="5" t="str">
        <f t="shared" si="5"/>
        <v>x</v>
      </c>
      <c r="R11" s="3"/>
      <c r="S11" s="5" t="str">
        <f t="shared" si="6"/>
        <v>x</v>
      </c>
      <c r="T11" s="3"/>
      <c r="U11" s="5" t="str">
        <f t="shared" si="7"/>
        <v>x</v>
      </c>
      <c r="V11" s="3"/>
      <c r="W11" s="5" t="str">
        <f t="shared" si="8"/>
        <v>x</v>
      </c>
      <c r="X11" s="3"/>
      <c r="Y11" s="5" t="str">
        <f t="shared" si="9"/>
        <v>x</v>
      </c>
      <c r="Z11" s="3"/>
      <c r="AA11" s="5" t="str">
        <f t="shared" si="10"/>
        <v>x</v>
      </c>
      <c r="AB11" s="3"/>
      <c r="AC11" s="5" t="str">
        <f t="shared" si="11"/>
        <v>x</v>
      </c>
      <c r="AD11" s="3"/>
      <c r="AE11" s="5" t="str">
        <f t="shared" si="12"/>
        <v>x</v>
      </c>
      <c r="AF11" s="3"/>
      <c r="AG11" s="5" t="str">
        <f t="shared" si="13"/>
        <v>x</v>
      </c>
      <c r="AH11" s="3"/>
      <c r="AI11" s="5" t="str">
        <f t="shared" si="14"/>
        <v>x</v>
      </c>
    </row>
    <row r="12" spans="2:35" ht="30.95" customHeight="1" thickBot="1" x14ac:dyDescent="0.25">
      <c r="B12" s="60"/>
      <c r="C12" s="61"/>
      <c r="D12" s="2" t="s">
        <v>13</v>
      </c>
      <c r="E12" s="2">
        <v>2</v>
      </c>
      <c r="F12" s="3"/>
      <c r="G12" s="5" t="str">
        <f t="shared" si="0"/>
        <v>x</v>
      </c>
      <c r="H12" s="3"/>
      <c r="I12" s="5" t="str">
        <f t="shared" si="1"/>
        <v>x</v>
      </c>
      <c r="J12" s="3"/>
      <c r="K12" s="5" t="str">
        <f t="shared" si="2"/>
        <v>x</v>
      </c>
      <c r="L12" s="3"/>
      <c r="M12" s="5" t="str">
        <f t="shared" si="3"/>
        <v>x</v>
      </c>
      <c r="N12" s="3"/>
      <c r="O12" s="5" t="str">
        <f t="shared" si="4"/>
        <v>x</v>
      </c>
      <c r="P12" s="3">
        <v>0</v>
      </c>
      <c r="Q12" s="5" t="str">
        <f t="shared" si="5"/>
        <v>x</v>
      </c>
      <c r="R12" s="3"/>
      <c r="S12" s="5" t="str">
        <f t="shared" si="6"/>
        <v>x</v>
      </c>
      <c r="T12" s="3"/>
      <c r="U12" s="5" t="str">
        <f t="shared" si="7"/>
        <v>x</v>
      </c>
      <c r="V12" s="3">
        <v>0</v>
      </c>
      <c r="W12" s="5" t="str">
        <f t="shared" si="8"/>
        <v>x</v>
      </c>
      <c r="X12" s="3"/>
      <c r="Y12" s="5" t="str">
        <f t="shared" si="9"/>
        <v>x</v>
      </c>
      <c r="Z12" s="3"/>
      <c r="AA12" s="5" t="str">
        <f t="shared" si="10"/>
        <v>x</v>
      </c>
      <c r="AB12" s="3"/>
      <c r="AC12" s="5" t="str">
        <f t="shared" si="11"/>
        <v>x</v>
      </c>
      <c r="AD12" s="3"/>
      <c r="AE12" s="5" t="str">
        <f t="shared" si="12"/>
        <v>x</v>
      </c>
      <c r="AF12" s="3"/>
      <c r="AG12" s="5" t="str">
        <f t="shared" si="13"/>
        <v>x</v>
      </c>
      <c r="AH12" s="3"/>
      <c r="AI12" s="5" t="str">
        <f t="shared" si="14"/>
        <v>x</v>
      </c>
    </row>
    <row r="13" spans="2:35" ht="30.95" customHeight="1" thickBot="1" x14ac:dyDescent="0.25">
      <c r="B13" s="36" t="s">
        <v>62</v>
      </c>
      <c r="C13" s="37"/>
      <c r="D13" s="37"/>
      <c r="E13" s="38"/>
      <c r="F13" s="81">
        <f>SUM(F6:F12)</f>
        <v>0</v>
      </c>
      <c r="G13" s="82"/>
      <c r="H13" s="83">
        <f>SUM(H6:H12)</f>
        <v>0</v>
      </c>
      <c r="I13" s="82"/>
      <c r="J13" s="83">
        <f>SUM(J6:J12)</f>
        <v>0</v>
      </c>
      <c r="K13" s="82"/>
      <c r="L13" s="83">
        <f>SUM(L6:L12)</f>
        <v>0</v>
      </c>
      <c r="M13" s="82"/>
      <c r="N13" s="83">
        <f>SUM(N6:N12)</f>
        <v>0</v>
      </c>
      <c r="O13" s="82"/>
      <c r="P13" s="83">
        <f>SUM(P6:P12)</f>
        <v>0</v>
      </c>
      <c r="Q13" s="82"/>
      <c r="R13" s="83">
        <f>SUM(R6:R12)</f>
        <v>0</v>
      </c>
      <c r="S13" s="82"/>
      <c r="T13" s="83">
        <f>SUM(T6:T12)</f>
        <v>0</v>
      </c>
      <c r="U13" s="82"/>
      <c r="V13" s="83">
        <f>SUM(V6:V12)</f>
        <v>0</v>
      </c>
      <c r="W13" s="82"/>
      <c r="X13" s="83">
        <f>SUM(X6:X12)</f>
        <v>0</v>
      </c>
      <c r="Y13" s="82"/>
      <c r="Z13" s="83">
        <f>SUM(Z6:Z12)</f>
        <v>0</v>
      </c>
      <c r="AA13" s="82"/>
      <c r="AB13" s="83">
        <f>SUM(AB6:AB12)</f>
        <v>0</v>
      </c>
      <c r="AC13" s="82"/>
      <c r="AD13" s="83">
        <f>SUM(AD6:AD12)</f>
        <v>0</v>
      </c>
      <c r="AE13" s="82"/>
      <c r="AF13" s="83">
        <f>SUM(AF6:AF12)</f>
        <v>0</v>
      </c>
      <c r="AG13" s="84"/>
      <c r="AH13" s="83">
        <f>SUM(AH6:AH12)</f>
        <v>0</v>
      </c>
      <c r="AI13" s="82"/>
    </row>
    <row r="14" spans="2:35" ht="30.95" customHeight="1" thickBot="1" x14ac:dyDescent="0.25">
      <c r="B14" s="39" t="s">
        <v>14</v>
      </c>
      <c r="C14" s="42" t="s">
        <v>15</v>
      </c>
      <c r="D14" s="2" t="s">
        <v>16</v>
      </c>
      <c r="E14" s="2">
        <v>2</v>
      </c>
      <c r="F14" s="3"/>
      <c r="G14" s="5" t="str">
        <f t="shared" ref="G14:G19" si="15">IF(AND(F$20&lt;9,F14&lt;$E14),"x","")</f>
        <v>x</v>
      </c>
      <c r="H14" s="3"/>
      <c r="I14" s="5" t="str">
        <f t="shared" ref="I14:I19" si="16">IF(AND(H$20&lt;9,H14&lt;$E14),"x","")</f>
        <v>x</v>
      </c>
      <c r="J14" s="3"/>
      <c r="K14" s="5" t="str">
        <f t="shared" ref="K14:K19" si="17">IF(AND(J$20&lt;9,J14&lt;$E14),"x","")</f>
        <v>x</v>
      </c>
      <c r="L14" s="3"/>
      <c r="M14" s="5" t="str">
        <f t="shared" ref="M14:M19" si="18">IF(AND(L$20&lt;9,L14&lt;$E14),"x","")</f>
        <v>x</v>
      </c>
      <c r="N14" s="3"/>
      <c r="O14" s="5" t="str">
        <f t="shared" ref="O14:O19" si="19">IF(AND(N$20&lt;9,N14&lt;$E14),"x","")</f>
        <v>x</v>
      </c>
      <c r="P14" s="3"/>
      <c r="Q14" s="5" t="str">
        <f t="shared" ref="Q14:Q19" si="20">IF(AND(P$20&lt;9,P14&lt;$E14),"x","")</f>
        <v>x</v>
      </c>
      <c r="R14" s="3"/>
      <c r="S14" s="5" t="str">
        <f t="shared" ref="S14:S19" si="21">IF(AND(R$20&lt;9,R14&lt;$E14),"x","")</f>
        <v>x</v>
      </c>
      <c r="T14" s="3"/>
      <c r="U14" s="5" t="str">
        <f t="shared" ref="U14:U19" si="22">IF(AND(T$20&lt;9,T14&lt;$E14),"x","")</f>
        <v>x</v>
      </c>
      <c r="V14" s="3"/>
      <c r="W14" s="5" t="str">
        <f t="shared" ref="W14:W19" si="23">IF(AND(V$20&lt;9,V14&lt;$E14),"x","")</f>
        <v>x</v>
      </c>
      <c r="X14" s="3"/>
      <c r="Y14" s="5" t="str">
        <f t="shared" ref="Y14:Y19" si="24">IF(AND(X$20&lt;9,X14&lt;$E14),"x","")</f>
        <v>x</v>
      </c>
      <c r="Z14" s="3"/>
      <c r="AA14" s="5" t="str">
        <f t="shared" ref="AA14:AA19" si="25">IF(AND(Z$20&lt;9,Z14&lt;$E14),"x","")</f>
        <v>x</v>
      </c>
      <c r="AB14" s="3"/>
      <c r="AC14" s="5" t="str">
        <f t="shared" ref="AC14:AC19" si="26">IF(AND(AB$20&lt;9,AB14&lt;$E14),"x","")</f>
        <v>x</v>
      </c>
      <c r="AD14" s="3"/>
      <c r="AE14" s="5" t="str">
        <f t="shared" ref="AE14:AE19" si="27">IF(AND(AD$20&lt;9,AD14&lt;$E14),"x","")</f>
        <v>x</v>
      </c>
      <c r="AF14" s="3"/>
      <c r="AG14" s="5" t="str">
        <f t="shared" ref="AG14:AG19" si="28">IF(AND(AF$20&lt;9,AF14&lt;$E14),"x","")</f>
        <v>x</v>
      </c>
      <c r="AH14" s="3"/>
      <c r="AI14" s="5" t="str">
        <f t="shared" ref="AI14:AI19" si="29">IF(AND(AH$20&lt;9,AH14&lt;$E14),"x","")</f>
        <v>x</v>
      </c>
    </row>
    <row r="15" spans="2:35" ht="30.95" customHeight="1" thickBot="1" x14ac:dyDescent="0.25">
      <c r="B15" s="40"/>
      <c r="C15" s="43"/>
      <c r="D15" s="2" t="s">
        <v>17</v>
      </c>
      <c r="E15" s="2">
        <v>2</v>
      </c>
      <c r="F15" s="3"/>
      <c r="G15" s="5" t="str">
        <f t="shared" si="15"/>
        <v>x</v>
      </c>
      <c r="H15" s="3"/>
      <c r="I15" s="5" t="str">
        <f t="shared" si="16"/>
        <v>x</v>
      </c>
      <c r="J15" s="3"/>
      <c r="K15" s="5" t="str">
        <f t="shared" si="17"/>
        <v>x</v>
      </c>
      <c r="L15" s="3"/>
      <c r="M15" s="5" t="str">
        <f t="shared" si="18"/>
        <v>x</v>
      </c>
      <c r="N15" s="3"/>
      <c r="O15" s="5" t="str">
        <f t="shared" si="19"/>
        <v>x</v>
      </c>
      <c r="P15" s="3"/>
      <c r="Q15" s="5" t="str">
        <f t="shared" si="20"/>
        <v>x</v>
      </c>
      <c r="R15" s="3"/>
      <c r="S15" s="5" t="str">
        <f t="shared" si="21"/>
        <v>x</v>
      </c>
      <c r="T15" s="3"/>
      <c r="U15" s="5" t="str">
        <f t="shared" si="22"/>
        <v>x</v>
      </c>
      <c r="V15" s="3"/>
      <c r="W15" s="5" t="str">
        <f t="shared" si="23"/>
        <v>x</v>
      </c>
      <c r="X15" s="3"/>
      <c r="Y15" s="5" t="str">
        <f t="shared" si="24"/>
        <v>x</v>
      </c>
      <c r="Z15" s="3"/>
      <c r="AA15" s="5" t="str">
        <f t="shared" si="25"/>
        <v>x</v>
      </c>
      <c r="AB15" s="3"/>
      <c r="AC15" s="5" t="str">
        <f t="shared" si="26"/>
        <v>x</v>
      </c>
      <c r="AD15" s="3"/>
      <c r="AE15" s="5" t="str">
        <f t="shared" si="27"/>
        <v>x</v>
      </c>
      <c r="AF15" s="3"/>
      <c r="AG15" s="5" t="str">
        <f t="shared" si="28"/>
        <v>x</v>
      </c>
      <c r="AH15" s="3"/>
      <c r="AI15" s="5" t="str">
        <f t="shared" si="29"/>
        <v>x</v>
      </c>
    </row>
    <row r="16" spans="2:35" ht="30.95" customHeight="1" thickBot="1" x14ac:dyDescent="0.25">
      <c r="B16" s="40"/>
      <c r="C16" s="43"/>
      <c r="D16" s="2" t="s">
        <v>18</v>
      </c>
      <c r="E16" s="2">
        <v>2</v>
      </c>
      <c r="F16" s="3"/>
      <c r="G16" s="5" t="str">
        <f t="shared" si="15"/>
        <v>x</v>
      </c>
      <c r="H16" s="3"/>
      <c r="I16" s="5" t="str">
        <f t="shared" si="16"/>
        <v>x</v>
      </c>
      <c r="J16" s="3"/>
      <c r="K16" s="5" t="str">
        <f t="shared" si="17"/>
        <v>x</v>
      </c>
      <c r="L16" s="3"/>
      <c r="M16" s="5" t="str">
        <f t="shared" si="18"/>
        <v>x</v>
      </c>
      <c r="N16" s="3"/>
      <c r="O16" s="5" t="str">
        <f t="shared" si="19"/>
        <v>x</v>
      </c>
      <c r="P16" s="3"/>
      <c r="Q16" s="5" t="str">
        <f t="shared" si="20"/>
        <v>x</v>
      </c>
      <c r="R16" s="3"/>
      <c r="S16" s="5" t="str">
        <f t="shared" si="21"/>
        <v>x</v>
      </c>
      <c r="T16" s="3"/>
      <c r="U16" s="5" t="str">
        <f t="shared" si="22"/>
        <v>x</v>
      </c>
      <c r="V16" s="3"/>
      <c r="W16" s="5" t="str">
        <f t="shared" si="23"/>
        <v>x</v>
      </c>
      <c r="X16" s="3"/>
      <c r="Y16" s="5" t="str">
        <f t="shared" si="24"/>
        <v>x</v>
      </c>
      <c r="Z16" s="3"/>
      <c r="AA16" s="5" t="str">
        <f t="shared" si="25"/>
        <v>x</v>
      </c>
      <c r="AB16" s="3"/>
      <c r="AC16" s="5" t="str">
        <f t="shared" si="26"/>
        <v>x</v>
      </c>
      <c r="AD16" s="3"/>
      <c r="AE16" s="5" t="str">
        <f t="shared" si="27"/>
        <v>x</v>
      </c>
      <c r="AF16" s="3"/>
      <c r="AG16" s="5" t="str">
        <f t="shared" si="28"/>
        <v>x</v>
      </c>
      <c r="AH16" s="3"/>
      <c r="AI16" s="5" t="str">
        <f t="shared" si="29"/>
        <v>x</v>
      </c>
    </row>
    <row r="17" spans="2:35" ht="30.95" customHeight="1" thickBot="1" x14ac:dyDescent="0.25">
      <c r="B17" s="40"/>
      <c r="C17" s="43"/>
      <c r="D17" s="2" t="s">
        <v>19</v>
      </c>
      <c r="E17" s="2">
        <v>2</v>
      </c>
      <c r="F17" s="3"/>
      <c r="G17" s="5" t="str">
        <f t="shared" si="15"/>
        <v>x</v>
      </c>
      <c r="H17" s="3"/>
      <c r="I17" s="5" t="str">
        <f t="shared" si="16"/>
        <v>x</v>
      </c>
      <c r="J17" s="3"/>
      <c r="K17" s="5" t="str">
        <f t="shared" si="17"/>
        <v>x</v>
      </c>
      <c r="L17" s="3"/>
      <c r="M17" s="5" t="str">
        <f t="shared" si="18"/>
        <v>x</v>
      </c>
      <c r="N17" s="3"/>
      <c r="O17" s="5" t="str">
        <f t="shared" si="19"/>
        <v>x</v>
      </c>
      <c r="P17" s="3"/>
      <c r="Q17" s="5" t="str">
        <f t="shared" si="20"/>
        <v>x</v>
      </c>
      <c r="R17" s="3"/>
      <c r="S17" s="5" t="str">
        <f t="shared" si="21"/>
        <v>x</v>
      </c>
      <c r="T17" s="3"/>
      <c r="U17" s="5" t="str">
        <f t="shared" si="22"/>
        <v>x</v>
      </c>
      <c r="V17" s="3"/>
      <c r="W17" s="5" t="str">
        <f t="shared" si="23"/>
        <v>x</v>
      </c>
      <c r="X17" s="3"/>
      <c r="Y17" s="5" t="str">
        <f t="shared" si="24"/>
        <v>x</v>
      </c>
      <c r="Z17" s="3"/>
      <c r="AA17" s="5" t="str">
        <f t="shared" si="25"/>
        <v>x</v>
      </c>
      <c r="AB17" s="3"/>
      <c r="AC17" s="5" t="str">
        <f t="shared" si="26"/>
        <v>x</v>
      </c>
      <c r="AD17" s="3"/>
      <c r="AE17" s="5" t="str">
        <f t="shared" si="27"/>
        <v>x</v>
      </c>
      <c r="AF17" s="3"/>
      <c r="AG17" s="5" t="str">
        <f t="shared" si="28"/>
        <v>x</v>
      </c>
      <c r="AH17" s="3"/>
      <c r="AI17" s="5" t="str">
        <f t="shared" si="29"/>
        <v>x</v>
      </c>
    </row>
    <row r="18" spans="2:35" ht="30.95" customHeight="1" thickBot="1" x14ac:dyDescent="0.25">
      <c r="B18" s="40"/>
      <c r="C18" s="43"/>
      <c r="D18" s="2" t="s">
        <v>20</v>
      </c>
      <c r="E18" s="2">
        <v>2</v>
      </c>
      <c r="F18" s="3"/>
      <c r="G18" s="5" t="str">
        <f t="shared" si="15"/>
        <v>x</v>
      </c>
      <c r="H18" s="3"/>
      <c r="I18" s="5" t="str">
        <f t="shared" si="16"/>
        <v>x</v>
      </c>
      <c r="J18" s="3"/>
      <c r="K18" s="5" t="str">
        <f t="shared" si="17"/>
        <v>x</v>
      </c>
      <c r="L18" s="3"/>
      <c r="M18" s="5" t="str">
        <f t="shared" si="18"/>
        <v>x</v>
      </c>
      <c r="N18" s="3"/>
      <c r="O18" s="5" t="str">
        <f t="shared" si="19"/>
        <v>x</v>
      </c>
      <c r="P18" s="3"/>
      <c r="Q18" s="5" t="str">
        <f t="shared" si="20"/>
        <v>x</v>
      </c>
      <c r="R18" s="3"/>
      <c r="S18" s="5" t="str">
        <f t="shared" si="21"/>
        <v>x</v>
      </c>
      <c r="T18" s="3"/>
      <c r="U18" s="5" t="str">
        <f t="shared" si="22"/>
        <v>x</v>
      </c>
      <c r="V18" s="3"/>
      <c r="W18" s="5" t="str">
        <f t="shared" si="23"/>
        <v>x</v>
      </c>
      <c r="X18" s="3"/>
      <c r="Y18" s="5" t="str">
        <f t="shared" si="24"/>
        <v>x</v>
      </c>
      <c r="Z18" s="3"/>
      <c r="AA18" s="5" t="str">
        <f t="shared" si="25"/>
        <v>x</v>
      </c>
      <c r="AB18" s="3"/>
      <c r="AC18" s="5" t="str">
        <f t="shared" si="26"/>
        <v>x</v>
      </c>
      <c r="AD18" s="3"/>
      <c r="AE18" s="5" t="str">
        <f t="shared" si="27"/>
        <v>x</v>
      </c>
      <c r="AF18" s="3"/>
      <c r="AG18" s="5" t="str">
        <f t="shared" si="28"/>
        <v>x</v>
      </c>
      <c r="AH18" s="3"/>
      <c r="AI18" s="5" t="str">
        <f t="shared" si="29"/>
        <v>x</v>
      </c>
    </row>
    <row r="19" spans="2:35" ht="30.95" customHeight="1" thickBot="1" x14ac:dyDescent="0.25">
      <c r="B19" s="40"/>
      <c r="C19" s="44"/>
      <c r="D19" s="2" t="s">
        <v>21</v>
      </c>
      <c r="E19" s="2">
        <v>2</v>
      </c>
      <c r="F19" s="3"/>
      <c r="G19" s="5" t="str">
        <f t="shared" si="15"/>
        <v>x</v>
      </c>
      <c r="H19" s="3"/>
      <c r="I19" s="5" t="str">
        <f t="shared" si="16"/>
        <v>x</v>
      </c>
      <c r="J19" s="3"/>
      <c r="K19" s="5" t="str">
        <f t="shared" si="17"/>
        <v>x</v>
      </c>
      <c r="L19" s="3"/>
      <c r="M19" s="5" t="str">
        <f t="shared" si="18"/>
        <v>x</v>
      </c>
      <c r="N19" s="3"/>
      <c r="O19" s="5" t="str">
        <f t="shared" si="19"/>
        <v>x</v>
      </c>
      <c r="P19" s="3"/>
      <c r="Q19" s="5" t="str">
        <f t="shared" si="20"/>
        <v>x</v>
      </c>
      <c r="R19" s="3"/>
      <c r="S19" s="5" t="str">
        <f t="shared" si="21"/>
        <v>x</v>
      </c>
      <c r="T19" s="3"/>
      <c r="U19" s="5" t="str">
        <f t="shared" si="22"/>
        <v>x</v>
      </c>
      <c r="V19" s="3"/>
      <c r="W19" s="5" t="str">
        <f t="shared" si="23"/>
        <v>x</v>
      </c>
      <c r="X19" s="3"/>
      <c r="Y19" s="5" t="str">
        <f t="shared" si="24"/>
        <v>x</v>
      </c>
      <c r="Z19" s="3"/>
      <c r="AA19" s="5" t="str">
        <f t="shared" si="25"/>
        <v>x</v>
      </c>
      <c r="AB19" s="3"/>
      <c r="AC19" s="5" t="str">
        <f t="shared" si="26"/>
        <v>x</v>
      </c>
      <c r="AD19" s="3"/>
      <c r="AE19" s="5" t="str">
        <f t="shared" si="27"/>
        <v>x</v>
      </c>
      <c r="AF19" s="3"/>
      <c r="AG19" s="5" t="str">
        <f t="shared" si="28"/>
        <v>x</v>
      </c>
      <c r="AH19" s="3"/>
      <c r="AI19" s="5" t="str">
        <f t="shared" si="29"/>
        <v>x</v>
      </c>
    </row>
    <row r="20" spans="2:35" ht="30.95" customHeight="1" thickBot="1" x14ac:dyDescent="0.25">
      <c r="B20" s="40"/>
      <c r="C20" s="45" t="s">
        <v>22</v>
      </c>
      <c r="D20" s="46"/>
      <c r="E20" s="47"/>
      <c r="F20" s="85">
        <f>SUM(F14:F19)</f>
        <v>0</v>
      </c>
      <c r="G20" s="86"/>
      <c r="H20" s="85">
        <f>SUM(H14:H19)</f>
        <v>0</v>
      </c>
      <c r="I20" s="86"/>
      <c r="J20" s="85">
        <f>SUM(J14:J19)</f>
        <v>0</v>
      </c>
      <c r="K20" s="86"/>
      <c r="L20" s="85">
        <f>SUM(L14:L19)</f>
        <v>0</v>
      </c>
      <c r="M20" s="86"/>
      <c r="N20" s="85">
        <f>SUM(N14:N19)</f>
        <v>0</v>
      </c>
      <c r="O20" s="86"/>
      <c r="P20" s="85">
        <f>SUM(P14:P19)</f>
        <v>0</v>
      </c>
      <c r="Q20" s="86"/>
      <c r="R20" s="85">
        <f>SUM(R14:R19)</f>
        <v>0</v>
      </c>
      <c r="S20" s="86"/>
      <c r="T20" s="85">
        <f>SUM(T14:T19)</f>
        <v>0</v>
      </c>
      <c r="U20" s="86"/>
      <c r="V20" s="85">
        <f>SUM(V14:V19)</f>
        <v>0</v>
      </c>
      <c r="W20" s="86"/>
      <c r="X20" s="85">
        <f>SUM(X14:X19)</f>
        <v>0</v>
      </c>
      <c r="Y20" s="86"/>
      <c r="Z20" s="85">
        <f>SUM(Z14:Z19)</f>
        <v>0</v>
      </c>
      <c r="AA20" s="86"/>
      <c r="AB20" s="85">
        <f>SUM(AB14:AB19)</f>
        <v>0</v>
      </c>
      <c r="AC20" s="86"/>
      <c r="AD20" s="85">
        <f>SUM(AD14:AD19)</f>
        <v>0</v>
      </c>
      <c r="AE20" s="86"/>
      <c r="AF20" s="85">
        <f>SUM(AF14:AF19)</f>
        <v>0</v>
      </c>
      <c r="AG20" s="86"/>
      <c r="AH20" s="85">
        <f>SUM(AH14:AH19)</f>
        <v>0</v>
      </c>
      <c r="AI20" s="86"/>
    </row>
    <row r="21" spans="2:35" ht="30.95" customHeight="1" thickBot="1" x14ac:dyDescent="0.25">
      <c r="B21" s="40"/>
      <c r="C21" s="48" t="s">
        <v>23</v>
      </c>
      <c r="D21" s="2" t="s">
        <v>24</v>
      </c>
      <c r="E21" s="2">
        <v>2</v>
      </c>
      <c r="F21" s="3"/>
      <c r="G21" s="5" t="str">
        <f>IF(AND(F$26&lt;7,F21&lt;$E21),"x","")</f>
        <v>x</v>
      </c>
      <c r="H21" s="3"/>
      <c r="I21" s="5" t="str">
        <f>IF(AND(H$26&lt;7,H21&lt;$E21),"x","")</f>
        <v>x</v>
      </c>
      <c r="J21" s="3"/>
      <c r="K21" s="5" t="str">
        <f>IF(AND(J$26&lt;7,J21&lt;$E21),"x","")</f>
        <v>x</v>
      </c>
      <c r="L21" s="3"/>
      <c r="M21" s="5" t="str">
        <f>IF(AND(L$26&lt;7,L21&lt;$E21),"x","")</f>
        <v>x</v>
      </c>
      <c r="N21" s="3"/>
      <c r="O21" s="5" t="str">
        <f>IF(AND(N$26&lt;7,N21&lt;$E21),"x","")</f>
        <v>x</v>
      </c>
      <c r="P21" s="3"/>
      <c r="Q21" s="5" t="str">
        <f>IF(AND(P$26&lt;7,P21&lt;$E21),"x","")</f>
        <v>x</v>
      </c>
      <c r="R21" s="3"/>
      <c r="S21" s="5" t="str">
        <f>IF(AND(R$26&lt;7,R21&lt;$E21),"x","")</f>
        <v>x</v>
      </c>
      <c r="T21" s="3"/>
      <c r="U21" s="5" t="str">
        <f>IF(AND(T$26&lt;7,T21&lt;$E21),"x","")</f>
        <v>x</v>
      </c>
      <c r="V21" s="3"/>
      <c r="W21" s="5" t="str">
        <f>IF(AND(V$26&lt;7,V21&lt;$E21),"x","")</f>
        <v>x</v>
      </c>
      <c r="X21" s="3"/>
      <c r="Y21" s="5" t="str">
        <f>IF(AND(X$26&lt;7,X21&lt;$E21),"x","")</f>
        <v>x</v>
      </c>
      <c r="Z21" s="3"/>
      <c r="AA21" s="5" t="str">
        <f>IF(AND(Z$26&lt;7,Z21&lt;$E21),"x","")</f>
        <v>x</v>
      </c>
      <c r="AB21" s="3"/>
      <c r="AC21" s="5" t="str">
        <f>IF(AND(AB$26&lt;7,AB21&lt;$E21),"x","")</f>
        <v>x</v>
      </c>
      <c r="AD21" s="3"/>
      <c r="AE21" s="5" t="str">
        <f>IF(AND(AD$26&lt;7,AD21&lt;$E21),"x","")</f>
        <v>x</v>
      </c>
      <c r="AF21" s="3"/>
      <c r="AG21" s="5" t="str">
        <f>IF(AND(AF$26&lt;7,AF21&lt;$E21),"x","")</f>
        <v>x</v>
      </c>
      <c r="AH21" s="3"/>
      <c r="AI21" s="5" t="str">
        <f>IF(AND(AH$26&lt;7,AH21&lt;$E21),"x","")</f>
        <v>x</v>
      </c>
    </row>
    <row r="22" spans="2:35" ht="30.95" customHeight="1" thickBot="1" x14ac:dyDescent="0.25">
      <c r="B22" s="40"/>
      <c r="C22" s="43"/>
      <c r="D22" s="2" t="s">
        <v>25</v>
      </c>
      <c r="E22" s="2">
        <v>2</v>
      </c>
      <c r="F22" s="3"/>
      <c r="G22" s="5" t="str">
        <f>IF(AND(F$26&lt;7,F22&lt;$E22),"x","")</f>
        <v>x</v>
      </c>
      <c r="H22" s="3"/>
      <c r="I22" s="5" t="str">
        <f>IF(AND(H$26&lt;7,H22&lt;$E22),"x","")</f>
        <v>x</v>
      </c>
      <c r="J22" s="3"/>
      <c r="K22" s="5" t="str">
        <f>IF(AND(J$26&lt;7,J22&lt;$E22),"x","")</f>
        <v>x</v>
      </c>
      <c r="L22" s="3"/>
      <c r="M22" s="5" t="str">
        <f>IF(AND(L$26&lt;7,L22&lt;$E22),"x","")</f>
        <v>x</v>
      </c>
      <c r="N22" s="3"/>
      <c r="O22" s="5" t="str">
        <f>IF(AND(N$26&lt;7,N22&lt;$E22),"x","")</f>
        <v>x</v>
      </c>
      <c r="P22" s="3"/>
      <c r="Q22" s="5" t="str">
        <f>IF(AND(P$26&lt;7,P22&lt;$E22),"x","")</f>
        <v>x</v>
      </c>
      <c r="R22" s="3"/>
      <c r="S22" s="5" t="str">
        <f>IF(AND(R$26&lt;7,R22&lt;$E22),"x","")</f>
        <v>x</v>
      </c>
      <c r="T22" s="3"/>
      <c r="U22" s="5" t="str">
        <f>IF(AND(T$26&lt;7,T22&lt;$E22),"x","")</f>
        <v>x</v>
      </c>
      <c r="V22" s="3"/>
      <c r="W22" s="5" t="str">
        <f>IF(AND(V$26&lt;7,V22&lt;$E22),"x","")</f>
        <v>x</v>
      </c>
      <c r="X22" s="3"/>
      <c r="Y22" s="5" t="str">
        <f>IF(AND(X$26&lt;7,X22&lt;$E22),"x","")</f>
        <v>x</v>
      </c>
      <c r="Z22" s="3"/>
      <c r="AA22" s="5" t="str">
        <f>IF(AND(Z$26&lt;7,Z22&lt;$E22),"x","")</f>
        <v>x</v>
      </c>
      <c r="AB22" s="3"/>
      <c r="AC22" s="5" t="str">
        <f>IF(AND(AB$26&lt;7,AB22&lt;$E22),"x","")</f>
        <v>x</v>
      </c>
      <c r="AD22" s="3"/>
      <c r="AE22" s="5" t="str">
        <f>IF(AND(AD$26&lt;7,AD22&lt;$E22),"x","")</f>
        <v>x</v>
      </c>
      <c r="AF22" s="3"/>
      <c r="AG22" s="5" t="str">
        <f>IF(AND(AF$26&lt;7,AF22&lt;$E22),"x","")</f>
        <v>x</v>
      </c>
      <c r="AH22" s="3"/>
      <c r="AI22" s="5" t="str">
        <f>IF(AND(AH$26&lt;7,AH22&lt;$E22),"x","")</f>
        <v>x</v>
      </c>
    </row>
    <row r="23" spans="2:35" ht="30.95" customHeight="1" thickBot="1" x14ac:dyDescent="0.25">
      <c r="B23" s="40"/>
      <c r="C23" s="43"/>
      <c r="D23" s="2" t="s">
        <v>26</v>
      </c>
      <c r="E23" s="2">
        <v>2</v>
      </c>
      <c r="F23" s="3"/>
      <c r="G23" s="5" t="str">
        <f>IF(AND(F$26&lt;7,F23&lt;$E23),"x","")</f>
        <v>x</v>
      </c>
      <c r="H23" s="3"/>
      <c r="I23" s="5" t="str">
        <f>IF(AND(H$26&lt;7,H23&lt;$E23),"x","")</f>
        <v>x</v>
      </c>
      <c r="J23" s="3"/>
      <c r="K23" s="5" t="str">
        <f>IF(AND(J$26&lt;7,J23&lt;$E23),"x","")</f>
        <v>x</v>
      </c>
      <c r="L23" s="3"/>
      <c r="M23" s="5" t="str">
        <f>IF(AND(L$26&lt;7,L23&lt;$E23),"x","")</f>
        <v>x</v>
      </c>
      <c r="N23" s="3"/>
      <c r="O23" s="5" t="str">
        <f>IF(AND(N$26&lt;7,N23&lt;$E23),"x","")</f>
        <v>x</v>
      </c>
      <c r="P23" s="3"/>
      <c r="Q23" s="5" t="str">
        <f>IF(AND(P$26&lt;7,P23&lt;$E23),"x","")</f>
        <v>x</v>
      </c>
      <c r="R23" s="3"/>
      <c r="S23" s="5" t="str">
        <f>IF(AND(R$26&lt;7,R23&lt;$E23),"x","")</f>
        <v>x</v>
      </c>
      <c r="T23" s="3"/>
      <c r="U23" s="5" t="str">
        <f>IF(AND(T$26&lt;7,T23&lt;$E23),"x","")</f>
        <v>x</v>
      </c>
      <c r="V23" s="3"/>
      <c r="W23" s="5" t="str">
        <f>IF(AND(V$26&lt;7,V23&lt;$E23),"x","")</f>
        <v>x</v>
      </c>
      <c r="X23" s="3"/>
      <c r="Y23" s="5" t="str">
        <f>IF(AND(X$26&lt;7,X23&lt;$E23),"x","")</f>
        <v>x</v>
      </c>
      <c r="Z23" s="3"/>
      <c r="AA23" s="5" t="str">
        <f>IF(AND(Z$26&lt;7,Z23&lt;$E23),"x","")</f>
        <v>x</v>
      </c>
      <c r="AB23" s="3"/>
      <c r="AC23" s="5" t="str">
        <f>IF(AND(AB$26&lt;7,AB23&lt;$E23),"x","")</f>
        <v>x</v>
      </c>
      <c r="AD23" s="3"/>
      <c r="AE23" s="5" t="str">
        <f>IF(AND(AD$26&lt;7,AD23&lt;$E23),"x","")</f>
        <v>x</v>
      </c>
      <c r="AF23" s="3"/>
      <c r="AG23" s="5" t="str">
        <f>IF(AND(AF$26&lt;7,AF23&lt;$E23),"x","")</f>
        <v>x</v>
      </c>
      <c r="AH23" s="3"/>
      <c r="AI23" s="5" t="str">
        <f>IF(AND(AH$26&lt;7,AH23&lt;$E23),"x","")</f>
        <v>x</v>
      </c>
    </row>
    <row r="24" spans="2:35" ht="30.95" customHeight="1" thickBot="1" x14ac:dyDescent="0.25">
      <c r="B24" s="40"/>
      <c r="C24" s="43"/>
      <c r="D24" s="2" t="s">
        <v>27</v>
      </c>
      <c r="E24" s="2">
        <v>2</v>
      </c>
      <c r="F24" s="3"/>
      <c r="G24" s="5" t="str">
        <f>IF(AND(F$26&lt;7,F24&lt;$E24),"x","")</f>
        <v>x</v>
      </c>
      <c r="H24" s="3"/>
      <c r="I24" s="5" t="str">
        <f>IF(AND(H$26&lt;7,H24&lt;$E24),"x","")</f>
        <v>x</v>
      </c>
      <c r="J24" s="3"/>
      <c r="K24" s="5" t="str">
        <f>IF(AND(J$26&lt;7,J24&lt;$E24),"x","")</f>
        <v>x</v>
      </c>
      <c r="L24" s="3"/>
      <c r="M24" s="5" t="str">
        <f>IF(AND(L$26&lt;7,L24&lt;$E24),"x","")</f>
        <v>x</v>
      </c>
      <c r="N24" s="3"/>
      <c r="O24" s="5" t="str">
        <f>IF(AND(N$26&lt;7,N24&lt;$E24),"x","")</f>
        <v>x</v>
      </c>
      <c r="P24" s="3"/>
      <c r="Q24" s="5" t="str">
        <f>IF(AND(P$26&lt;7,P24&lt;$E24),"x","")</f>
        <v>x</v>
      </c>
      <c r="R24" s="3"/>
      <c r="S24" s="5" t="str">
        <f>IF(AND(R$26&lt;7,R24&lt;$E24),"x","")</f>
        <v>x</v>
      </c>
      <c r="T24" s="3"/>
      <c r="U24" s="5" t="str">
        <f>IF(AND(T$26&lt;7,T24&lt;$E24),"x","")</f>
        <v>x</v>
      </c>
      <c r="V24" s="3"/>
      <c r="W24" s="5" t="str">
        <f>IF(AND(V$26&lt;7,V24&lt;$E24),"x","")</f>
        <v>x</v>
      </c>
      <c r="X24" s="3"/>
      <c r="Y24" s="5" t="str">
        <f>IF(AND(X$26&lt;7,X24&lt;$E24),"x","")</f>
        <v>x</v>
      </c>
      <c r="Z24" s="3"/>
      <c r="AA24" s="5" t="str">
        <f>IF(AND(Z$26&lt;7,Z24&lt;$E24),"x","")</f>
        <v>x</v>
      </c>
      <c r="AB24" s="3"/>
      <c r="AC24" s="5" t="str">
        <f>IF(AND(AB$26&lt;7,AB24&lt;$E24),"x","")</f>
        <v>x</v>
      </c>
      <c r="AD24" s="3"/>
      <c r="AE24" s="5" t="str">
        <f>IF(AND(AD$26&lt;7,AD24&lt;$E24),"x","")</f>
        <v>x</v>
      </c>
      <c r="AF24" s="3"/>
      <c r="AG24" s="5" t="str">
        <f>IF(AND(AF$26&lt;7,AF24&lt;$E24),"x","")</f>
        <v>x</v>
      </c>
      <c r="AH24" s="3"/>
      <c r="AI24" s="5" t="str">
        <f>IF(AND(AH$26&lt;7,AH24&lt;$E24),"x","")</f>
        <v>x</v>
      </c>
    </row>
    <row r="25" spans="2:35" ht="30.95" customHeight="1" thickBot="1" x14ac:dyDescent="0.25">
      <c r="B25" s="40"/>
      <c r="C25" s="44"/>
      <c r="D25" s="2" t="s">
        <v>28</v>
      </c>
      <c r="E25" s="2">
        <v>2</v>
      </c>
      <c r="F25" s="3"/>
      <c r="G25" s="5" t="str">
        <f>IF(AND(F$26&lt;7,F25&lt;$E25),"x","")</f>
        <v>x</v>
      </c>
      <c r="H25" s="3"/>
      <c r="I25" s="5" t="str">
        <f>IF(AND(H$26&lt;7,H25&lt;$E25),"x","")</f>
        <v>x</v>
      </c>
      <c r="J25" s="3">
        <v>0</v>
      </c>
      <c r="K25" s="5" t="str">
        <f>IF(AND(J$26&lt;7,J25&lt;$E25),"x","")</f>
        <v>x</v>
      </c>
      <c r="L25" s="3"/>
      <c r="M25" s="5" t="str">
        <f>IF(AND(L$26&lt;7,L25&lt;$E25),"x","")</f>
        <v>x</v>
      </c>
      <c r="N25" s="3"/>
      <c r="O25" s="5" t="str">
        <f>IF(AND(N$26&lt;7,N25&lt;$E25),"x","")</f>
        <v>x</v>
      </c>
      <c r="P25" s="3"/>
      <c r="Q25" s="5" t="str">
        <f>IF(AND(P$26&lt;7,P25&lt;$E25),"x","")</f>
        <v>x</v>
      </c>
      <c r="R25" s="3"/>
      <c r="S25" s="5" t="str">
        <f>IF(AND(R$26&lt;7,R25&lt;$E25),"x","")</f>
        <v>x</v>
      </c>
      <c r="T25" s="3"/>
      <c r="U25" s="5" t="str">
        <f>IF(AND(T$26&lt;7,T25&lt;$E25),"x","")</f>
        <v>x</v>
      </c>
      <c r="V25" s="3"/>
      <c r="W25" s="5" t="str">
        <f>IF(AND(V$26&lt;7,V25&lt;$E25),"x","")</f>
        <v>x</v>
      </c>
      <c r="X25" s="3"/>
      <c r="Y25" s="5" t="str">
        <f>IF(AND(X$26&lt;7,X25&lt;$E25),"x","")</f>
        <v>x</v>
      </c>
      <c r="Z25" s="3"/>
      <c r="AA25" s="5" t="str">
        <f>IF(AND(Z$26&lt;7,Z25&lt;$E25),"x","")</f>
        <v>x</v>
      </c>
      <c r="AB25" s="3"/>
      <c r="AC25" s="5" t="str">
        <f>IF(AND(AB$26&lt;7,AB25&lt;$E25),"x","")</f>
        <v>x</v>
      </c>
      <c r="AD25" s="3"/>
      <c r="AE25" s="5" t="str">
        <f>IF(AND(AD$26&lt;7,AD25&lt;$E25),"x","")</f>
        <v>x</v>
      </c>
      <c r="AF25" s="3"/>
      <c r="AG25" s="5" t="str">
        <f>IF(AND(AF$26&lt;7,AF25&lt;$E25),"x","")</f>
        <v>x</v>
      </c>
      <c r="AH25" s="3"/>
      <c r="AI25" s="5" t="str">
        <f>IF(AND(AH$26&lt;7,AH25&lt;$E25),"x","")</f>
        <v>x</v>
      </c>
    </row>
    <row r="26" spans="2:35" ht="30.95" customHeight="1" thickBot="1" x14ac:dyDescent="0.25">
      <c r="B26" s="40"/>
      <c r="C26" s="49" t="s">
        <v>29</v>
      </c>
      <c r="D26" s="50"/>
      <c r="E26" s="51"/>
      <c r="F26" s="85">
        <f>SUM(F21:F25)</f>
        <v>0</v>
      </c>
      <c r="G26" s="86"/>
      <c r="H26" s="85">
        <f>SUM(H21:H25)</f>
        <v>0</v>
      </c>
      <c r="I26" s="86"/>
      <c r="J26" s="85">
        <f>SUM(J21:J25)</f>
        <v>0</v>
      </c>
      <c r="K26" s="86"/>
      <c r="L26" s="85">
        <f>SUM(L21:L25)</f>
        <v>0</v>
      </c>
      <c r="M26" s="86"/>
      <c r="N26" s="85">
        <f>SUM(N21:N25)</f>
        <v>0</v>
      </c>
      <c r="O26" s="86"/>
      <c r="P26" s="85">
        <f>SUM(P21:P25)</f>
        <v>0</v>
      </c>
      <c r="Q26" s="86"/>
      <c r="R26" s="85">
        <f>SUM(R21:R25)</f>
        <v>0</v>
      </c>
      <c r="S26" s="86"/>
      <c r="T26" s="85">
        <f>SUM(T21:T25)</f>
        <v>0</v>
      </c>
      <c r="U26" s="86"/>
      <c r="V26" s="85">
        <f>SUM(V21:V25)</f>
        <v>0</v>
      </c>
      <c r="W26" s="86"/>
      <c r="X26" s="85">
        <f>SUM(X21:X25)</f>
        <v>0</v>
      </c>
      <c r="Y26" s="86"/>
      <c r="Z26" s="85">
        <f>SUM(Z21:Z25)</f>
        <v>0</v>
      </c>
      <c r="AA26" s="86"/>
      <c r="AB26" s="85">
        <f>SUM(AB21:AB25)</f>
        <v>0</v>
      </c>
      <c r="AC26" s="86"/>
      <c r="AD26" s="85">
        <f>SUM(AD21:AD25)</f>
        <v>0</v>
      </c>
      <c r="AE26" s="86"/>
      <c r="AF26" s="85">
        <f>SUM(AF21:AF25)</f>
        <v>0</v>
      </c>
      <c r="AG26" s="86"/>
      <c r="AH26" s="85">
        <f>SUM(AH21:AH25)</f>
        <v>0</v>
      </c>
      <c r="AI26" s="86"/>
    </row>
    <row r="27" spans="2:35" ht="30.95" customHeight="1" thickBot="1" x14ac:dyDescent="0.25">
      <c r="B27" s="40"/>
      <c r="C27" s="48" t="s">
        <v>30</v>
      </c>
      <c r="D27" s="2" t="s">
        <v>31</v>
      </c>
      <c r="E27" s="2">
        <v>2</v>
      </c>
      <c r="F27" s="3"/>
      <c r="G27" s="5" t="str">
        <f>IF(AND(F$30&lt;4,F27&lt;$E27),"x","")</f>
        <v>x</v>
      </c>
      <c r="H27" s="3"/>
      <c r="I27" s="5" t="str">
        <f>IF(AND(H$30&lt;4,H27&lt;$E27),"x","")</f>
        <v>x</v>
      </c>
      <c r="J27" s="3"/>
      <c r="K27" s="5" t="str">
        <f>IF(AND(J$30&lt;4,J27&lt;$E27),"x","")</f>
        <v>x</v>
      </c>
      <c r="L27" s="3"/>
      <c r="M27" s="5" t="str">
        <f>IF(AND(L$30&lt;4,L27&lt;$E27),"x","")</f>
        <v>x</v>
      </c>
      <c r="N27" s="3"/>
      <c r="O27" s="5" t="str">
        <f>IF(AND(N$30&lt;4,N27&lt;$E27),"x","")</f>
        <v>x</v>
      </c>
      <c r="P27" s="3"/>
      <c r="Q27" s="5" t="str">
        <f>IF(AND(P$30&lt;4,P27&lt;$E27),"x","")</f>
        <v>x</v>
      </c>
      <c r="R27" s="3"/>
      <c r="S27" s="5" t="str">
        <f>IF(AND(R$30&lt;4,R27&lt;$E27),"x","")</f>
        <v>x</v>
      </c>
      <c r="T27" s="3"/>
      <c r="U27" s="5" t="str">
        <f>IF(AND(T$30&lt;4,T27&lt;$E27),"x","")</f>
        <v>x</v>
      </c>
      <c r="V27" s="3"/>
      <c r="W27" s="5" t="str">
        <f>IF(AND(V$30&lt;4,V27&lt;$E27),"x","")</f>
        <v>x</v>
      </c>
      <c r="X27" s="3"/>
      <c r="Y27" s="5" t="str">
        <f>IF(AND(X$30&lt;4,X27&lt;$E27),"x","")</f>
        <v>x</v>
      </c>
      <c r="Z27" s="3"/>
      <c r="AA27" s="5" t="str">
        <f>IF(AND(Z$30&lt;4,Z27&lt;$E27),"x","")</f>
        <v>x</v>
      </c>
      <c r="AB27" s="3"/>
      <c r="AC27" s="5" t="str">
        <f>IF(AND(AB$30&lt;4,AB27&lt;$E27),"x","")</f>
        <v>x</v>
      </c>
      <c r="AD27" s="3"/>
      <c r="AE27" s="5" t="str">
        <f>IF(AND(AD$30&lt;4,AD27&lt;$E27),"x","")</f>
        <v>x</v>
      </c>
      <c r="AF27" s="3"/>
      <c r="AG27" s="5" t="str">
        <f>IF(AND(AF$30&lt;4,AF27&lt;$E27),"x","")</f>
        <v>x</v>
      </c>
      <c r="AH27" s="3"/>
      <c r="AI27" s="5" t="str">
        <f>IF(AND(AH$30&lt;4,AH27&lt;$E27),"x","")</f>
        <v>x</v>
      </c>
    </row>
    <row r="28" spans="2:35" ht="30.95" customHeight="1" thickBot="1" x14ac:dyDescent="0.25">
      <c r="B28" s="40"/>
      <c r="C28" s="43"/>
      <c r="D28" s="2" t="s">
        <v>32</v>
      </c>
      <c r="E28" s="2">
        <v>2</v>
      </c>
      <c r="F28" s="3"/>
      <c r="G28" s="5" t="str">
        <f>IF(AND(F$30&lt;4,F28&lt;$E28),"x","")</f>
        <v>x</v>
      </c>
      <c r="H28" s="3"/>
      <c r="I28" s="5" t="str">
        <f>IF(AND(H$30&lt;4,H28&lt;$E28),"x","")</f>
        <v>x</v>
      </c>
      <c r="J28" s="3"/>
      <c r="K28" s="5" t="str">
        <f>IF(AND(J$30&lt;4,J28&lt;$E28),"x","")</f>
        <v>x</v>
      </c>
      <c r="L28" s="3"/>
      <c r="M28" s="5" t="str">
        <f>IF(AND(L$30&lt;4,L28&lt;$E28),"x","")</f>
        <v>x</v>
      </c>
      <c r="N28" s="3"/>
      <c r="O28" s="5" t="str">
        <f>IF(AND(N$30&lt;4,N28&lt;$E28),"x","")</f>
        <v>x</v>
      </c>
      <c r="P28" s="3"/>
      <c r="Q28" s="5" t="str">
        <f>IF(AND(P$30&lt;4,P28&lt;$E28),"x","")</f>
        <v>x</v>
      </c>
      <c r="R28" s="3"/>
      <c r="S28" s="5" t="str">
        <f>IF(AND(R$30&lt;4,R28&lt;$E28),"x","")</f>
        <v>x</v>
      </c>
      <c r="T28" s="3"/>
      <c r="U28" s="5" t="str">
        <f>IF(AND(T$30&lt;4,T28&lt;$E28),"x","")</f>
        <v>x</v>
      </c>
      <c r="V28" s="3"/>
      <c r="W28" s="5" t="str">
        <f>IF(AND(V$30&lt;4,V28&lt;$E28),"x","")</f>
        <v>x</v>
      </c>
      <c r="X28" s="3"/>
      <c r="Y28" s="5" t="str">
        <f>IF(AND(X$30&lt;4,X28&lt;$E28),"x","")</f>
        <v>x</v>
      </c>
      <c r="Z28" s="3"/>
      <c r="AA28" s="5" t="str">
        <f>IF(AND(Z$30&lt;4,Z28&lt;$E28),"x","")</f>
        <v>x</v>
      </c>
      <c r="AB28" s="3"/>
      <c r="AC28" s="5" t="str">
        <f>IF(AND(AB$30&lt;4,AB28&lt;$E28),"x","")</f>
        <v>x</v>
      </c>
      <c r="AD28" s="3"/>
      <c r="AE28" s="5" t="str">
        <f>IF(AND(AD$30&lt;4,AD28&lt;$E28),"x","")</f>
        <v>x</v>
      </c>
      <c r="AF28" s="3"/>
      <c r="AG28" s="5" t="str">
        <f>IF(AND(AF$30&lt;4,AF28&lt;$E28),"x","")</f>
        <v>x</v>
      </c>
      <c r="AH28" s="3"/>
      <c r="AI28" s="5" t="str">
        <f>IF(AND(AH$30&lt;4,AH28&lt;$E28),"x","")</f>
        <v>x</v>
      </c>
    </row>
    <row r="29" spans="2:35" ht="30.95" customHeight="1" thickBot="1" x14ac:dyDescent="0.25">
      <c r="B29" s="40"/>
      <c r="C29" s="52"/>
      <c r="D29" s="2" t="s">
        <v>33</v>
      </c>
      <c r="E29" s="2">
        <v>2</v>
      </c>
      <c r="F29" s="3"/>
      <c r="G29" s="5" t="str">
        <f>IF(AND(F$30&lt;4,F29&lt;$E29),"x","")</f>
        <v>x</v>
      </c>
      <c r="H29" s="3"/>
      <c r="I29" s="5" t="str">
        <f>IF(AND(H$30&lt;4,H29&lt;$E29),"x","")</f>
        <v>x</v>
      </c>
      <c r="J29" s="3"/>
      <c r="K29" s="5" t="str">
        <f>IF(AND(J$30&lt;4,J29&lt;$E29),"x","")</f>
        <v>x</v>
      </c>
      <c r="L29" s="3"/>
      <c r="M29" s="5" t="str">
        <f>IF(AND(L$30&lt;4,L29&lt;$E29),"x","")</f>
        <v>x</v>
      </c>
      <c r="N29" s="3"/>
      <c r="O29" s="5" t="str">
        <f>IF(AND(N$30&lt;4,N29&lt;$E29),"x","")</f>
        <v>x</v>
      </c>
      <c r="P29" s="3"/>
      <c r="Q29" s="5" t="str">
        <f>IF(AND(P$30&lt;4,P29&lt;$E29),"x","")</f>
        <v>x</v>
      </c>
      <c r="R29" s="3"/>
      <c r="S29" s="5" t="str">
        <f>IF(AND(R$30&lt;4,R29&lt;$E29),"x","")</f>
        <v>x</v>
      </c>
      <c r="T29" s="3"/>
      <c r="U29" s="5" t="str">
        <f>IF(AND(T$30&lt;4,T29&lt;$E29),"x","")</f>
        <v>x</v>
      </c>
      <c r="V29" s="3"/>
      <c r="W29" s="5" t="str">
        <f>IF(AND(V$30&lt;4,V29&lt;$E29),"x","")</f>
        <v>x</v>
      </c>
      <c r="X29" s="3"/>
      <c r="Y29" s="5" t="str">
        <f>IF(AND(X$30&lt;4,X29&lt;$E29),"x","")</f>
        <v>x</v>
      </c>
      <c r="Z29" s="3"/>
      <c r="AA29" s="5" t="str">
        <f>IF(AND(Z$30&lt;4,Z29&lt;$E29),"x","")</f>
        <v>x</v>
      </c>
      <c r="AB29" s="3"/>
      <c r="AC29" s="5" t="str">
        <f>IF(AND(AB$30&lt;4,AB29&lt;$E29),"x","")</f>
        <v>x</v>
      </c>
      <c r="AD29" s="3"/>
      <c r="AE29" s="5" t="str">
        <f>IF(AND(AD$30&lt;4,AD29&lt;$E29),"x","")</f>
        <v>x</v>
      </c>
      <c r="AF29" s="3"/>
      <c r="AG29" s="5" t="str">
        <f>IF(AND(AF$30&lt;4,AF29&lt;$E29),"x","")</f>
        <v>x</v>
      </c>
      <c r="AH29" s="3"/>
      <c r="AI29" s="5" t="str">
        <f>IF(AND(AH$30&lt;4,AH29&lt;$E29),"x","")</f>
        <v>x</v>
      </c>
    </row>
    <row r="30" spans="2:35" ht="30.95" customHeight="1" thickBot="1" x14ac:dyDescent="0.25">
      <c r="B30" s="41"/>
      <c r="C30" s="53" t="s">
        <v>34</v>
      </c>
      <c r="D30" s="54"/>
      <c r="E30" s="55"/>
      <c r="F30" s="85">
        <f>SUM(F27:F29)</f>
        <v>0</v>
      </c>
      <c r="G30" s="86"/>
      <c r="H30" s="85">
        <f>SUM(H27:H29)</f>
        <v>0</v>
      </c>
      <c r="I30" s="86"/>
      <c r="J30" s="85">
        <f>SUM(J27:J29)</f>
        <v>0</v>
      </c>
      <c r="K30" s="86"/>
      <c r="L30" s="85">
        <f>SUM(L27:L29)</f>
        <v>0</v>
      </c>
      <c r="M30" s="86"/>
      <c r="N30" s="85">
        <f>SUM(N27:N29)</f>
        <v>0</v>
      </c>
      <c r="O30" s="86"/>
      <c r="P30" s="85">
        <f>SUM(P27:P29)</f>
        <v>0</v>
      </c>
      <c r="Q30" s="86"/>
      <c r="R30" s="85">
        <f>SUM(R27:R29)</f>
        <v>0</v>
      </c>
      <c r="S30" s="86"/>
      <c r="T30" s="85">
        <f>SUM(T27:T29)</f>
        <v>0</v>
      </c>
      <c r="U30" s="86"/>
      <c r="V30" s="85">
        <f>SUM(V27:V29)</f>
        <v>0</v>
      </c>
      <c r="W30" s="86"/>
      <c r="X30" s="85">
        <f>SUM(X27:X29)</f>
        <v>0</v>
      </c>
      <c r="Y30" s="86"/>
      <c r="Z30" s="85">
        <f>SUM(Z27:Z29)</f>
        <v>0</v>
      </c>
      <c r="AA30" s="86"/>
      <c r="AB30" s="85">
        <f>SUM(AB27:AB29)</f>
        <v>0</v>
      </c>
      <c r="AC30" s="86"/>
      <c r="AD30" s="85">
        <f>SUM(AD27:AD29)</f>
        <v>0</v>
      </c>
      <c r="AE30" s="86"/>
      <c r="AF30" s="85">
        <f>SUM(AF27:AF29)</f>
        <v>0</v>
      </c>
      <c r="AG30" s="86"/>
      <c r="AH30" s="85">
        <f>SUM(AH27:AH29)</f>
        <v>0</v>
      </c>
      <c r="AI30" s="86"/>
    </row>
    <row r="31" spans="2:35" ht="30.95" customHeight="1" thickBot="1" x14ac:dyDescent="0.25">
      <c r="B31" s="20" t="s">
        <v>63</v>
      </c>
      <c r="C31" s="21"/>
      <c r="D31" s="21"/>
      <c r="E31" s="22"/>
      <c r="F31" s="87">
        <f>F30+F26+F20</f>
        <v>0</v>
      </c>
      <c r="G31" s="88"/>
      <c r="H31" s="87">
        <f>H30+H26+H20</f>
        <v>0</v>
      </c>
      <c r="I31" s="88"/>
      <c r="J31" s="87">
        <f>J30+J26+J20</f>
        <v>0</v>
      </c>
      <c r="K31" s="88"/>
      <c r="L31" s="87">
        <f>L30+L26+L20</f>
        <v>0</v>
      </c>
      <c r="M31" s="88"/>
      <c r="N31" s="87">
        <f>N30+N26+N20</f>
        <v>0</v>
      </c>
      <c r="O31" s="88"/>
      <c r="P31" s="87">
        <f>P30+P26+P20</f>
        <v>0</v>
      </c>
      <c r="Q31" s="88"/>
      <c r="R31" s="87">
        <f>R30+R26+R20</f>
        <v>0</v>
      </c>
      <c r="S31" s="88"/>
      <c r="T31" s="87">
        <f>T30+T26+T20</f>
        <v>0</v>
      </c>
      <c r="U31" s="88"/>
      <c r="V31" s="87">
        <f>V30+V26+V20</f>
        <v>0</v>
      </c>
      <c r="W31" s="88"/>
      <c r="X31" s="87">
        <f>X30+X26+X20</f>
        <v>0</v>
      </c>
      <c r="Y31" s="88"/>
      <c r="Z31" s="87">
        <f>Z30+Z26+Z20</f>
        <v>0</v>
      </c>
      <c r="AA31" s="88"/>
      <c r="AB31" s="87">
        <f>AB30+AB26+AB20</f>
        <v>0</v>
      </c>
      <c r="AC31" s="88"/>
      <c r="AD31" s="87">
        <f>AD30+AD26+AD20</f>
        <v>0</v>
      </c>
      <c r="AE31" s="88"/>
      <c r="AF31" s="87">
        <f>AF30+AF26+AF20</f>
        <v>0</v>
      </c>
      <c r="AG31" s="88"/>
      <c r="AH31" s="87">
        <f>AH30+AH26+AH20</f>
        <v>0</v>
      </c>
      <c r="AI31" s="88"/>
    </row>
    <row r="32" spans="2:35" ht="30.95" customHeight="1" thickBot="1" x14ac:dyDescent="0.25">
      <c r="B32" s="23" t="s">
        <v>35</v>
      </c>
      <c r="C32" s="24"/>
      <c r="D32" s="2" t="s">
        <v>36</v>
      </c>
      <c r="E32" s="4">
        <v>2</v>
      </c>
      <c r="F32" s="3"/>
      <c r="G32" s="5" t="str">
        <f>IF(AND(F$34&lt;3,F32&lt;$E32),"x","")</f>
        <v>x</v>
      </c>
      <c r="H32" s="3"/>
      <c r="I32" s="5" t="str">
        <f>IF(AND(H$34&lt;3,H32&lt;$E32),"x","")</f>
        <v>x</v>
      </c>
      <c r="J32" s="3"/>
      <c r="K32" s="5" t="str">
        <f>IF(AND(J$34&lt;3,J32&lt;$E32),"x","")</f>
        <v>x</v>
      </c>
      <c r="L32" s="3"/>
      <c r="M32" s="5" t="str">
        <f>IF(AND(L$34&lt;3,L32&lt;$E32),"x","")</f>
        <v>x</v>
      </c>
      <c r="N32" s="3"/>
      <c r="O32" s="5" t="str">
        <f>IF(AND(N$34&lt;3,N32&lt;$E32),"x","")</f>
        <v>x</v>
      </c>
      <c r="P32" s="3"/>
      <c r="Q32" s="5" t="str">
        <f>IF(AND(P$34&lt;3,P32&lt;$E32),"x","")</f>
        <v>x</v>
      </c>
      <c r="R32" s="3"/>
      <c r="S32" s="5" t="str">
        <f>IF(AND(R$34&lt;3,R32&lt;$E32),"x","")</f>
        <v>x</v>
      </c>
      <c r="T32" s="3"/>
      <c r="U32" s="5" t="str">
        <f>IF(AND(T$34&lt;3,T32&lt;$E32),"x","")</f>
        <v>x</v>
      </c>
      <c r="V32" s="3"/>
      <c r="W32" s="5" t="str">
        <f>IF(AND(V$34&lt;3,V32&lt;$E32),"x","")</f>
        <v>x</v>
      </c>
      <c r="X32" s="3"/>
      <c r="Y32" s="5" t="str">
        <f>IF(AND(X$34&lt;3,X32&lt;$E32),"x","")</f>
        <v>x</v>
      </c>
      <c r="Z32" s="3"/>
      <c r="AA32" s="5" t="str">
        <f>IF(AND(Z$34&lt;3,Z32&lt;$E32),"x","")</f>
        <v>x</v>
      </c>
      <c r="AB32" s="3"/>
      <c r="AC32" s="5" t="str">
        <f>IF(AND(AB$34&lt;3,AB32&lt;$E32),"x","")</f>
        <v>x</v>
      </c>
      <c r="AD32" s="3"/>
      <c r="AE32" s="5" t="str">
        <f>IF(AND(AD$34&lt;3,AD32&lt;$E32),"x","")</f>
        <v>x</v>
      </c>
      <c r="AF32" s="3"/>
      <c r="AG32" s="5" t="str">
        <f>IF(AND(AF$34&lt;3,AF32&lt;$E32),"x","")</f>
        <v>x</v>
      </c>
      <c r="AH32" s="3"/>
      <c r="AI32" s="5" t="str">
        <f>IF(AND(AH$34&lt;3,AH32&lt;$E32),"x","")</f>
        <v>x</v>
      </c>
    </row>
    <row r="33" spans="2:35" ht="30.95" customHeight="1" thickBot="1" x14ac:dyDescent="0.25">
      <c r="B33" s="25"/>
      <c r="C33" s="26"/>
      <c r="D33" s="2" t="s">
        <v>37</v>
      </c>
      <c r="E33" s="2">
        <v>2</v>
      </c>
      <c r="F33" s="3"/>
      <c r="G33" s="5" t="str">
        <f>IF(AND(F$34&lt;3,F33&lt;$E33),"x","")</f>
        <v>x</v>
      </c>
      <c r="H33" s="3"/>
      <c r="I33" s="5" t="str">
        <f>IF(AND(H$34&lt;3,H33&lt;$E33),"x","")</f>
        <v>x</v>
      </c>
      <c r="J33" s="3"/>
      <c r="K33" s="5" t="str">
        <f>IF(AND(J$34&lt;3,J33&lt;$E33),"x","")</f>
        <v>x</v>
      </c>
      <c r="L33" s="3"/>
      <c r="M33" s="5" t="str">
        <f>IF(AND(L$34&lt;3,L33&lt;$E33),"x","")</f>
        <v>x</v>
      </c>
      <c r="N33" s="3"/>
      <c r="O33" s="5" t="str">
        <f>IF(AND(N$34&lt;3,N33&lt;$E33),"x","")</f>
        <v>x</v>
      </c>
      <c r="P33" s="3"/>
      <c r="Q33" s="5" t="str">
        <f>IF(AND(P$34&lt;3,P33&lt;$E33),"x","")</f>
        <v>x</v>
      </c>
      <c r="R33" s="3"/>
      <c r="S33" s="5" t="str">
        <f>IF(AND(R$34&lt;3,R33&lt;$E33),"x","")</f>
        <v>x</v>
      </c>
      <c r="T33" s="3"/>
      <c r="U33" s="5" t="str">
        <f>IF(AND(T$34&lt;3,T33&lt;$E33),"x","")</f>
        <v>x</v>
      </c>
      <c r="V33" s="3"/>
      <c r="W33" s="5" t="str">
        <f>IF(AND(V$34&lt;3,V33&lt;$E33),"x","")</f>
        <v>x</v>
      </c>
      <c r="X33" s="3"/>
      <c r="Y33" s="5" t="str">
        <f>IF(AND(X$34&lt;3,X33&lt;$E33),"x","")</f>
        <v>x</v>
      </c>
      <c r="Z33" s="3"/>
      <c r="AA33" s="5" t="str">
        <f>IF(AND(Z$34&lt;3,Z33&lt;$E33),"x","")</f>
        <v>x</v>
      </c>
      <c r="AB33" s="3"/>
      <c r="AC33" s="5" t="str">
        <f>IF(AND(AB$34&lt;3,AB33&lt;$E33),"x","")</f>
        <v>x</v>
      </c>
      <c r="AD33" s="3"/>
      <c r="AE33" s="5" t="str">
        <f>IF(AND(AD$34&lt;3,AD33&lt;$E33),"x","")</f>
        <v>x</v>
      </c>
      <c r="AF33" s="3"/>
      <c r="AG33" s="5" t="str">
        <f>IF(AND(AF$34&lt;3,AF33&lt;$E33),"x","")</f>
        <v>x</v>
      </c>
      <c r="AH33" s="3"/>
      <c r="AI33" s="5" t="str">
        <f>IF(AND(AH$34&lt;3,AH33&lt;$E33),"x","")</f>
        <v>x</v>
      </c>
    </row>
    <row r="34" spans="2:35" ht="30.95" customHeight="1" thickBot="1" x14ac:dyDescent="0.25">
      <c r="B34" s="27" t="s">
        <v>38</v>
      </c>
      <c r="C34" s="28"/>
      <c r="D34" s="28"/>
      <c r="E34" s="29"/>
      <c r="F34" s="87">
        <f>SUM(F32:F33)</f>
        <v>0</v>
      </c>
      <c r="G34" s="88"/>
      <c r="H34" s="87">
        <f>SUM(H32:H33)</f>
        <v>0</v>
      </c>
      <c r="I34" s="88"/>
      <c r="J34" s="87">
        <f>SUM(J32:J33)</f>
        <v>0</v>
      </c>
      <c r="K34" s="88"/>
      <c r="L34" s="87">
        <f>SUM(L32:L33)</f>
        <v>0</v>
      </c>
      <c r="M34" s="88"/>
      <c r="N34" s="87">
        <f>SUM(N32:N33)</f>
        <v>0</v>
      </c>
      <c r="O34" s="88"/>
      <c r="P34" s="87">
        <f>SUM(P32:P33)</f>
        <v>0</v>
      </c>
      <c r="Q34" s="88"/>
      <c r="R34" s="87">
        <f>SUM(R32:R33)</f>
        <v>0</v>
      </c>
      <c r="S34" s="88"/>
      <c r="T34" s="87">
        <f>SUM(T32:T33)</f>
        <v>0</v>
      </c>
      <c r="U34" s="88"/>
      <c r="V34" s="87">
        <f>SUM(V32:V33)</f>
        <v>0</v>
      </c>
      <c r="W34" s="88"/>
      <c r="X34" s="87">
        <f>SUM(X32:X33)</f>
        <v>0</v>
      </c>
      <c r="Y34" s="88"/>
      <c r="Z34" s="87">
        <f>SUM(Z32:Z33)</f>
        <v>0</v>
      </c>
      <c r="AA34" s="88"/>
      <c r="AB34" s="87">
        <f>SUM(AB32:AB33)</f>
        <v>0</v>
      </c>
      <c r="AC34" s="88"/>
      <c r="AD34" s="87">
        <f>SUM(AD32:AD33)</f>
        <v>0</v>
      </c>
      <c r="AE34" s="88"/>
      <c r="AF34" s="87">
        <f>SUM(AF32:AF33)</f>
        <v>0</v>
      </c>
      <c r="AG34" s="88"/>
      <c r="AH34" s="87">
        <f>SUM(AH32:AH33)</f>
        <v>0</v>
      </c>
      <c r="AI34" s="88"/>
    </row>
    <row r="35" spans="2:35" ht="30.95" customHeight="1" thickBot="1" x14ac:dyDescent="0.25">
      <c r="B35" s="30" t="s">
        <v>39</v>
      </c>
      <c r="C35" s="31"/>
      <c r="D35" s="31"/>
      <c r="E35" s="32"/>
      <c r="F35" s="89">
        <f>F34+F31+F13</f>
        <v>0</v>
      </c>
      <c r="G35" s="90"/>
      <c r="H35" s="89">
        <f>H34+H31+H13</f>
        <v>0</v>
      </c>
      <c r="I35" s="90"/>
      <c r="J35" s="89">
        <f>J34+J31+J13</f>
        <v>0</v>
      </c>
      <c r="K35" s="90"/>
      <c r="L35" s="89">
        <f>L34+L31+L13</f>
        <v>0</v>
      </c>
      <c r="M35" s="90"/>
      <c r="N35" s="89">
        <f>N34+N31+N13</f>
        <v>0</v>
      </c>
      <c r="O35" s="90"/>
      <c r="P35" s="89">
        <f>P34+P31+P13</f>
        <v>0</v>
      </c>
      <c r="Q35" s="90"/>
      <c r="R35" s="89">
        <f>R34+R31+R13</f>
        <v>0</v>
      </c>
      <c r="S35" s="90"/>
      <c r="T35" s="89">
        <f>T34+T31+T13</f>
        <v>0</v>
      </c>
      <c r="U35" s="90"/>
      <c r="V35" s="89">
        <f>V34+V31+V13</f>
        <v>0</v>
      </c>
      <c r="W35" s="90"/>
      <c r="X35" s="89">
        <f>X34+X31+X13</f>
        <v>0</v>
      </c>
      <c r="Y35" s="90"/>
      <c r="Z35" s="89">
        <f>Z34+Z31+Z13</f>
        <v>0</v>
      </c>
      <c r="AA35" s="90"/>
      <c r="AB35" s="89">
        <f>AB34+AB31+AB13</f>
        <v>0</v>
      </c>
      <c r="AC35" s="90"/>
      <c r="AD35" s="89">
        <f>AD34+AD31+AD13</f>
        <v>0</v>
      </c>
      <c r="AE35" s="90"/>
      <c r="AF35" s="89">
        <f>AF34+AF31+AF13</f>
        <v>0</v>
      </c>
      <c r="AG35" s="90"/>
      <c r="AH35" s="89">
        <f>AH34+AH31+AH13</f>
        <v>0</v>
      </c>
      <c r="AI35" s="90"/>
    </row>
    <row r="36" spans="2:35" ht="15" thickTop="1" x14ac:dyDescent="0.2"/>
  </sheetData>
  <sheetProtection algorithmName="SHA-512" hashValue="R7rY/ntw1m3XgUoRYDoN/dz0tApcbLcvPjo3hk71e/u5Wd/SI6XT8Jxsem/4H43BzwxpUhWkVJ5jNkIJmw0aDQ==" saltValue="O5xEZUlHBE6oHH6d1QTTCg==" spinCount="100000" sheet="1"/>
  <dataConsolidate link="1"/>
  <mergeCells count="154">
    <mergeCell ref="F20:G20"/>
    <mergeCell ref="H20:I20"/>
    <mergeCell ref="J20:K20"/>
    <mergeCell ref="L20:M20"/>
    <mergeCell ref="N20:O20"/>
    <mergeCell ref="Z35:AA35"/>
    <mergeCell ref="AB35:AC35"/>
    <mergeCell ref="AD35:AE35"/>
    <mergeCell ref="AF35:AG35"/>
    <mergeCell ref="Z34:AA34"/>
    <mergeCell ref="AB34:AC34"/>
    <mergeCell ref="AD34:AE34"/>
    <mergeCell ref="AF34:AG34"/>
    <mergeCell ref="Z31:AA31"/>
    <mergeCell ref="AB31:AC31"/>
    <mergeCell ref="AD31:AE31"/>
    <mergeCell ref="AF31:AG31"/>
    <mergeCell ref="Z30:AA30"/>
    <mergeCell ref="AB30:AC30"/>
    <mergeCell ref="AD30:AE30"/>
    <mergeCell ref="AF30:AG30"/>
    <mergeCell ref="Z26:AA26"/>
    <mergeCell ref="AB26:AC26"/>
    <mergeCell ref="AD26:AE26"/>
    <mergeCell ref="AH35:AI35"/>
    <mergeCell ref="P35:Q35"/>
    <mergeCell ref="R35:S35"/>
    <mergeCell ref="T35:U35"/>
    <mergeCell ref="V35:W35"/>
    <mergeCell ref="X35:Y35"/>
    <mergeCell ref="F35:G35"/>
    <mergeCell ref="H35:I35"/>
    <mergeCell ref="J35:K35"/>
    <mergeCell ref="L35:M35"/>
    <mergeCell ref="N35:O35"/>
    <mergeCell ref="AH34:AI34"/>
    <mergeCell ref="P34:Q34"/>
    <mergeCell ref="R34:S34"/>
    <mergeCell ref="T34:U34"/>
    <mergeCell ref="V34:W34"/>
    <mergeCell ref="X34:Y34"/>
    <mergeCell ref="F34:G34"/>
    <mergeCell ref="H34:I34"/>
    <mergeCell ref="J34:K34"/>
    <mergeCell ref="L34:M34"/>
    <mergeCell ref="N34:O34"/>
    <mergeCell ref="AH31:AI31"/>
    <mergeCell ref="P31:Q31"/>
    <mergeCell ref="R31:S31"/>
    <mergeCell ref="T31:U31"/>
    <mergeCell ref="V31:W31"/>
    <mergeCell ref="X31:Y31"/>
    <mergeCell ref="F31:G31"/>
    <mergeCell ref="H31:I31"/>
    <mergeCell ref="J31:K31"/>
    <mergeCell ref="L31:M31"/>
    <mergeCell ref="N31:O31"/>
    <mergeCell ref="F26:G26"/>
    <mergeCell ref="H26:I26"/>
    <mergeCell ref="J26:K26"/>
    <mergeCell ref="L26:M26"/>
    <mergeCell ref="N26:O26"/>
    <mergeCell ref="AH30:AI30"/>
    <mergeCell ref="P30:Q30"/>
    <mergeCell ref="R30:S30"/>
    <mergeCell ref="T30:U30"/>
    <mergeCell ref="V30:W30"/>
    <mergeCell ref="X30:Y30"/>
    <mergeCell ref="F30:G30"/>
    <mergeCell ref="H30:I30"/>
    <mergeCell ref="J30:K30"/>
    <mergeCell ref="L30:M30"/>
    <mergeCell ref="N30:O30"/>
    <mergeCell ref="AF13:AG13"/>
    <mergeCell ref="AH13:AI13"/>
    <mergeCell ref="P13:Q13"/>
    <mergeCell ref="R13:S13"/>
    <mergeCell ref="T13:U13"/>
    <mergeCell ref="V13:W13"/>
    <mergeCell ref="X13:Y13"/>
    <mergeCell ref="AF26:AG26"/>
    <mergeCell ref="AH26:AI26"/>
    <mergeCell ref="P26:Q26"/>
    <mergeCell ref="R26:S26"/>
    <mergeCell ref="T26:U26"/>
    <mergeCell ref="V26:W26"/>
    <mergeCell ref="X26:Y26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B4:AC4"/>
    <mergeCell ref="AD4:AE4"/>
    <mergeCell ref="AH4:AI4"/>
    <mergeCell ref="AF4:AG4"/>
    <mergeCell ref="F3:AI3"/>
    <mergeCell ref="B2:AI2"/>
    <mergeCell ref="B1:AI1"/>
    <mergeCell ref="F13:G13"/>
    <mergeCell ref="H13:I13"/>
    <mergeCell ref="J13:K13"/>
    <mergeCell ref="L13:M13"/>
    <mergeCell ref="N13:O13"/>
    <mergeCell ref="F5:G5"/>
    <mergeCell ref="H4:I4"/>
    <mergeCell ref="J4:K4"/>
    <mergeCell ref="L4:M4"/>
    <mergeCell ref="N4:O4"/>
    <mergeCell ref="H5:I5"/>
    <mergeCell ref="J5:K5"/>
    <mergeCell ref="L5:M5"/>
    <mergeCell ref="N5:O5"/>
    <mergeCell ref="Z13:AA13"/>
    <mergeCell ref="AB13:AC13"/>
    <mergeCell ref="AD13:AE13"/>
    <mergeCell ref="B3:E3"/>
    <mergeCell ref="B4:C4"/>
    <mergeCell ref="F4:G4"/>
    <mergeCell ref="P4:Q4"/>
    <mergeCell ref="R4:S4"/>
    <mergeCell ref="T4:U4"/>
    <mergeCell ref="V4:W4"/>
    <mergeCell ref="X4:Y4"/>
    <mergeCell ref="Z4:AA4"/>
    <mergeCell ref="B31:E31"/>
    <mergeCell ref="B32:C33"/>
    <mergeCell ref="B34:E34"/>
    <mergeCell ref="B35:E35"/>
    <mergeCell ref="B5:E5"/>
    <mergeCell ref="B13:E13"/>
    <mergeCell ref="B14:B30"/>
    <mergeCell ref="C14:C19"/>
    <mergeCell ref="C20:E20"/>
    <mergeCell ref="C21:C25"/>
    <mergeCell ref="C26:E26"/>
    <mergeCell ref="C27:C29"/>
    <mergeCell ref="C30:E30"/>
    <mergeCell ref="B6:C12"/>
    <mergeCell ref="AH5:AI5"/>
    <mergeCell ref="P5:Q5"/>
    <mergeCell ref="R5:S5"/>
    <mergeCell ref="T5:U5"/>
    <mergeCell ref="V5:W5"/>
    <mergeCell ref="X5:Y5"/>
    <mergeCell ref="Z5:AA5"/>
    <mergeCell ref="AB5:AC5"/>
    <mergeCell ref="AD5:AE5"/>
    <mergeCell ref="AF5:AG5"/>
  </mergeCells>
  <dataValidations count="7">
    <dataValidation type="whole" operator="greaterThan" allowBlank="1" showInputMessage="1" showErrorMessage="1" sqref="F13:AI13">
      <formula1>10</formula1>
    </dataValidation>
    <dataValidation type="whole" operator="greaterThan" allowBlank="1" showInputMessage="1" showErrorMessage="1" sqref="F20:AI20">
      <formula1>8</formula1>
    </dataValidation>
    <dataValidation type="whole" operator="greaterThan" allowBlank="1" showInputMessage="1" showErrorMessage="1" sqref="F26:AI26">
      <formula1>6</formula1>
    </dataValidation>
    <dataValidation type="whole" operator="greaterThan" allowBlank="1" showInputMessage="1" showErrorMessage="1" sqref="F30:AI30">
      <formula1>3</formula1>
    </dataValidation>
    <dataValidation type="whole" operator="greaterThan" allowBlank="1" showInputMessage="1" showErrorMessage="1" sqref="F31:AI31">
      <formula1>20</formula1>
    </dataValidation>
    <dataValidation type="whole" operator="greaterThan" allowBlank="1" showInputMessage="1" showErrorMessage="1" sqref="F34:AI34">
      <formula1>2</formula1>
    </dataValidation>
    <dataValidation type="whole" operator="greaterThan" allowBlank="1" showInputMessage="1" showErrorMessage="1" sqref="F35:AI35">
      <formula1>34</formula1>
    </dataValidation>
  </dataValidation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4879C3F-1543-4DEA-B27F-9E87B271562E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F5</xm:sqref>
        </x14:conditionalFormatting>
        <x14:conditionalFormatting xmlns:xm="http://schemas.microsoft.com/office/excel/2006/main">
          <x14:cfRule type="expression" priority="1" id="{AB81F848-21C0-4CB4-979E-048234DD6485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H5 J5 L5 N5 P5 R5 T5 V5 X5 Z5 AB5 AD5 AF5 AH5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2"/>
  <sheetViews>
    <sheetView rightToLeft="1" topLeftCell="B1" workbookViewId="0">
      <selection activeCell="E5" sqref="E5:AH5"/>
    </sheetView>
  </sheetViews>
  <sheetFormatPr baseColWidth="10" defaultRowHeight="14.25" x14ac:dyDescent="0.2"/>
  <cols>
    <col min="1" max="1" width="3" style="1" customWidth="1"/>
    <col min="2" max="3" width="7.625" style="1" customWidth="1"/>
    <col min="4" max="4" width="6.25" style="1" customWidth="1"/>
    <col min="5" max="5" width="3.5" style="1" customWidth="1"/>
    <col min="6" max="6" width="2.75" style="1" customWidth="1"/>
    <col min="7" max="7" width="3.625" style="1" customWidth="1"/>
    <col min="8" max="8" width="2.625" style="1" customWidth="1"/>
    <col min="9" max="9" width="3.625" style="1" customWidth="1"/>
    <col min="10" max="10" width="2.625" style="1" customWidth="1"/>
    <col min="11" max="11" width="3.625" style="1" customWidth="1"/>
    <col min="12" max="12" width="2.625" style="1" customWidth="1"/>
    <col min="13" max="13" width="3.625" style="1" customWidth="1"/>
    <col min="14" max="14" width="2.625" style="1" customWidth="1"/>
    <col min="15" max="15" width="3.625" style="1" customWidth="1"/>
    <col min="16" max="16" width="2.625" style="1" customWidth="1"/>
    <col min="17" max="17" width="3.625" style="1" customWidth="1"/>
    <col min="18" max="18" width="2.625" style="1" customWidth="1"/>
    <col min="19" max="19" width="3.625" style="1" customWidth="1"/>
    <col min="20" max="20" width="2.625" style="1" customWidth="1"/>
    <col min="21" max="21" width="3.625" style="1" customWidth="1"/>
    <col min="22" max="22" width="2.625" style="1" customWidth="1"/>
    <col min="23" max="23" width="3.625" style="1" customWidth="1"/>
    <col min="24" max="24" width="2.625" style="1" customWidth="1"/>
    <col min="25" max="25" width="3.625" style="1" customWidth="1"/>
    <col min="26" max="26" width="2.625" style="1" customWidth="1"/>
    <col min="27" max="27" width="3.625" style="1" customWidth="1"/>
    <col min="28" max="28" width="2.625" style="1" customWidth="1"/>
    <col min="29" max="29" width="3.625" style="1" customWidth="1"/>
    <col min="30" max="30" width="2.625" style="1" customWidth="1"/>
    <col min="31" max="31" width="3.625" style="1" customWidth="1"/>
    <col min="32" max="32" width="2.625" style="1" customWidth="1"/>
    <col min="33" max="33" width="3.625" style="1" customWidth="1"/>
    <col min="34" max="34" width="2.625" style="1" customWidth="1"/>
    <col min="35" max="16384" width="11" style="1"/>
  </cols>
  <sheetData>
    <row r="1" spans="2:34" ht="30.75" customHeight="1" thickTop="1" x14ac:dyDescent="0.2">
      <c r="B1" s="99" t="s">
        <v>40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1"/>
    </row>
    <row r="2" spans="2:34" ht="30" customHeight="1" thickBot="1" x14ac:dyDescent="0.25">
      <c r="B2" s="102" t="s">
        <v>41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4"/>
    </row>
    <row r="3" spans="2:34" ht="31.5" customHeight="1" thickTop="1" thickBot="1" x14ac:dyDescent="0.25">
      <c r="B3" s="117"/>
      <c r="C3" s="118"/>
      <c r="D3" s="119"/>
      <c r="E3" s="96" t="s">
        <v>42</v>
      </c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8"/>
    </row>
    <row r="4" spans="2:34" ht="24" customHeight="1" thickBot="1" x14ac:dyDescent="0.25">
      <c r="B4" s="15" t="s">
        <v>43</v>
      </c>
      <c r="C4" s="2" t="s">
        <v>4</v>
      </c>
      <c r="D4" s="2" t="s">
        <v>5</v>
      </c>
      <c r="E4" s="64">
        <v>1</v>
      </c>
      <c r="F4" s="65"/>
      <c r="G4" s="66">
        <v>2</v>
      </c>
      <c r="H4" s="67"/>
      <c r="I4" s="66">
        <v>3</v>
      </c>
      <c r="J4" s="67"/>
      <c r="K4" s="66">
        <v>4</v>
      </c>
      <c r="L4" s="67"/>
      <c r="M4" s="66">
        <v>5</v>
      </c>
      <c r="N4" s="67"/>
      <c r="O4" s="66">
        <v>6</v>
      </c>
      <c r="P4" s="67"/>
      <c r="Q4" s="66">
        <v>7</v>
      </c>
      <c r="R4" s="67"/>
      <c r="S4" s="66">
        <v>8</v>
      </c>
      <c r="T4" s="67"/>
      <c r="U4" s="66">
        <v>9</v>
      </c>
      <c r="V4" s="67"/>
      <c r="W4" s="66">
        <v>10</v>
      </c>
      <c r="X4" s="67"/>
      <c r="Y4" s="66">
        <v>11</v>
      </c>
      <c r="Z4" s="67"/>
      <c r="AA4" s="66">
        <v>12</v>
      </c>
      <c r="AB4" s="67"/>
      <c r="AC4" s="66">
        <v>13</v>
      </c>
      <c r="AD4" s="68"/>
      <c r="AE4" s="70">
        <v>14</v>
      </c>
      <c r="AF4" s="71"/>
      <c r="AG4" s="69">
        <v>15</v>
      </c>
      <c r="AH4" s="69"/>
    </row>
    <row r="5" spans="2:34" ht="101.25" customHeight="1" thickBot="1" x14ac:dyDescent="0.25">
      <c r="B5" s="114" t="s">
        <v>77</v>
      </c>
      <c r="C5" s="115"/>
      <c r="D5" s="116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18"/>
      <c r="AD5" s="19"/>
      <c r="AE5" s="18"/>
      <c r="AF5" s="19"/>
      <c r="AG5" s="18"/>
      <c r="AH5" s="19"/>
    </row>
    <row r="6" spans="2:34" ht="24" thickBot="1" x14ac:dyDescent="0.25">
      <c r="B6" s="120" t="s">
        <v>44</v>
      </c>
      <c r="C6" s="2" t="s">
        <v>45</v>
      </c>
      <c r="D6" s="2">
        <v>2</v>
      </c>
      <c r="E6" s="3"/>
      <c r="F6" s="5" t="str">
        <f>IF(AND(E$15&lt;13,E6&lt;$D6),"x","")</f>
        <v>x</v>
      </c>
      <c r="G6" s="3"/>
      <c r="H6" s="5" t="str">
        <f>IF(AND(G$15&lt;13,G6&lt;$D6),"x","")</f>
        <v>x</v>
      </c>
      <c r="I6" s="3"/>
      <c r="J6" s="5" t="str">
        <f>IF(AND(I$15&lt;13,I6&lt;$D6),"x","")</f>
        <v>x</v>
      </c>
      <c r="K6" s="3"/>
      <c r="L6" s="5" t="str">
        <f>IF(AND(K$15&lt;13,K6&lt;$D6),"x","")</f>
        <v>x</v>
      </c>
      <c r="M6" s="3"/>
      <c r="N6" s="5" t="str">
        <f>IF(AND(M$15&lt;13,M6&lt;$D6),"x","")</f>
        <v>x</v>
      </c>
      <c r="O6" s="3"/>
      <c r="P6" s="5" t="str">
        <f>IF(AND(O$15&lt;13,O6&lt;$D6),"x","")</f>
        <v>x</v>
      </c>
      <c r="Q6" s="3"/>
      <c r="R6" s="5" t="str">
        <f>IF(AND(Q$15&lt;13,Q6&lt;$D6),"x","")</f>
        <v>x</v>
      </c>
      <c r="S6" s="3"/>
      <c r="T6" s="5" t="str">
        <f>IF(AND(S$15&lt;13,S6&lt;$D6),"x","")</f>
        <v>x</v>
      </c>
      <c r="U6" s="3"/>
      <c r="V6" s="5" t="str">
        <f>IF(AND(U$15&lt;13,U6&lt;$D6),"x","")</f>
        <v>x</v>
      </c>
      <c r="W6" s="3"/>
      <c r="X6" s="5" t="str">
        <f>IF(AND(W$15&lt;13,W6&lt;$D6),"x","")</f>
        <v>x</v>
      </c>
      <c r="Y6" s="3"/>
      <c r="Z6" s="5" t="str">
        <f>IF(AND(Y$15&lt;13,Y6&lt;$D6),"x","")</f>
        <v>x</v>
      </c>
      <c r="AA6" s="3"/>
      <c r="AB6" s="5" t="str">
        <f>IF(AND(AA$15&lt;13,AA6&lt;$D6),"x","")</f>
        <v>x</v>
      </c>
      <c r="AC6" s="3"/>
      <c r="AD6" s="5" t="str">
        <f>IF(AND(AC$15&lt;13,AC6&lt;$D6),"x","")</f>
        <v>x</v>
      </c>
      <c r="AE6" s="3"/>
      <c r="AF6" s="5" t="str">
        <f>IF(AND(AE$15&lt;13,AE6&lt;$D6),"x","")</f>
        <v>x</v>
      </c>
      <c r="AG6" s="3"/>
      <c r="AH6" s="5" t="str">
        <f>IF(AND(AG$15&lt;13,AG6&lt;$D6),"x","")</f>
        <v>x</v>
      </c>
    </row>
    <row r="7" spans="2:34" ht="24" thickBot="1" x14ac:dyDescent="0.25">
      <c r="B7" s="121"/>
      <c r="C7" s="2" t="s">
        <v>46</v>
      </c>
      <c r="D7" s="2">
        <v>2</v>
      </c>
      <c r="E7" s="3"/>
      <c r="F7" s="5" t="str">
        <f t="shared" ref="F7:F14" si="0">IF(AND(E$15&lt;13,E7&lt;$D7),"x","")</f>
        <v>x</v>
      </c>
      <c r="G7" s="3"/>
      <c r="H7" s="5" t="str">
        <f t="shared" ref="H7:H14" si="1">IF(AND(G$15&lt;13,G7&lt;$D7),"x","")</f>
        <v>x</v>
      </c>
      <c r="I7" s="3"/>
      <c r="J7" s="5" t="str">
        <f t="shared" ref="J7:J14" si="2">IF(AND(I$15&lt;13,I7&lt;$D7),"x","")</f>
        <v>x</v>
      </c>
      <c r="K7" s="3"/>
      <c r="L7" s="5" t="str">
        <f t="shared" ref="L7:L14" si="3">IF(AND(K$15&lt;13,K7&lt;$D7),"x","")</f>
        <v>x</v>
      </c>
      <c r="M7" s="3"/>
      <c r="N7" s="5" t="str">
        <f t="shared" ref="N7:N14" si="4">IF(AND(M$15&lt;13,M7&lt;$D7),"x","")</f>
        <v>x</v>
      </c>
      <c r="O7" s="3"/>
      <c r="P7" s="5" t="str">
        <f t="shared" ref="P7:P14" si="5">IF(AND(O$15&lt;13,O7&lt;$D7),"x","")</f>
        <v>x</v>
      </c>
      <c r="Q7" s="3"/>
      <c r="R7" s="5" t="str">
        <f t="shared" ref="R7:R14" si="6">IF(AND(Q$15&lt;13,Q7&lt;$D7),"x","")</f>
        <v>x</v>
      </c>
      <c r="S7" s="3"/>
      <c r="T7" s="5" t="str">
        <f t="shared" ref="T7:T14" si="7">IF(AND(S$15&lt;13,S7&lt;$D7),"x","")</f>
        <v>x</v>
      </c>
      <c r="U7" s="3"/>
      <c r="V7" s="5" t="str">
        <f t="shared" ref="V7:V14" si="8">IF(AND(U$15&lt;13,U7&lt;$D7),"x","")</f>
        <v>x</v>
      </c>
      <c r="W7" s="3"/>
      <c r="X7" s="5" t="str">
        <f t="shared" ref="X7:X14" si="9">IF(AND(W$15&lt;13,W7&lt;$D7),"x","")</f>
        <v>x</v>
      </c>
      <c r="Y7" s="3"/>
      <c r="Z7" s="5" t="str">
        <f t="shared" ref="Z7:Z14" si="10">IF(AND(Y$15&lt;13,Y7&lt;$D7),"x","")</f>
        <v>x</v>
      </c>
      <c r="AA7" s="3"/>
      <c r="AB7" s="5" t="str">
        <f t="shared" ref="AB7:AB14" si="11">IF(AND(AA$15&lt;13,AA7&lt;$D7),"x","")</f>
        <v>x</v>
      </c>
      <c r="AC7" s="3"/>
      <c r="AD7" s="5" t="str">
        <f t="shared" ref="AD7:AD14" si="12">IF(AND(AC$15&lt;13,AC7&lt;$D7),"x","")</f>
        <v>x</v>
      </c>
      <c r="AE7" s="3"/>
      <c r="AF7" s="5" t="str">
        <f t="shared" ref="AF7:AF14" si="13">IF(AND(AE$15&lt;13,AE7&lt;$D7),"x","")</f>
        <v>x</v>
      </c>
      <c r="AG7" s="3"/>
      <c r="AH7" s="5" t="str">
        <f t="shared" ref="AH7:AH14" si="14">IF(AND(AG$15&lt;13,AG7&lt;$D7),"x","")</f>
        <v>x</v>
      </c>
    </row>
    <row r="8" spans="2:34" ht="24" thickBot="1" x14ac:dyDescent="0.25">
      <c r="B8" s="121"/>
      <c r="C8" s="2" t="s">
        <v>47</v>
      </c>
      <c r="D8" s="2">
        <v>2</v>
      </c>
      <c r="E8" s="3"/>
      <c r="F8" s="5" t="str">
        <f t="shared" si="0"/>
        <v>x</v>
      </c>
      <c r="G8" s="3"/>
      <c r="H8" s="5" t="str">
        <f t="shared" si="1"/>
        <v>x</v>
      </c>
      <c r="I8" s="3"/>
      <c r="J8" s="5" t="str">
        <f t="shared" si="2"/>
        <v>x</v>
      </c>
      <c r="K8" s="3"/>
      <c r="L8" s="5" t="str">
        <f t="shared" si="3"/>
        <v>x</v>
      </c>
      <c r="M8" s="3"/>
      <c r="N8" s="5" t="str">
        <f t="shared" si="4"/>
        <v>x</v>
      </c>
      <c r="O8" s="3"/>
      <c r="P8" s="5" t="str">
        <f t="shared" si="5"/>
        <v>x</v>
      </c>
      <c r="Q8" s="3"/>
      <c r="R8" s="5" t="str">
        <f t="shared" si="6"/>
        <v>x</v>
      </c>
      <c r="S8" s="3"/>
      <c r="T8" s="5" t="str">
        <f t="shared" si="7"/>
        <v>x</v>
      </c>
      <c r="U8" s="3"/>
      <c r="V8" s="5" t="str">
        <f t="shared" si="8"/>
        <v>x</v>
      </c>
      <c r="W8" s="3"/>
      <c r="X8" s="5" t="str">
        <f t="shared" si="9"/>
        <v>x</v>
      </c>
      <c r="Y8" s="3"/>
      <c r="Z8" s="5" t="str">
        <f t="shared" si="10"/>
        <v>x</v>
      </c>
      <c r="AA8" s="3"/>
      <c r="AB8" s="5" t="str">
        <f t="shared" si="11"/>
        <v>x</v>
      </c>
      <c r="AC8" s="3"/>
      <c r="AD8" s="5" t="str">
        <f t="shared" si="12"/>
        <v>x</v>
      </c>
      <c r="AE8" s="3"/>
      <c r="AF8" s="5" t="str">
        <f t="shared" si="13"/>
        <v>x</v>
      </c>
      <c r="AG8" s="3"/>
      <c r="AH8" s="5" t="str">
        <f t="shared" si="14"/>
        <v>x</v>
      </c>
    </row>
    <row r="9" spans="2:34" ht="24" thickBot="1" x14ac:dyDescent="0.25">
      <c r="B9" s="121"/>
      <c r="C9" s="2" t="s">
        <v>48</v>
      </c>
      <c r="D9" s="2">
        <v>2</v>
      </c>
      <c r="E9" s="3"/>
      <c r="F9" s="5" t="str">
        <f t="shared" si="0"/>
        <v>x</v>
      </c>
      <c r="G9" s="3"/>
      <c r="H9" s="5" t="str">
        <f t="shared" si="1"/>
        <v>x</v>
      </c>
      <c r="I9" s="3"/>
      <c r="J9" s="5" t="str">
        <f t="shared" si="2"/>
        <v>x</v>
      </c>
      <c r="K9" s="3"/>
      <c r="L9" s="5" t="str">
        <f t="shared" si="3"/>
        <v>x</v>
      </c>
      <c r="M9" s="3"/>
      <c r="N9" s="5" t="str">
        <f t="shared" si="4"/>
        <v>x</v>
      </c>
      <c r="O9" s="3"/>
      <c r="P9" s="5" t="str">
        <f t="shared" si="5"/>
        <v>x</v>
      </c>
      <c r="Q9" s="3"/>
      <c r="R9" s="5" t="str">
        <f t="shared" si="6"/>
        <v>x</v>
      </c>
      <c r="S9" s="3"/>
      <c r="T9" s="5" t="str">
        <f t="shared" si="7"/>
        <v>x</v>
      </c>
      <c r="U9" s="3"/>
      <c r="V9" s="5" t="str">
        <f t="shared" si="8"/>
        <v>x</v>
      </c>
      <c r="W9" s="3"/>
      <c r="X9" s="5" t="str">
        <f t="shared" si="9"/>
        <v>x</v>
      </c>
      <c r="Y9" s="3"/>
      <c r="Z9" s="5" t="str">
        <f t="shared" si="10"/>
        <v>x</v>
      </c>
      <c r="AA9" s="3"/>
      <c r="AB9" s="5" t="str">
        <f t="shared" si="11"/>
        <v>x</v>
      </c>
      <c r="AC9" s="3"/>
      <c r="AD9" s="5" t="str">
        <f t="shared" si="12"/>
        <v>x</v>
      </c>
      <c r="AE9" s="3"/>
      <c r="AF9" s="5" t="str">
        <f t="shared" si="13"/>
        <v>x</v>
      </c>
      <c r="AG9" s="3"/>
      <c r="AH9" s="5" t="str">
        <f t="shared" si="14"/>
        <v>x</v>
      </c>
    </row>
    <row r="10" spans="2:34" ht="24" thickBot="1" x14ac:dyDescent="0.25">
      <c r="B10" s="121"/>
      <c r="C10" s="2" t="s">
        <v>49</v>
      </c>
      <c r="D10" s="2">
        <v>2</v>
      </c>
      <c r="E10" s="3"/>
      <c r="F10" s="5" t="str">
        <f t="shared" si="0"/>
        <v>x</v>
      </c>
      <c r="G10" s="3"/>
      <c r="H10" s="5" t="str">
        <f t="shared" si="1"/>
        <v>x</v>
      </c>
      <c r="I10" s="3"/>
      <c r="J10" s="5" t="str">
        <f t="shared" si="2"/>
        <v>x</v>
      </c>
      <c r="K10" s="3"/>
      <c r="L10" s="5" t="str">
        <f t="shared" si="3"/>
        <v>x</v>
      </c>
      <c r="M10" s="3"/>
      <c r="N10" s="5" t="str">
        <f t="shared" si="4"/>
        <v>x</v>
      </c>
      <c r="O10" s="3"/>
      <c r="P10" s="5" t="str">
        <f t="shared" si="5"/>
        <v>x</v>
      </c>
      <c r="Q10" s="3"/>
      <c r="R10" s="5" t="str">
        <f t="shared" si="6"/>
        <v>x</v>
      </c>
      <c r="S10" s="3"/>
      <c r="T10" s="5" t="str">
        <f t="shared" si="7"/>
        <v>x</v>
      </c>
      <c r="U10" s="3"/>
      <c r="V10" s="5" t="str">
        <f t="shared" si="8"/>
        <v>x</v>
      </c>
      <c r="W10" s="3"/>
      <c r="X10" s="5" t="str">
        <f t="shared" si="9"/>
        <v>x</v>
      </c>
      <c r="Y10" s="3"/>
      <c r="Z10" s="5" t="str">
        <f t="shared" si="10"/>
        <v>x</v>
      </c>
      <c r="AA10" s="3"/>
      <c r="AB10" s="5" t="str">
        <f t="shared" si="11"/>
        <v>x</v>
      </c>
      <c r="AC10" s="3"/>
      <c r="AD10" s="5" t="str">
        <f t="shared" si="12"/>
        <v>x</v>
      </c>
      <c r="AE10" s="3"/>
      <c r="AF10" s="5" t="str">
        <f t="shared" si="13"/>
        <v>x</v>
      </c>
      <c r="AG10" s="3"/>
      <c r="AH10" s="5" t="str">
        <f t="shared" si="14"/>
        <v>x</v>
      </c>
    </row>
    <row r="11" spans="2:34" ht="24" thickBot="1" x14ac:dyDescent="0.25">
      <c r="B11" s="121"/>
      <c r="C11" s="2" t="s">
        <v>50</v>
      </c>
      <c r="D11" s="2">
        <v>2</v>
      </c>
      <c r="E11" s="3"/>
      <c r="F11" s="5" t="str">
        <f t="shared" si="0"/>
        <v>x</v>
      </c>
      <c r="G11" s="3"/>
      <c r="H11" s="5" t="str">
        <f t="shared" si="1"/>
        <v>x</v>
      </c>
      <c r="I11" s="3"/>
      <c r="J11" s="5" t="str">
        <f t="shared" si="2"/>
        <v>x</v>
      </c>
      <c r="K11" s="3"/>
      <c r="L11" s="5" t="str">
        <f t="shared" si="3"/>
        <v>x</v>
      </c>
      <c r="M11" s="3"/>
      <c r="N11" s="5" t="str">
        <f t="shared" si="4"/>
        <v>x</v>
      </c>
      <c r="O11" s="3"/>
      <c r="P11" s="5" t="str">
        <f t="shared" si="5"/>
        <v>x</v>
      </c>
      <c r="Q11" s="3"/>
      <c r="R11" s="5" t="str">
        <f t="shared" si="6"/>
        <v>x</v>
      </c>
      <c r="S11" s="3"/>
      <c r="T11" s="5" t="str">
        <f t="shared" si="7"/>
        <v>x</v>
      </c>
      <c r="U11" s="3"/>
      <c r="V11" s="5" t="str">
        <f t="shared" si="8"/>
        <v>x</v>
      </c>
      <c r="W11" s="3"/>
      <c r="X11" s="5" t="str">
        <f t="shared" si="9"/>
        <v>x</v>
      </c>
      <c r="Y11" s="3"/>
      <c r="Z11" s="5" t="str">
        <f t="shared" si="10"/>
        <v>x</v>
      </c>
      <c r="AA11" s="3"/>
      <c r="AB11" s="5" t="str">
        <f t="shared" si="11"/>
        <v>x</v>
      </c>
      <c r="AC11" s="3"/>
      <c r="AD11" s="5" t="str">
        <f t="shared" si="12"/>
        <v>x</v>
      </c>
      <c r="AE11" s="3"/>
      <c r="AF11" s="5" t="str">
        <f t="shared" si="13"/>
        <v>x</v>
      </c>
      <c r="AG11" s="3"/>
      <c r="AH11" s="5" t="str">
        <f t="shared" si="14"/>
        <v>x</v>
      </c>
    </row>
    <row r="12" spans="2:34" ht="24" thickBot="1" x14ac:dyDescent="0.25">
      <c r="B12" s="121"/>
      <c r="C12" s="2" t="s">
        <v>51</v>
      </c>
      <c r="D12" s="2">
        <v>2</v>
      </c>
      <c r="E12" s="3"/>
      <c r="F12" s="5" t="str">
        <f t="shared" si="0"/>
        <v>x</v>
      </c>
      <c r="G12" s="3"/>
      <c r="H12" s="5" t="str">
        <f t="shared" si="1"/>
        <v>x</v>
      </c>
      <c r="I12" s="3"/>
      <c r="J12" s="5" t="str">
        <f t="shared" si="2"/>
        <v>x</v>
      </c>
      <c r="K12" s="3"/>
      <c r="L12" s="5" t="str">
        <f t="shared" si="3"/>
        <v>x</v>
      </c>
      <c r="M12" s="3"/>
      <c r="N12" s="5" t="str">
        <f t="shared" si="4"/>
        <v>x</v>
      </c>
      <c r="O12" s="3"/>
      <c r="P12" s="5" t="str">
        <f t="shared" si="5"/>
        <v>x</v>
      </c>
      <c r="Q12" s="3"/>
      <c r="R12" s="5" t="str">
        <f t="shared" si="6"/>
        <v>x</v>
      </c>
      <c r="S12" s="3"/>
      <c r="T12" s="5" t="str">
        <f t="shared" si="7"/>
        <v>x</v>
      </c>
      <c r="U12" s="3"/>
      <c r="V12" s="5" t="str">
        <f t="shared" si="8"/>
        <v>x</v>
      </c>
      <c r="W12" s="3"/>
      <c r="X12" s="5" t="str">
        <f t="shared" si="9"/>
        <v>x</v>
      </c>
      <c r="Y12" s="3"/>
      <c r="Z12" s="5" t="str">
        <f t="shared" si="10"/>
        <v>x</v>
      </c>
      <c r="AA12" s="3"/>
      <c r="AB12" s="5" t="str">
        <f t="shared" si="11"/>
        <v>x</v>
      </c>
      <c r="AC12" s="3"/>
      <c r="AD12" s="5" t="str">
        <f t="shared" si="12"/>
        <v>x</v>
      </c>
      <c r="AE12" s="3"/>
      <c r="AF12" s="5" t="str">
        <f t="shared" si="13"/>
        <v>x</v>
      </c>
      <c r="AG12" s="3"/>
      <c r="AH12" s="5" t="str">
        <f t="shared" si="14"/>
        <v>x</v>
      </c>
    </row>
    <row r="13" spans="2:34" ht="24" thickBot="1" x14ac:dyDescent="0.25">
      <c r="B13" s="121"/>
      <c r="C13" s="2" t="s">
        <v>52</v>
      </c>
      <c r="D13" s="2">
        <v>2</v>
      </c>
      <c r="E13" s="3"/>
      <c r="F13" s="5" t="str">
        <f t="shared" si="0"/>
        <v>x</v>
      </c>
      <c r="G13" s="3"/>
      <c r="H13" s="5" t="str">
        <f t="shared" si="1"/>
        <v>x</v>
      </c>
      <c r="I13" s="3"/>
      <c r="J13" s="5" t="str">
        <f t="shared" si="2"/>
        <v>x</v>
      </c>
      <c r="K13" s="3"/>
      <c r="L13" s="5" t="str">
        <f t="shared" si="3"/>
        <v>x</v>
      </c>
      <c r="M13" s="3"/>
      <c r="N13" s="5" t="str">
        <f t="shared" si="4"/>
        <v>x</v>
      </c>
      <c r="O13" s="3"/>
      <c r="P13" s="5" t="str">
        <f t="shared" si="5"/>
        <v>x</v>
      </c>
      <c r="Q13" s="3"/>
      <c r="R13" s="5" t="str">
        <f t="shared" si="6"/>
        <v>x</v>
      </c>
      <c r="S13" s="3"/>
      <c r="T13" s="5" t="str">
        <f t="shared" si="7"/>
        <v>x</v>
      </c>
      <c r="U13" s="3"/>
      <c r="V13" s="5" t="str">
        <f t="shared" si="8"/>
        <v>x</v>
      </c>
      <c r="W13" s="3"/>
      <c r="X13" s="5" t="str">
        <f t="shared" si="9"/>
        <v>x</v>
      </c>
      <c r="Y13" s="3"/>
      <c r="Z13" s="5" t="str">
        <f t="shared" si="10"/>
        <v>x</v>
      </c>
      <c r="AA13" s="3"/>
      <c r="AB13" s="5" t="str">
        <f t="shared" si="11"/>
        <v>x</v>
      </c>
      <c r="AC13" s="3"/>
      <c r="AD13" s="5" t="str">
        <f t="shared" si="12"/>
        <v>x</v>
      </c>
      <c r="AE13" s="3"/>
      <c r="AF13" s="5" t="str">
        <f t="shared" si="13"/>
        <v>x</v>
      </c>
      <c r="AG13" s="3"/>
      <c r="AH13" s="5" t="str">
        <f t="shared" si="14"/>
        <v>x</v>
      </c>
    </row>
    <row r="14" spans="2:34" ht="24" thickBot="1" x14ac:dyDescent="0.25">
      <c r="B14" s="122"/>
      <c r="C14" s="2" t="s">
        <v>53</v>
      </c>
      <c r="D14" s="2">
        <v>2</v>
      </c>
      <c r="E14" s="3"/>
      <c r="F14" s="5" t="str">
        <f t="shared" si="0"/>
        <v>x</v>
      </c>
      <c r="G14" s="3"/>
      <c r="H14" s="5" t="str">
        <f t="shared" si="1"/>
        <v>x</v>
      </c>
      <c r="I14" s="3"/>
      <c r="J14" s="5" t="str">
        <f t="shared" si="2"/>
        <v>x</v>
      </c>
      <c r="K14" s="3"/>
      <c r="L14" s="5" t="str">
        <f t="shared" si="3"/>
        <v>x</v>
      </c>
      <c r="M14" s="3"/>
      <c r="N14" s="5" t="str">
        <f t="shared" si="4"/>
        <v>x</v>
      </c>
      <c r="O14" s="3"/>
      <c r="P14" s="5" t="str">
        <f t="shared" si="5"/>
        <v>x</v>
      </c>
      <c r="Q14" s="3"/>
      <c r="R14" s="5" t="str">
        <f t="shared" si="6"/>
        <v>x</v>
      </c>
      <c r="S14" s="3"/>
      <c r="T14" s="5" t="str">
        <f t="shared" si="7"/>
        <v>x</v>
      </c>
      <c r="U14" s="3"/>
      <c r="V14" s="5" t="str">
        <f t="shared" si="8"/>
        <v>x</v>
      </c>
      <c r="W14" s="3"/>
      <c r="X14" s="5" t="str">
        <f t="shared" si="9"/>
        <v>x</v>
      </c>
      <c r="Y14" s="3"/>
      <c r="Z14" s="5" t="str">
        <f t="shared" si="10"/>
        <v>x</v>
      </c>
      <c r="AA14" s="3"/>
      <c r="AB14" s="5" t="str">
        <f t="shared" si="11"/>
        <v>x</v>
      </c>
      <c r="AC14" s="3"/>
      <c r="AD14" s="5" t="str">
        <f t="shared" si="12"/>
        <v>x</v>
      </c>
      <c r="AE14" s="3"/>
      <c r="AF14" s="5" t="str">
        <f t="shared" si="13"/>
        <v>x</v>
      </c>
      <c r="AG14" s="3"/>
      <c r="AH14" s="5" t="str">
        <f t="shared" si="14"/>
        <v>x</v>
      </c>
    </row>
    <row r="15" spans="2:34" ht="27" thickBot="1" x14ac:dyDescent="0.25">
      <c r="B15" s="108" t="s">
        <v>54</v>
      </c>
      <c r="C15" s="109"/>
      <c r="D15" s="109"/>
      <c r="E15" s="95">
        <f>SUM(E6:E14)</f>
        <v>0</v>
      </c>
      <c r="F15" s="94"/>
      <c r="G15" s="95">
        <f>SUM(G6:G14)</f>
        <v>0</v>
      </c>
      <c r="H15" s="94"/>
      <c r="I15" s="95">
        <f>SUM(I6:I14)</f>
        <v>0</v>
      </c>
      <c r="J15" s="94"/>
      <c r="K15" s="95">
        <f>SUM(K6:K14)</f>
        <v>0</v>
      </c>
      <c r="L15" s="94"/>
      <c r="M15" s="95">
        <f>SUM(M6:M14)</f>
        <v>0</v>
      </c>
      <c r="N15" s="94"/>
      <c r="O15" s="95">
        <f>SUM(O6:O14)</f>
        <v>0</v>
      </c>
      <c r="P15" s="94"/>
      <c r="Q15" s="95">
        <f>SUM(Q6:Q14)</f>
        <v>0</v>
      </c>
      <c r="R15" s="94"/>
      <c r="S15" s="95">
        <f>SUM(S6:S14)</f>
        <v>0</v>
      </c>
      <c r="T15" s="94"/>
      <c r="U15" s="95">
        <f>SUM(U6:U14)</f>
        <v>0</v>
      </c>
      <c r="V15" s="94"/>
      <c r="W15" s="95">
        <f>SUM(W6:W14)</f>
        <v>0</v>
      </c>
      <c r="X15" s="94"/>
      <c r="Y15" s="95">
        <f>SUM(Y6:Y14)</f>
        <v>0</v>
      </c>
      <c r="Z15" s="94"/>
      <c r="AA15" s="95">
        <f>SUM(AA6:AA14)</f>
        <v>0</v>
      </c>
      <c r="AB15" s="94"/>
      <c r="AC15" s="95">
        <f>SUM(AC6:AC14)</f>
        <v>0</v>
      </c>
      <c r="AD15" s="94"/>
      <c r="AE15" s="95">
        <f>SUM(AE6:AE14)</f>
        <v>0</v>
      </c>
      <c r="AF15" s="94"/>
      <c r="AG15" s="95">
        <f>SUM(AG6:AG14)</f>
        <v>0</v>
      </c>
      <c r="AH15" s="94"/>
    </row>
    <row r="16" spans="2:34" ht="24" thickBot="1" x14ac:dyDescent="0.25">
      <c r="B16" s="105" t="s">
        <v>55</v>
      </c>
      <c r="C16" s="2" t="s">
        <v>56</v>
      </c>
      <c r="D16" s="2">
        <v>2</v>
      </c>
      <c r="E16" s="3"/>
      <c r="F16" s="5" t="str">
        <f>IF(AND(E$20&lt;6,E16&lt;$D16),"x","")</f>
        <v>x</v>
      </c>
      <c r="G16" s="3"/>
      <c r="H16" s="5" t="str">
        <f>IF(AND(G$20&lt;6,G16&lt;$D16),"x","")</f>
        <v>x</v>
      </c>
      <c r="I16" s="3"/>
      <c r="J16" s="5" t="str">
        <f>IF(AND(I$20&lt;6,I16&lt;$D16),"x","")</f>
        <v>x</v>
      </c>
      <c r="K16" s="3"/>
      <c r="L16" s="5" t="str">
        <f>IF(AND(K$20&lt;6,K16&lt;$D16),"x","")</f>
        <v>x</v>
      </c>
      <c r="M16" s="3"/>
      <c r="N16" s="5" t="str">
        <f>IF(AND(M$20&lt;6,M16&lt;$D16),"x","")</f>
        <v>x</v>
      </c>
      <c r="O16" s="3"/>
      <c r="P16" s="5" t="str">
        <f>IF(AND(O$20&lt;6,O16&lt;$D16),"x","")</f>
        <v>x</v>
      </c>
      <c r="Q16" s="3"/>
      <c r="R16" s="5" t="str">
        <f>IF(AND(Q$20&lt;6,Q16&lt;$D16),"x","")</f>
        <v>x</v>
      </c>
      <c r="S16" s="3"/>
      <c r="T16" s="5" t="str">
        <f>IF(AND(S$20&lt;6,S16&lt;$D16),"x","")</f>
        <v>x</v>
      </c>
      <c r="U16" s="3"/>
      <c r="V16" s="5" t="str">
        <f>IF(AND(U$20&lt;6,U16&lt;$D16),"x","")</f>
        <v>x</v>
      </c>
      <c r="W16" s="3"/>
      <c r="X16" s="5" t="str">
        <f>IF(AND(W$20&lt;6,W16&lt;$D16),"x","")</f>
        <v>x</v>
      </c>
      <c r="Y16" s="3"/>
      <c r="Z16" s="5" t="str">
        <f>IF(AND(Y$20&lt;6,Y16&lt;$D16),"x","")</f>
        <v>x</v>
      </c>
      <c r="AA16" s="3"/>
      <c r="AB16" s="5" t="str">
        <f>IF(AND(AA$20&lt;6,AA16&lt;$D16),"x","")</f>
        <v>x</v>
      </c>
      <c r="AC16" s="3"/>
      <c r="AD16" s="5" t="str">
        <f>IF(AND(AC$20&lt;6,AC16&lt;$D16),"x","")</f>
        <v>x</v>
      </c>
      <c r="AE16" s="3"/>
      <c r="AF16" s="5" t="str">
        <f>IF(AND(AE$20&lt;6,AE16&lt;$D16),"x","")</f>
        <v>x</v>
      </c>
      <c r="AG16" s="3"/>
      <c r="AH16" s="5" t="str">
        <f>IF(AND(AG$20&lt;6,AG16&lt;$D16),"x","")</f>
        <v>x</v>
      </c>
    </row>
    <row r="17" spans="2:34" ht="24" thickBot="1" x14ac:dyDescent="0.25">
      <c r="B17" s="106"/>
      <c r="C17" s="2" t="s">
        <v>57</v>
      </c>
      <c r="D17" s="2">
        <v>2</v>
      </c>
      <c r="E17" s="3"/>
      <c r="F17" s="5" t="str">
        <f>IF(AND(E$20&lt;6,E17&lt;$D17),"x","")</f>
        <v>x</v>
      </c>
      <c r="G17" s="3"/>
      <c r="H17" s="5" t="str">
        <f>IF(AND(G$20&lt;6,G17&lt;$D17),"x","")</f>
        <v>x</v>
      </c>
      <c r="I17" s="3"/>
      <c r="J17" s="5" t="str">
        <f>IF(AND(I$20&lt;6,I17&lt;$D17),"x","")</f>
        <v>x</v>
      </c>
      <c r="K17" s="3"/>
      <c r="L17" s="5" t="str">
        <f>IF(AND(K$20&lt;6,K17&lt;$D17),"x","")</f>
        <v>x</v>
      </c>
      <c r="M17" s="3"/>
      <c r="N17" s="5" t="str">
        <f>IF(AND(M$20&lt;6,M17&lt;$D17),"x","")</f>
        <v>x</v>
      </c>
      <c r="O17" s="3"/>
      <c r="P17" s="5" t="str">
        <f>IF(AND(O$20&lt;6,O17&lt;$D17),"x","")</f>
        <v>x</v>
      </c>
      <c r="Q17" s="3"/>
      <c r="R17" s="5" t="str">
        <f>IF(AND(Q$20&lt;6,Q17&lt;$D17),"x","")</f>
        <v>x</v>
      </c>
      <c r="S17" s="3"/>
      <c r="T17" s="5" t="str">
        <f>IF(AND(S$20&lt;6,S17&lt;$D17),"x","")</f>
        <v>x</v>
      </c>
      <c r="U17" s="3"/>
      <c r="V17" s="5" t="str">
        <f>IF(AND(U$20&lt;6,U17&lt;$D17),"x","")</f>
        <v>x</v>
      </c>
      <c r="W17" s="3"/>
      <c r="X17" s="5" t="str">
        <f>IF(AND(W$20&lt;6,W17&lt;$D17),"x","")</f>
        <v>x</v>
      </c>
      <c r="Y17" s="3"/>
      <c r="Z17" s="5" t="str">
        <f>IF(AND(Y$20&lt;6,Y17&lt;$D17),"x","")</f>
        <v>x</v>
      </c>
      <c r="AA17" s="3"/>
      <c r="AB17" s="5" t="str">
        <f>IF(AND(AA$20&lt;6,AA17&lt;$D17),"x","")</f>
        <v>x</v>
      </c>
      <c r="AC17" s="3"/>
      <c r="AD17" s="5" t="str">
        <f>IF(AND(AC$20&lt;6,AC17&lt;$D17),"x","")</f>
        <v>x</v>
      </c>
      <c r="AE17" s="3"/>
      <c r="AF17" s="5" t="str">
        <f>IF(AND(AE$20&lt;6,AE17&lt;$D17),"x","")</f>
        <v>x</v>
      </c>
      <c r="AG17" s="3"/>
      <c r="AH17" s="5" t="str">
        <f>IF(AND(AG$20&lt;6,AG17&lt;$D17),"x","")</f>
        <v>x</v>
      </c>
    </row>
    <row r="18" spans="2:34" ht="24" thickBot="1" x14ac:dyDescent="0.25">
      <c r="B18" s="106"/>
      <c r="C18" s="2" t="s">
        <v>58</v>
      </c>
      <c r="D18" s="2">
        <v>2</v>
      </c>
      <c r="E18" s="3"/>
      <c r="F18" s="5" t="str">
        <f>IF(AND(E$20&lt;6,E18&lt;$D18),"x","")</f>
        <v>x</v>
      </c>
      <c r="G18" s="3"/>
      <c r="H18" s="5" t="str">
        <f>IF(AND(G$20&lt;6,G18&lt;$D18),"x","")</f>
        <v>x</v>
      </c>
      <c r="I18" s="3"/>
      <c r="J18" s="5" t="str">
        <f>IF(AND(I$20&lt;6,I18&lt;$D18),"x","")</f>
        <v>x</v>
      </c>
      <c r="K18" s="3"/>
      <c r="L18" s="5" t="str">
        <f>IF(AND(K$20&lt;6,K18&lt;$D18),"x","")</f>
        <v>x</v>
      </c>
      <c r="M18" s="3"/>
      <c r="N18" s="5" t="str">
        <f>IF(AND(M$20&lt;6,M18&lt;$D18),"x","")</f>
        <v>x</v>
      </c>
      <c r="O18" s="3"/>
      <c r="P18" s="5" t="str">
        <f>IF(AND(O$20&lt;6,O18&lt;$D18),"x","")</f>
        <v>x</v>
      </c>
      <c r="Q18" s="3"/>
      <c r="R18" s="5" t="str">
        <f>IF(AND(Q$20&lt;6,Q18&lt;$D18),"x","")</f>
        <v>x</v>
      </c>
      <c r="S18" s="3"/>
      <c r="T18" s="5" t="str">
        <f>IF(AND(S$20&lt;6,S18&lt;$D18),"x","")</f>
        <v>x</v>
      </c>
      <c r="U18" s="3"/>
      <c r="V18" s="5" t="str">
        <f>IF(AND(U$20&lt;6,U18&lt;$D18),"x","")</f>
        <v>x</v>
      </c>
      <c r="W18" s="3"/>
      <c r="X18" s="5" t="str">
        <f>IF(AND(W$20&lt;6,W18&lt;$D18),"x","")</f>
        <v>x</v>
      </c>
      <c r="Y18" s="3"/>
      <c r="Z18" s="5" t="str">
        <f>IF(AND(Y$20&lt;6,Y18&lt;$D18),"x","")</f>
        <v>x</v>
      </c>
      <c r="AA18" s="3"/>
      <c r="AB18" s="5" t="str">
        <f>IF(AND(AA$20&lt;6,AA18&lt;$D18),"x","")</f>
        <v>x</v>
      </c>
      <c r="AC18" s="3"/>
      <c r="AD18" s="5" t="str">
        <f>IF(AND(AC$20&lt;6,AC18&lt;$D18),"x","")</f>
        <v>x</v>
      </c>
      <c r="AE18" s="3"/>
      <c r="AF18" s="5" t="str">
        <f>IF(AND(AE$20&lt;6,AE18&lt;$D18),"x","")</f>
        <v>x</v>
      </c>
      <c r="AG18" s="3"/>
      <c r="AH18" s="5" t="str">
        <f>IF(AND(AG$20&lt;6,AG18&lt;$D18),"x","")</f>
        <v>x</v>
      </c>
    </row>
    <row r="19" spans="2:34" ht="24" thickBot="1" x14ac:dyDescent="0.25">
      <c r="B19" s="107"/>
      <c r="C19" s="2" t="s">
        <v>59</v>
      </c>
      <c r="D19" s="2">
        <v>2</v>
      </c>
      <c r="E19" s="3"/>
      <c r="F19" s="5" t="str">
        <f>IF(AND(E$20&lt;6,E19&lt;$D19),"x","")</f>
        <v>x</v>
      </c>
      <c r="G19" s="3"/>
      <c r="H19" s="5" t="str">
        <f>IF(AND(G$20&lt;6,G19&lt;$D19),"x","")</f>
        <v>x</v>
      </c>
      <c r="I19" s="3"/>
      <c r="J19" s="5" t="str">
        <f>IF(AND(I$20&lt;6,I19&lt;$D19),"x","")</f>
        <v>x</v>
      </c>
      <c r="K19" s="3"/>
      <c r="L19" s="5" t="str">
        <f>IF(AND(K$20&lt;6,K19&lt;$D19),"x","")</f>
        <v>x</v>
      </c>
      <c r="M19" s="3"/>
      <c r="N19" s="5" t="str">
        <f>IF(AND(M$20&lt;6,M19&lt;$D19),"x","")</f>
        <v>x</v>
      </c>
      <c r="O19" s="3"/>
      <c r="P19" s="5" t="str">
        <f>IF(AND(O$20&lt;6,O19&lt;$D19),"x","")</f>
        <v>x</v>
      </c>
      <c r="Q19" s="3"/>
      <c r="R19" s="5" t="str">
        <f>IF(AND(Q$20&lt;6,Q19&lt;$D19),"x","")</f>
        <v>x</v>
      </c>
      <c r="S19" s="3"/>
      <c r="T19" s="5" t="str">
        <f>IF(AND(S$20&lt;6,S19&lt;$D19),"x","")</f>
        <v>x</v>
      </c>
      <c r="U19" s="3"/>
      <c r="V19" s="5" t="str">
        <f>IF(AND(U$20&lt;6,U19&lt;$D19),"x","")</f>
        <v>x</v>
      </c>
      <c r="W19" s="3"/>
      <c r="X19" s="5" t="str">
        <f>IF(AND(W$20&lt;6,W19&lt;$D19),"x","")</f>
        <v>x</v>
      </c>
      <c r="Y19" s="3"/>
      <c r="Z19" s="5" t="str">
        <f>IF(AND(Y$20&lt;6,Y19&lt;$D19),"x","")</f>
        <v>x</v>
      </c>
      <c r="AA19" s="3"/>
      <c r="AB19" s="5" t="str">
        <f>IF(AND(AA$20&lt;6,AA19&lt;$D19),"x","")</f>
        <v>x</v>
      </c>
      <c r="AC19" s="3"/>
      <c r="AD19" s="5" t="str">
        <f>IF(AND(AC$20&lt;6,AC19&lt;$D19),"x","")</f>
        <v>x</v>
      </c>
      <c r="AE19" s="3"/>
      <c r="AF19" s="5" t="str">
        <f>IF(AND(AE$20&lt;6,AE19&lt;$D19),"x","")</f>
        <v>x</v>
      </c>
      <c r="AG19" s="3"/>
      <c r="AH19" s="5" t="str">
        <f>IF(AND(AG$20&lt;6,AG19&lt;$D19),"x","")</f>
        <v>x</v>
      </c>
    </row>
    <row r="20" spans="2:34" ht="27" thickBot="1" x14ac:dyDescent="0.25">
      <c r="B20" s="108" t="s">
        <v>60</v>
      </c>
      <c r="C20" s="109"/>
      <c r="D20" s="110"/>
      <c r="E20" s="93">
        <f>SUM(E16:E19)</f>
        <v>0</v>
      </c>
      <c r="F20" s="94"/>
      <c r="G20" s="93">
        <f>SUM(G16:G19)</f>
        <v>0</v>
      </c>
      <c r="H20" s="94"/>
      <c r="I20" s="93">
        <f>SUM(I16:I19)</f>
        <v>0</v>
      </c>
      <c r="J20" s="94"/>
      <c r="K20" s="93">
        <f>SUM(K16:K19)</f>
        <v>0</v>
      </c>
      <c r="L20" s="94"/>
      <c r="M20" s="93">
        <f>SUM(M16:M19)</f>
        <v>0</v>
      </c>
      <c r="N20" s="94"/>
      <c r="O20" s="93">
        <f>SUM(O16:O19)</f>
        <v>0</v>
      </c>
      <c r="P20" s="94"/>
      <c r="Q20" s="93">
        <f>SUM(Q16:Q19)</f>
        <v>0</v>
      </c>
      <c r="R20" s="94"/>
      <c r="S20" s="93">
        <f>SUM(S16:S19)</f>
        <v>0</v>
      </c>
      <c r="T20" s="94"/>
      <c r="U20" s="93">
        <f>SUM(U16:U19)</f>
        <v>0</v>
      </c>
      <c r="V20" s="94"/>
      <c r="W20" s="93">
        <f>SUM(W16:W19)</f>
        <v>0</v>
      </c>
      <c r="X20" s="94"/>
      <c r="Y20" s="93">
        <f>SUM(Y16:Y19)</f>
        <v>0</v>
      </c>
      <c r="Z20" s="94"/>
      <c r="AA20" s="93">
        <f>SUM(AA16:AA19)</f>
        <v>0</v>
      </c>
      <c r="AB20" s="94"/>
      <c r="AC20" s="93">
        <f>SUM(AC16:AC19)</f>
        <v>0</v>
      </c>
      <c r="AD20" s="94"/>
      <c r="AE20" s="93">
        <f>SUM(AE16:AE19)</f>
        <v>0</v>
      </c>
      <c r="AF20" s="94"/>
      <c r="AG20" s="93">
        <f>SUM(AG16:AG19)</f>
        <v>0</v>
      </c>
      <c r="AH20" s="94"/>
    </row>
    <row r="21" spans="2:34" ht="30.75" thickBot="1" x14ac:dyDescent="0.25">
      <c r="B21" s="111" t="s">
        <v>61</v>
      </c>
      <c r="C21" s="112"/>
      <c r="D21" s="113"/>
      <c r="E21" s="91">
        <f>E20+E15</f>
        <v>0</v>
      </c>
      <c r="F21" s="92"/>
      <c r="G21" s="91">
        <f>G20+G15</f>
        <v>0</v>
      </c>
      <c r="H21" s="92"/>
      <c r="I21" s="91">
        <f>I20+I15</f>
        <v>0</v>
      </c>
      <c r="J21" s="92"/>
      <c r="K21" s="91">
        <f>K20+K15</f>
        <v>0</v>
      </c>
      <c r="L21" s="92"/>
      <c r="M21" s="91">
        <f>M20+M15</f>
        <v>0</v>
      </c>
      <c r="N21" s="92"/>
      <c r="O21" s="91">
        <f>O20+O15</f>
        <v>0</v>
      </c>
      <c r="P21" s="92"/>
      <c r="Q21" s="91">
        <f>Q20+Q15</f>
        <v>0</v>
      </c>
      <c r="R21" s="92"/>
      <c r="S21" s="91">
        <f>S20+S15</f>
        <v>0</v>
      </c>
      <c r="T21" s="92"/>
      <c r="U21" s="91">
        <f>U20+U15</f>
        <v>0</v>
      </c>
      <c r="V21" s="92"/>
      <c r="W21" s="91">
        <f>W20+W15</f>
        <v>0</v>
      </c>
      <c r="X21" s="92"/>
      <c r="Y21" s="91">
        <f>Y20+Y15</f>
        <v>0</v>
      </c>
      <c r="Z21" s="92"/>
      <c r="AA21" s="91">
        <f>AA20+AA15</f>
        <v>0</v>
      </c>
      <c r="AB21" s="92"/>
      <c r="AC21" s="91">
        <f>AC20+AC15</f>
        <v>0</v>
      </c>
      <c r="AD21" s="92"/>
      <c r="AE21" s="91">
        <f>AE20+AE15</f>
        <v>0</v>
      </c>
      <c r="AF21" s="92"/>
      <c r="AG21" s="91">
        <f>AG20+AG15</f>
        <v>0</v>
      </c>
      <c r="AH21" s="92"/>
    </row>
    <row r="22" spans="2:34" ht="15" thickTop="1" x14ac:dyDescent="0.2"/>
  </sheetData>
  <sheetProtection password="CF66" sheet="1" objects="1" scenarios="1"/>
  <mergeCells count="85">
    <mergeCell ref="O4:P4"/>
    <mergeCell ref="E4:F4"/>
    <mergeCell ref="G4:H4"/>
    <mergeCell ref="I4:J4"/>
    <mergeCell ref="K4:L4"/>
    <mergeCell ref="M4:N4"/>
    <mergeCell ref="B16:B19"/>
    <mergeCell ref="B20:D20"/>
    <mergeCell ref="B21:D21"/>
    <mergeCell ref="B5:D5"/>
    <mergeCell ref="B3:D3"/>
    <mergeCell ref="B6:B14"/>
    <mergeCell ref="B15:D15"/>
    <mergeCell ref="AA5:AB5"/>
    <mergeCell ref="Q4:R4"/>
    <mergeCell ref="S4:T4"/>
    <mergeCell ref="U4:V4"/>
    <mergeCell ref="W4:X4"/>
    <mergeCell ref="Y4:Z4"/>
    <mergeCell ref="Q5:R5"/>
    <mergeCell ref="S5:T5"/>
    <mergeCell ref="U5:V5"/>
    <mergeCell ref="W5:X5"/>
    <mergeCell ref="Y5:Z5"/>
    <mergeCell ref="AC5:AD5"/>
    <mergeCell ref="AE5:AF5"/>
    <mergeCell ref="AG5:AH5"/>
    <mergeCell ref="E3:AH3"/>
    <mergeCell ref="B1:AH1"/>
    <mergeCell ref="B2:AH2"/>
    <mergeCell ref="AA4:AB4"/>
    <mergeCell ref="AC4:AD4"/>
    <mergeCell ref="AE4:AF4"/>
    <mergeCell ref="AG4:AH4"/>
    <mergeCell ref="E5:F5"/>
    <mergeCell ref="G5:H5"/>
    <mergeCell ref="I5:J5"/>
    <mergeCell ref="K5:L5"/>
    <mergeCell ref="M5:N5"/>
    <mergeCell ref="O5:P5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AG21:AH2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55A70AB-1F02-4DF1-BFF4-587E9BED260F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I5 K5 M5 O5 Q5 S5 U5 W5 Y5 AA5 AC5 AE5 AG5</xm:sqref>
        </x14:conditionalFormatting>
        <x14:conditionalFormatting xmlns:xm="http://schemas.microsoft.com/office/excel/2006/main">
          <x14:cfRule type="expression" priority="2" id="{1A634B85-C316-4C31-8D19-D0A633BF44EF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E5 G5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24"/>
  <sheetViews>
    <sheetView rightToLeft="1" workbookViewId="0">
      <selection activeCell="F5" sqref="F5:AE5"/>
    </sheetView>
  </sheetViews>
  <sheetFormatPr baseColWidth="10" defaultRowHeight="14.25" x14ac:dyDescent="0.2"/>
  <cols>
    <col min="1" max="1" width="2.25" style="1" customWidth="1"/>
    <col min="2" max="2" width="6.5" style="1" customWidth="1"/>
    <col min="3" max="3" width="4.25" style="1" customWidth="1"/>
    <col min="4" max="4" width="7.375" style="1" customWidth="1"/>
    <col min="5" max="5" width="8.25" style="1" customWidth="1"/>
    <col min="6" max="6" width="3.75" style="1" customWidth="1"/>
    <col min="7" max="7" width="2.875" style="1" customWidth="1"/>
    <col min="8" max="8" width="3" style="1" customWidth="1"/>
    <col min="9" max="9" width="2.875" style="1" customWidth="1"/>
    <col min="10" max="10" width="3.625" style="1" customWidth="1"/>
    <col min="11" max="11" width="2.375" style="1" customWidth="1"/>
    <col min="12" max="12" width="3.5" style="1" customWidth="1"/>
    <col min="13" max="13" width="2.375" style="1" customWidth="1"/>
    <col min="14" max="14" width="3.625" style="1" customWidth="1"/>
    <col min="15" max="15" width="2.75" style="1" customWidth="1"/>
    <col min="16" max="16" width="3.25" style="1" customWidth="1"/>
    <col min="17" max="17" width="2.5" style="1" customWidth="1"/>
    <col min="18" max="18" width="3.125" style="1" customWidth="1"/>
    <col min="19" max="19" width="2.75" style="1" customWidth="1"/>
    <col min="20" max="20" width="3.125" style="1" customWidth="1"/>
    <col min="21" max="21" width="2.375" style="1" customWidth="1"/>
    <col min="22" max="22" width="3.25" style="1" customWidth="1"/>
    <col min="23" max="23" width="2.25" style="1" customWidth="1"/>
    <col min="24" max="24" width="2.875" style="1" customWidth="1"/>
    <col min="25" max="25" width="2.375" style="1" customWidth="1"/>
    <col min="26" max="26" width="3.125" style="1" customWidth="1"/>
    <col min="27" max="27" width="2.625" style="1" customWidth="1"/>
    <col min="28" max="28" width="3.25" style="1" customWidth="1"/>
    <col min="29" max="29" width="2.625" style="1" customWidth="1"/>
    <col min="30" max="30" width="3.25" style="1" customWidth="1"/>
    <col min="31" max="31" width="2.625" style="1" customWidth="1"/>
    <col min="32" max="32" width="3.375" style="1" customWidth="1"/>
    <col min="33" max="33" width="2.25" style="1" customWidth="1"/>
    <col min="34" max="34" width="3.625" style="1" customWidth="1"/>
    <col min="35" max="35" width="2.25" style="1" customWidth="1"/>
    <col min="36" max="16384" width="11" style="1"/>
  </cols>
  <sheetData>
    <row r="1" spans="2:31" ht="27" customHeight="1" thickTop="1" x14ac:dyDescent="0.2">
      <c r="B1" s="78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80"/>
    </row>
    <row r="2" spans="2:31" ht="27" customHeight="1" thickBot="1" x14ac:dyDescent="0.25">
      <c r="B2" s="75" t="s">
        <v>69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7"/>
    </row>
    <row r="3" spans="2:31" ht="24" customHeight="1" thickTop="1" thickBot="1" x14ac:dyDescent="0.25">
      <c r="B3" s="151"/>
      <c r="C3" s="152"/>
      <c r="D3" s="152"/>
      <c r="E3" s="152"/>
      <c r="F3" s="132" t="s">
        <v>2</v>
      </c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</row>
    <row r="4" spans="2:31" ht="23.25" customHeight="1" thickBot="1" x14ac:dyDescent="0.25">
      <c r="B4" s="36" t="s">
        <v>3</v>
      </c>
      <c r="C4" s="38"/>
      <c r="D4" s="2" t="s">
        <v>4</v>
      </c>
      <c r="E4" s="2" t="s">
        <v>5</v>
      </c>
      <c r="F4" s="64">
        <v>1</v>
      </c>
      <c r="G4" s="65"/>
      <c r="H4" s="66">
        <v>2</v>
      </c>
      <c r="I4" s="67"/>
      <c r="J4" s="66">
        <v>3</v>
      </c>
      <c r="K4" s="67"/>
      <c r="L4" s="66">
        <v>4</v>
      </c>
      <c r="M4" s="67"/>
      <c r="N4" s="66">
        <v>5</v>
      </c>
      <c r="O4" s="67"/>
      <c r="P4" s="66">
        <v>6</v>
      </c>
      <c r="Q4" s="67"/>
      <c r="R4" s="66">
        <v>7</v>
      </c>
      <c r="S4" s="67"/>
      <c r="T4" s="66">
        <v>8</v>
      </c>
      <c r="U4" s="67"/>
      <c r="V4" s="66">
        <v>9</v>
      </c>
      <c r="W4" s="67"/>
      <c r="X4" s="66">
        <v>10</v>
      </c>
      <c r="Y4" s="67"/>
      <c r="Z4" s="66">
        <v>11</v>
      </c>
      <c r="AA4" s="67"/>
      <c r="AB4" s="66">
        <v>12</v>
      </c>
      <c r="AC4" s="67"/>
      <c r="AD4" s="145">
        <v>13</v>
      </c>
      <c r="AE4" s="146"/>
    </row>
    <row r="5" spans="2:31" ht="92.25" customHeight="1" thickBot="1" x14ac:dyDescent="0.25">
      <c r="B5" s="147" t="s">
        <v>77</v>
      </c>
      <c r="C5" s="148"/>
      <c r="D5" s="148"/>
      <c r="E5" s="149"/>
      <c r="F5" s="130"/>
      <c r="G5" s="131"/>
      <c r="H5" s="130"/>
      <c r="I5" s="131"/>
      <c r="J5" s="130"/>
      <c r="K5" s="131"/>
      <c r="L5" s="130"/>
      <c r="M5" s="131"/>
      <c r="N5" s="130"/>
      <c r="O5" s="131"/>
      <c r="P5" s="130"/>
      <c r="Q5" s="131"/>
      <c r="R5" s="130"/>
      <c r="S5" s="131"/>
      <c r="T5" s="130"/>
      <c r="U5" s="131"/>
      <c r="V5" s="130"/>
      <c r="W5" s="131"/>
      <c r="X5" s="130"/>
      <c r="Y5" s="131"/>
      <c r="Z5" s="130"/>
      <c r="AA5" s="131"/>
      <c r="AB5" s="130"/>
      <c r="AC5" s="131"/>
      <c r="AD5" s="130"/>
      <c r="AE5" s="150"/>
    </row>
    <row r="6" spans="2:31" ht="30.95" customHeight="1" thickBot="1" x14ac:dyDescent="0.25">
      <c r="B6" s="56" t="s">
        <v>64</v>
      </c>
      <c r="C6" s="57"/>
      <c r="D6" s="16" t="s">
        <v>7</v>
      </c>
      <c r="E6" s="16">
        <v>2</v>
      </c>
      <c r="F6" s="3"/>
      <c r="G6" s="5" t="str">
        <f>IF(AND(F$12&lt;12,F6&lt;$E6),"x","")</f>
        <v>x</v>
      </c>
      <c r="H6" s="3"/>
      <c r="I6" s="5" t="str">
        <f>IF(AND(H$12&lt;12,H6&lt;$E6),"x","")</f>
        <v>x</v>
      </c>
      <c r="J6" s="3"/>
      <c r="K6" s="5" t="str">
        <f>IF(AND(J$12&lt;12,J6&lt;$E6),"x","")</f>
        <v>x</v>
      </c>
      <c r="L6" s="3"/>
      <c r="M6" s="5" t="str">
        <f>IF(AND(L$12&lt;12,L6&lt;$E6),"x","")</f>
        <v>x</v>
      </c>
      <c r="N6" s="3"/>
      <c r="O6" s="5" t="str">
        <f>IF(AND(N$12&lt;12,N6&lt;$E6),"x","")</f>
        <v>x</v>
      </c>
      <c r="P6" s="3"/>
      <c r="Q6" s="5" t="str">
        <f>IF(AND(P$12&lt;12,P6&lt;$E6),"x","")</f>
        <v>x</v>
      </c>
      <c r="R6" s="3"/>
      <c r="S6" s="5" t="str">
        <f>IF(AND(R$12&lt;12,R6&lt;$E6),"x","")</f>
        <v>x</v>
      </c>
      <c r="T6" s="3"/>
      <c r="U6" s="5" t="str">
        <f>IF(AND(T$12&lt;12,T6&lt;$E6),"x","")</f>
        <v>x</v>
      </c>
      <c r="V6" s="3"/>
      <c r="W6" s="5" t="str">
        <f>IF(AND(V$12&lt;12,V6&lt;$E6),"x","")</f>
        <v>x</v>
      </c>
      <c r="X6" s="3"/>
      <c r="Y6" s="5" t="str">
        <f>IF(AND(X$12&lt;12,X6&lt;$E6),"x","")</f>
        <v>x</v>
      </c>
      <c r="Z6" s="3"/>
      <c r="AA6" s="5" t="str">
        <f>IF(AND(Z$12&lt;12,Z6&lt;$E6),"x","")</f>
        <v>x</v>
      </c>
      <c r="AB6" s="3"/>
      <c r="AC6" s="5" t="str">
        <f>IF(AND(AB$12&lt;12,AB6&lt;$E6),"x","")</f>
        <v>x</v>
      </c>
      <c r="AD6" s="3"/>
      <c r="AE6" s="5" t="str">
        <f>IF(AND(AD$12&lt;12,AD6&lt;$E6),"x","")</f>
        <v>x</v>
      </c>
    </row>
    <row r="7" spans="2:31" ht="30.95" customHeight="1" thickBot="1" x14ac:dyDescent="0.25">
      <c r="B7" s="58"/>
      <c r="C7" s="59"/>
      <c r="D7" s="16" t="s">
        <v>8</v>
      </c>
      <c r="E7" s="16">
        <v>2</v>
      </c>
      <c r="F7" s="3"/>
      <c r="G7" s="5" t="str">
        <f t="shared" ref="G7:I13" si="0">IF(AND(F$12&lt;12,F7&lt;$E7),"x","")</f>
        <v>x</v>
      </c>
      <c r="H7" s="3"/>
      <c r="I7" s="5" t="str">
        <f t="shared" si="0"/>
        <v>x</v>
      </c>
      <c r="J7" s="3"/>
      <c r="K7" s="5" t="str">
        <f t="shared" ref="K7" si="1">IF(AND(J$12&lt;12,J7&lt;$E7),"x","")</f>
        <v>x</v>
      </c>
      <c r="L7" s="3"/>
      <c r="M7" s="5" t="str">
        <f t="shared" ref="M7" si="2">IF(AND(L$12&lt;12,L7&lt;$E7),"x","")</f>
        <v>x</v>
      </c>
      <c r="N7" s="3"/>
      <c r="O7" s="5" t="str">
        <f t="shared" ref="O7" si="3">IF(AND(N$12&lt;12,N7&lt;$E7),"x","")</f>
        <v>x</v>
      </c>
      <c r="P7" s="3"/>
      <c r="Q7" s="5" t="str">
        <f t="shared" ref="Q7" si="4">IF(AND(P$12&lt;12,P7&lt;$E7),"x","")</f>
        <v>x</v>
      </c>
      <c r="R7" s="3"/>
      <c r="S7" s="5" t="str">
        <f t="shared" ref="S7" si="5">IF(AND(R$12&lt;12,R7&lt;$E7),"x","")</f>
        <v>x</v>
      </c>
      <c r="T7" s="3"/>
      <c r="U7" s="5" t="str">
        <f t="shared" ref="U7" si="6">IF(AND(T$12&lt;12,T7&lt;$E7),"x","")</f>
        <v>x</v>
      </c>
      <c r="V7" s="3"/>
      <c r="W7" s="5" t="str">
        <f t="shared" ref="W7" si="7">IF(AND(V$12&lt;12,V7&lt;$E7),"x","")</f>
        <v>x</v>
      </c>
      <c r="X7" s="3"/>
      <c r="Y7" s="5" t="str">
        <f t="shared" ref="Y7" si="8">IF(AND(X$12&lt;12,X7&lt;$E7),"x","")</f>
        <v>x</v>
      </c>
      <c r="Z7" s="3"/>
      <c r="AA7" s="5" t="str">
        <f t="shared" ref="AA7" si="9">IF(AND(Z$12&lt;12,Z7&lt;$E7),"x","")</f>
        <v>x</v>
      </c>
      <c r="AB7" s="3"/>
      <c r="AC7" s="5" t="str">
        <f t="shared" ref="AC7" si="10">IF(AND(AB$12&lt;12,AB7&lt;$E7),"x","")</f>
        <v>x</v>
      </c>
      <c r="AD7" s="3"/>
      <c r="AE7" s="5" t="str">
        <f t="shared" ref="AE7" si="11">IF(AND(AD$12&lt;12,AD7&lt;$E7),"x","")</f>
        <v>x</v>
      </c>
    </row>
    <row r="8" spans="2:31" ht="30.95" customHeight="1" thickBot="1" x14ac:dyDescent="0.25">
      <c r="B8" s="58"/>
      <c r="C8" s="59"/>
      <c r="D8" s="16" t="s">
        <v>9</v>
      </c>
      <c r="E8" s="16">
        <v>2</v>
      </c>
      <c r="F8" s="3"/>
      <c r="G8" s="5" t="str">
        <f t="shared" si="0"/>
        <v>x</v>
      </c>
      <c r="H8" s="3"/>
      <c r="I8" s="5" t="str">
        <f t="shared" si="0"/>
        <v>x</v>
      </c>
      <c r="J8" s="3"/>
      <c r="K8" s="5" t="str">
        <f t="shared" ref="K8" si="12">IF(AND(J$12&lt;12,J8&lt;$E8),"x","")</f>
        <v>x</v>
      </c>
      <c r="L8" s="3"/>
      <c r="M8" s="5" t="str">
        <f t="shared" ref="M8" si="13">IF(AND(L$12&lt;12,L8&lt;$E8),"x","")</f>
        <v>x</v>
      </c>
      <c r="N8" s="3"/>
      <c r="O8" s="5" t="str">
        <f t="shared" ref="O8" si="14">IF(AND(N$12&lt;12,N8&lt;$E8),"x","")</f>
        <v>x</v>
      </c>
      <c r="P8" s="3"/>
      <c r="Q8" s="5" t="str">
        <f t="shared" ref="Q8" si="15">IF(AND(P$12&lt;12,P8&lt;$E8),"x","")</f>
        <v>x</v>
      </c>
      <c r="R8" s="3"/>
      <c r="S8" s="5" t="str">
        <f t="shared" ref="S8" si="16">IF(AND(R$12&lt;12,R8&lt;$E8),"x","")</f>
        <v>x</v>
      </c>
      <c r="T8" s="3"/>
      <c r="U8" s="5" t="str">
        <f t="shared" ref="U8" si="17">IF(AND(T$12&lt;12,T8&lt;$E8),"x","")</f>
        <v>x</v>
      </c>
      <c r="V8" s="3"/>
      <c r="W8" s="5" t="str">
        <f t="shared" ref="W8" si="18">IF(AND(V$12&lt;12,V8&lt;$E8),"x","")</f>
        <v>x</v>
      </c>
      <c r="X8" s="3"/>
      <c r="Y8" s="5" t="str">
        <f t="shared" ref="Y8" si="19">IF(AND(X$12&lt;12,X8&lt;$E8),"x","")</f>
        <v>x</v>
      </c>
      <c r="Z8" s="3"/>
      <c r="AA8" s="5" t="str">
        <f t="shared" ref="AA8" si="20">IF(AND(Z$12&lt;12,Z8&lt;$E8),"x","")</f>
        <v>x</v>
      </c>
      <c r="AB8" s="3"/>
      <c r="AC8" s="5" t="str">
        <f t="shared" ref="AC8" si="21">IF(AND(AB$12&lt;12,AB8&lt;$E8),"x","")</f>
        <v>x</v>
      </c>
      <c r="AD8" s="3"/>
      <c r="AE8" s="5" t="str">
        <f t="shared" ref="AE8" si="22">IF(AND(AD$12&lt;12,AD8&lt;$E8),"x","")</f>
        <v>x</v>
      </c>
    </row>
    <row r="9" spans="2:31" ht="30.95" customHeight="1" thickBot="1" x14ac:dyDescent="0.25">
      <c r="B9" s="58"/>
      <c r="C9" s="59"/>
      <c r="D9" s="16" t="s">
        <v>10</v>
      </c>
      <c r="E9" s="16">
        <v>2</v>
      </c>
      <c r="F9" s="3"/>
      <c r="G9" s="5" t="str">
        <f t="shared" si="0"/>
        <v>x</v>
      </c>
      <c r="H9" s="3"/>
      <c r="I9" s="5" t="str">
        <f t="shared" si="0"/>
        <v>x</v>
      </c>
      <c r="J9" s="3"/>
      <c r="K9" s="5" t="str">
        <f t="shared" ref="K9" si="23">IF(AND(J$12&lt;12,J9&lt;$E9),"x","")</f>
        <v>x</v>
      </c>
      <c r="L9" s="3"/>
      <c r="M9" s="5" t="str">
        <f t="shared" ref="M9" si="24">IF(AND(L$12&lt;12,L9&lt;$E9),"x","")</f>
        <v>x</v>
      </c>
      <c r="N9" s="3"/>
      <c r="O9" s="5" t="str">
        <f t="shared" ref="O9" si="25">IF(AND(N$12&lt;12,N9&lt;$E9),"x","")</f>
        <v>x</v>
      </c>
      <c r="P9" s="3"/>
      <c r="Q9" s="5" t="str">
        <f t="shared" ref="Q9" si="26">IF(AND(P$12&lt;12,P9&lt;$E9),"x","")</f>
        <v>x</v>
      </c>
      <c r="R9" s="3"/>
      <c r="S9" s="5" t="str">
        <f t="shared" ref="S9" si="27">IF(AND(R$12&lt;12,R9&lt;$E9),"x","")</f>
        <v>x</v>
      </c>
      <c r="T9" s="3"/>
      <c r="U9" s="5" t="str">
        <f t="shared" ref="U9" si="28">IF(AND(T$12&lt;12,T9&lt;$E9),"x","")</f>
        <v>x</v>
      </c>
      <c r="V9" s="3"/>
      <c r="W9" s="5" t="str">
        <f t="shared" ref="W9" si="29">IF(AND(V$12&lt;12,V9&lt;$E9),"x","")</f>
        <v>x</v>
      </c>
      <c r="X9" s="3"/>
      <c r="Y9" s="5" t="str">
        <f t="shared" ref="Y9" si="30">IF(AND(X$12&lt;12,X9&lt;$E9),"x","")</f>
        <v>x</v>
      </c>
      <c r="Z9" s="3"/>
      <c r="AA9" s="5" t="str">
        <f t="shared" ref="AA9" si="31">IF(AND(Z$12&lt;12,Z9&lt;$E9),"x","")</f>
        <v>x</v>
      </c>
      <c r="AB9" s="3"/>
      <c r="AC9" s="5" t="str">
        <f t="shared" ref="AC9" si="32">IF(AND(AB$12&lt;12,AB9&lt;$E9),"x","")</f>
        <v>x</v>
      </c>
      <c r="AD9" s="3"/>
      <c r="AE9" s="5" t="str">
        <f t="shared" ref="AE9" si="33">IF(AND(AD$12&lt;12,AD9&lt;$E9),"x","")</f>
        <v>x</v>
      </c>
    </row>
    <row r="10" spans="2:31" ht="30.95" customHeight="1" thickBot="1" x14ac:dyDescent="0.25">
      <c r="B10" s="58"/>
      <c r="C10" s="59"/>
      <c r="D10" s="16" t="s">
        <v>11</v>
      </c>
      <c r="E10" s="16">
        <v>2</v>
      </c>
      <c r="F10" s="3"/>
      <c r="G10" s="5" t="str">
        <f t="shared" si="0"/>
        <v>x</v>
      </c>
      <c r="H10" s="3"/>
      <c r="I10" s="5" t="str">
        <f t="shared" si="0"/>
        <v>x</v>
      </c>
      <c r="J10" s="3"/>
      <c r="K10" s="5" t="str">
        <f t="shared" ref="K10" si="34">IF(AND(J$12&lt;12,J10&lt;$E10),"x","")</f>
        <v>x</v>
      </c>
      <c r="L10" s="3"/>
      <c r="M10" s="5" t="str">
        <f t="shared" ref="M10" si="35">IF(AND(L$12&lt;12,L10&lt;$E10),"x","")</f>
        <v>x</v>
      </c>
      <c r="N10" s="3"/>
      <c r="O10" s="5" t="str">
        <f t="shared" ref="O10" si="36">IF(AND(N$12&lt;12,N10&lt;$E10),"x","")</f>
        <v>x</v>
      </c>
      <c r="P10" s="3"/>
      <c r="Q10" s="5" t="str">
        <f t="shared" ref="Q10" si="37">IF(AND(P$12&lt;12,P10&lt;$E10),"x","")</f>
        <v>x</v>
      </c>
      <c r="R10" s="3"/>
      <c r="S10" s="5" t="str">
        <f t="shared" ref="S10" si="38">IF(AND(R$12&lt;12,R10&lt;$E10),"x","")</f>
        <v>x</v>
      </c>
      <c r="T10" s="3"/>
      <c r="U10" s="5" t="str">
        <f t="shared" ref="U10" si="39">IF(AND(T$12&lt;12,T10&lt;$E10),"x","")</f>
        <v>x</v>
      </c>
      <c r="V10" s="3"/>
      <c r="W10" s="5" t="str">
        <f t="shared" ref="W10" si="40">IF(AND(V$12&lt;12,V10&lt;$E10),"x","")</f>
        <v>x</v>
      </c>
      <c r="X10" s="3"/>
      <c r="Y10" s="5" t="str">
        <f t="shared" ref="Y10" si="41">IF(AND(X$12&lt;12,X10&lt;$E10),"x","")</f>
        <v>x</v>
      </c>
      <c r="Z10" s="3"/>
      <c r="AA10" s="5" t="str">
        <f t="shared" ref="AA10" si="42">IF(AND(Z$12&lt;12,Z10&lt;$E10),"x","")</f>
        <v>x</v>
      </c>
      <c r="AB10" s="3"/>
      <c r="AC10" s="5" t="str">
        <f t="shared" ref="AC10" si="43">IF(AND(AB$12&lt;12,AB10&lt;$E10),"x","")</f>
        <v>x</v>
      </c>
      <c r="AD10" s="3"/>
      <c r="AE10" s="5" t="str">
        <f t="shared" ref="AE10" si="44">IF(AND(AD$12&lt;12,AD10&lt;$E10),"x","")</f>
        <v>x</v>
      </c>
    </row>
    <row r="11" spans="2:31" ht="30.95" customHeight="1" thickBot="1" x14ac:dyDescent="0.25">
      <c r="B11" s="58"/>
      <c r="C11" s="59"/>
      <c r="D11" s="16" t="s">
        <v>12</v>
      </c>
      <c r="E11" s="16">
        <v>2</v>
      </c>
      <c r="F11" s="3"/>
      <c r="G11" s="5" t="str">
        <f t="shared" si="0"/>
        <v>x</v>
      </c>
      <c r="H11" s="3"/>
      <c r="I11" s="5" t="str">
        <f t="shared" si="0"/>
        <v>x</v>
      </c>
      <c r="J11" s="3"/>
      <c r="K11" s="5" t="str">
        <f t="shared" ref="K11" si="45">IF(AND(J$12&lt;12,J11&lt;$E11),"x","")</f>
        <v>x</v>
      </c>
      <c r="L11" s="3"/>
      <c r="M11" s="5" t="str">
        <f t="shared" ref="M11" si="46">IF(AND(L$12&lt;12,L11&lt;$E11),"x","")</f>
        <v>x</v>
      </c>
      <c r="N11" s="3"/>
      <c r="O11" s="5" t="str">
        <f t="shared" ref="O11" si="47">IF(AND(N$12&lt;12,N11&lt;$E11),"x","")</f>
        <v>x</v>
      </c>
      <c r="P11" s="3"/>
      <c r="Q11" s="5" t="str">
        <f t="shared" ref="Q11" si="48">IF(AND(P$12&lt;12,P11&lt;$E11),"x","")</f>
        <v>x</v>
      </c>
      <c r="R11" s="3"/>
      <c r="S11" s="5" t="str">
        <f t="shared" ref="S11" si="49">IF(AND(R$12&lt;12,R11&lt;$E11),"x","")</f>
        <v>x</v>
      </c>
      <c r="T11" s="3"/>
      <c r="U11" s="5" t="str">
        <f t="shared" ref="U11" si="50">IF(AND(T$12&lt;12,T11&lt;$E11),"x","")</f>
        <v>x</v>
      </c>
      <c r="V11" s="3"/>
      <c r="W11" s="5" t="str">
        <f t="shared" ref="W11" si="51">IF(AND(V$12&lt;12,V11&lt;$E11),"x","")</f>
        <v>x</v>
      </c>
      <c r="X11" s="3"/>
      <c r="Y11" s="5" t="str">
        <f t="shared" ref="Y11" si="52">IF(AND(X$12&lt;12,X11&lt;$E11),"x","")</f>
        <v>x</v>
      </c>
      <c r="Z11" s="3"/>
      <c r="AA11" s="5" t="str">
        <f t="shared" ref="AA11" si="53">IF(AND(Z$12&lt;12,Z11&lt;$E11),"x","")</f>
        <v>x</v>
      </c>
      <c r="AB11" s="3"/>
      <c r="AC11" s="5" t="str">
        <f t="shared" ref="AC11" si="54">IF(AND(AB$12&lt;12,AB11&lt;$E11),"x","")</f>
        <v>x</v>
      </c>
      <c r="AD11" s="3"/>
      <c r="AE11" s="5" t="str">
        <f t="shared" ref="AE11" si="55">IF(AND(AD$12&lt;12,AD11&lt;$E11),"x","")</f>
        <v>x</v>
      </c>
    </row>
    <row r="12" spans="2:31" ht="30.95" customHeight="1" thickBot="1" x14ac:dyDescent="0.25">
      <c r="B12" s="58"/>
      <c r="C12" s="59"/>
      <c r="D12" s="16" t="s">
        <v>13</v>
      </c>
      <c r="E12" s="16">
        <v>2</v>
      </c>
      <c r="F12" s="3"/>
      <c r="G12" s="5" t="str">
        <f t="shared" si="0"/>
        <v>x</v>
      </c>
      <c r="H12" s="3"/>
      <c r="I12" s="5" t="str">
        <f t="shared" si="0"/>
        <v>x</v>
      </c>
      <c r="J12" s="3"/>
      <c r="K12" s="5" t="str">
        <f t="shared" ref="K12" si="56">IF(AND(J$12&lt;12,J12&lt;$E12),"x","")</f>
        <v>x</v>
      </c>
      <c r="L12" s="3"/>
      <c r="M12" s="5" t="str">
        <f t="shared" ref="M12" si="57">IF(AND(L$12&lt;12,L12&lt;$E12),"x","")</f>
        <v>x</v>
      </c>
      <c r="N12" s="3"/>
      <c r="O12" s="5" t="str">
        <f t="shared" ref="O12" si="58">IF(AND(N$12&lt;12,N12&lt;$E12),"x","")</f>
        <v>x</v>
      </c>
      <c r="P12" s="3"/>
      <c r="Q12" s="5" t="str">
        <f t="shared" ref="Q12" si="59">IF(AND(P$12&lt;12,P12&lt;$E12),"x","")</f>
        <v>x</v>
      </c>
      <c r="R12" s="3"/>
      <c r="S12" s="5" t="str">
        <f t="shared" ref="S12" si="60">IF(AND(R$12&lt;12,R12&lt;$E12),"x","")</f>
        <v>x</v>
      </c>
      <c r="T12" s="3"/>
      <c r="U12" s="5" t="str">
        <f t="shared" ref="U12" si="61">IF(AND(T$12&lt;12,T12&lt;$E12),"x","")</f>
        <v>x</v>
      </c>
      <c r="V12" s="3"/>
      <c r="W12" s="5" t="str">
        <f t="shared" ref="W12" si="62">IF(AND(V$12&lt;12,V12&lt;$E12),"x","")</f>
        <v>x</v>
      </c>
      <c r="X12" s="3"/>
      <c r="Y12" s="5" t="str">
        <f t="shared" ref="Y12" si="63">IF(AND(X$12&lt;12,X12&lt;$E12),"x","")</f>
        <v>x</v>
      </c>
      <c r="Z12" s="3"/>
      <c r="AA12" s="5" t="str">
        <f t="shared" ref="AA12" si="64">IF(AND(Z$12&lt;12,Z12&lt;$E12),"x","")</f>
        <v>x</v>
      </c>
      <c r="AB12" s="3"/>
      <c r="AC12" s="5" t="str">
        <f t="shared" ref="AC12" si="65">IF(AND(AB$12&lt;12,AB12&lt;$E12),"x","")</f>
        <v>x</v>
      </c>
      <c r="AD12" s="3"/>
      <c r="AE12" s="5" t="str">
        <f t="shared" ref="AE12" si="66">IF(AND(AD$12&lt;12,AD12&lt;$E12),"x","")</f>
        <v>x</v>
      </c>
    </row>
    <row r="13" spans="2:31" ht="30.95" customHeight="1" thickBot="1" x14ac:dyDescent="0.25">
      <c r="B13" s="60"/>
      <c r="C13" s="61"/>
      <c r="D13" s="16" t="s">
        <v>16</v>
      </c>
      <c r="E13" s="16">
        <v>2</v>
      </c>
      <c r="F13" s="3"/>
      <c r="G13" s="5" t="str">
        <f t="shared" si="0"/>
        <v>x</v>
      </c>
      <c r="H13" s="3"/>
      <c r="I13" s="5" t="str">
        <f t="shared" si="0"/>
        <v>x</v>
      </c>
      <c r="J13" s="3"/>
      <c r="K13" s="5" t="str">
        <f t="shared" ref="K13" si="67">IF(AND(J$12&lt;12,J13&lt;$E13),"x","")</f>
        <v>x</v>
      </c>
      <c r="L13" s="3"/>
      <c r="M13" s="5" t="str">
        <f t="shared" ref="M13" si="68">IF(AND(L$12&lt;12,L13&lt;$E13),"x","")</f>
        <v>x</v>
      </c>
      <c r="N13" s="3"/>
      <c r="O13" s="5" t="str">
        <f t="shared" ref="O13" si="69">IF(AND(N$12&lt;12,N13&lt;$E13),"x","")</f>
        <v>x</v>
      </c>
      <c r="P13" s="3"/>
      <c r="Q13" s="5" t="str">
        <f t="shared" ref="Q13" si="70">IF(AND(P$12&lt;12,P13&lt;$E13),"x","")</f>
        <v>x</v>
      </c>
      <c r="R13" s="3"/>
      <c r="S13" s="5" t="str">
        <f t="shared" ref="S13" si="71">IF(AND(R$12&lt;12,R13&lt;$E13),"x","")</f>
        <v>x</v>
      </c>
      <c r="T13" s="3"/>
      <c r="U13" s="5" t="str">
        <f t="shared" ref="U13" si="72">IF(AND(T$12&lt;12,T13&lt;$E13),"x","")</f>
        <v>x</v>
      </c>
      <c r="V13" s="3"/>
      <c r="W13" s="5" t="str">
        <f t="shared" ref="W13" si="73">IF(AND(V$12&lt;12,V13&lt;$E13),"x","")</f>
        <v>x</v>
      </c>
      <c r="X13" s="3"/>
      <c r="Y13" s="10" t="str">
        <f t="shared" ref="Y13" si="74">IF(AND(X$12&lt;12,X13&lt;$E13),"x","")</f>
        <v>x</v>
      </c>
      <c r="Z13" s="3"/>
      <c r="AA13" s="5" t="str">
        <f t="shared" ref="AA13" si="75">IF(AND(Z$12&lt;12,Z13&lt;$E13),"x","")</f>
        <v>x</v>
      </c>
      <c r="AB13" s="3"/>
      <c r="AC13" s="5" t="str">
        <f t="shared" ref="AC13" si="76">IF(AND(AB$12&lt;12,AB13&lt;$E13),"x","")</f>
        <v>x</v>
      </c>
      <c r="AD13" s="3"/>
      <c r="AE13" s="5" t="str">
        <f t="shared" ref="AE13" si="77">IF(AND(AD$12&lt;12,AD13&lt;$E13),"x","")</f>
        <v>x</v>
      </c>
    </row>
    <row r="14" spans="2:31" ht="30.95" customHeight="1" thickBot="1" x14ac:dyDescent="0.25">
      <c r="B14" s="142" t="s">
        <v>65</v>
      </c>
      <c r="C14" s="54"/>
      <c r="D14" s="54"/>
      <c r="E14" s="143"/>
      <c r="F14" s="144">
        <f>SUM(F6:F13)</f>
        <v>0</v>
      </c>
      <c r="G14" s="136"/>
      <c r="H14" s="135">
        <f>SUM(H6:H13)</f>
        <v>0</v>
      </c>
      <c r="I14" s="136"/>
      <c r="J14" s="135">
        <f>SUM(J6:J13)</f>
        <v>0</v>
      </c>
      <c r="K14" s="136"/>
      <c r="L14" s="135">
        <f>SUM(L6:L13)</f>
        <v>0</v>
      </c>
      <c r="M14" s="136"/>
      <c r="N14" s="135">
        <f>SUM(N6:N13)</f>
        <v>0</v>
      </c>
      <c r="O14" s="136"/>
      <c r="P14" s="135">
        <f>SUM(P6:P13)</f>
        <v>0</v>
      </c>
      <c r="Q14" s="136"/>
      <c r="R14" s="135">
        <f>SUM(R6:R13)</f>
        <v>0</v>
      </c>
      <c r="S14" s="136"/>
      <c r="T14" s="135">
        <f>SUM(T6:T13)</f>
        <v>0</v>
      </c>
      <c r="U14" s="136"/>
      <c r="V14" s="135">
        <f>SUM(V6:V13)</f>
        <v>0</v>
      </c>
      <c r="W14" s="136"/>
      <c r="X14" s="135">
        <f>SUM(X6:X13)</f>
        <v>0</v>
      </c>
      <c r="Y14" s="136"/>
      <c r="Z14" s="135">
        <f>SUM(Z6:Z13)</f>
        <v>0</v>
      </c>
      <c r="AA14" s="136"/>
      <c r="AB14" s="135">
        <f>SUM(AB6:AB13)</f>
        <v>0</v>
      </c>
      <c r="AC14" s="136"/>
      <c r="AD14" s="135">
        <f>SUM(AD6:AD13)</f>
        <v>0</v>
      </c>
      <c r="AE14" s="136"/>
    </row>
    <row r="15" spans="2:31" ht="30.95" customHeight="1" thickBot="1" x14ac:dyDescent="0.25">
      <c r="B15" s="123" t="s">
        <v>66</v>
      </c>
      <c r="C15" s="124"/>
      <c r="D15" s="16" t="s">
        <v>16</v>
      </c>
      <c r="E15" s="16">
        <v>2</v>
      </c>
      <c r="F15" s="3"/>
      <c r="G15" s="5" t="str">
        <f>IF(AND(F$6&lt;6,F15&lt;$E15),"x","")</f>
        <v>x</v>
      </c>
      <c r="H15" s="3"/>
      <c r="I15" s="5" t="str">
        <f>IF(AND(H$6&lt;6,H15&lt;$E15),"x","")</f>
        <v>x</v>
      </c>
      <c r="J15" s="3"/>
      <c r="K15" s="5" t="str">
        <f>IF(AND(J$6&lt;6,J15&lt;$E15),"x","")</f>
        <v>x</v>
      </c>
      <c r="L15" s="3"/>
      <c r="M15" s="5" t="str">
        <f>IF(AND(L$6&lt;6,L15&lt;$E15),"x","")</f>
        <v>x</v>
      </c>
      <c r="N15" s="3"/>
      <c r="O15" s="5" t="str">
        <f>IF(AND(N$6&lt;6,N15&lt;$E15),"x","")</f>
        <v>x</v>
      </c>
      <c r="P15" s="3"/>
      <c r="Q15" s="5" t="str">
        <f>IF(AND(P$6&lt;6,P15&lt;$E15),"x","")</f>
        <v>x</v>
      </c>
      <c r="R15" s="3"/>
      <c r="S15" s="5" t="str">
        <f>IF(AND(R$6&lt;6,R15&lt;$E15),"x","")</f>
        <v>x</v>
      </c>
      <c r="T15" s="3"/>
      <c r="U15" s="5" t="str">
        <f>IF(AND(T$6&lt;6,T15&lt;$E15),"x","")</f>
        <v>x</v>
      </c>
      <c r="V15" s="3"/>
      <c r="W15" s="5" t="str">
        <f>IF(AND(V$6&lt;6,V15&lt;$E15),"x","")</f>
        <v>x</v>
      </c>
      <c r="X15" s="3"/>
      <c r="Y15" s="5" t="str">
        <f>IF(AND(X$6&lt;6,X15&lt;$E15),"x","")</f>
        <v>x</v>
      </c>
      <c r="Z15" s="3"/>
      <c r="AA15" s="5" t="str">
        <f>IF(AND(Z$6&lt;6,Z15&lt;$E15),"x","")</f>
        <v>x</v>
      </c>
      <c r="AB15" s="3"/>
      <c r="AC15" s="5" t="str">
        <f>IF(AND(AB$6&lt;6,AB15&lt;$E15),"x","")</f>
        <v>x</v>
      </c>
      <c r="AD15" s="3"/>
      <c r="AE15" s="5" t="str">
        <f>IF(AND(AD$6&lt;6,AD15&lt;$E15),"x","")</f>
        <v>x</v>
      </c>
    </row>
    <row r="16" spans="2:31" ht="30.95" customHeight="1" thickBot="1" x14ac:dyDescent="0.25">
      <c r="B16" s="125"/>
      <c r="C16" s="126"/>
      <c r="D16" s="16" t="s">
        <v>17</v>
      </c>
      <c r="E16" s="16">
        <v>2</v>
      </c>
      <c r="F16" s="3"/>
      <c r="G16" s="5" t="str">
        <f t="shared" ref="G16:I18" si="78">IF(AND(F$6&lt;6,F16&lt;$E16),"x","")</f>
        <v>x</v>
      </c>
      <c r="H16" s="3"/>
      <c r="I16" s="5" t="str">
        <f t="shared" si="78"/>
        <v>x</v>
      </c>
      <c r="J16" s="3"/>
      <c r="K16" s="5" t="str">
        <f t="shared" ref="K16" si="79">IF(AND(J$6&lt;6,J16&lt;$E16),"x","")</f>
        <v>x</v>
      </c>
      <c r="L16" s="3"/>
      <c r="M16" s="5" t="str">
        <f t="shared" ref="M16" si="80">IF(AND(L$6&lt;6,L16&lt;$E16),"x","")</f>
        <v>x</v>
      </c>
      <c r="N16" s="3"/>
      <c r="O16" s="5" t="str">
        <f t="shared" ref="O16" si="81">IF(AND(N$6&lt;6,N16&lt;$E16),"x","")</f>
        <v>x</v>
      </c>
      <c r="P16" s="3"/>
      <c r="Q16" s="5" t="str">
        <f t="shared" ref="Q16" si="82">IF(AND(P$6&lt;6,P16&lt;$E16),"x","")</f>
        <v>x</v>
      </c>
      <c r="R16" s="3"/>
      <c r="S16" s="5" t="str">
        <f t="shared" ref="S16" si="83">IF(AND(R$6&lt;6,R16&lt;$E16),"x","")</f>
        <v>x</v>
      </c>
      <c r="T16" s="3"/>
      <c r="U16" s="5" t="str">
        <f t="shared" ref="U16" si="84">IF(AND(T$6&lt;6,T16&lt;$E16),"x","")</f>
        <v>x</v>
      </c>
      <c r="V16" s="3"/>
      <c r="W16" s="5" t="str">
        <f t="shared" ref="W16" si="85">IF(AND(V$6&lt;6,V16&lt;$E16),"x","")</f>
        <v>x</v>
      </c>
      <c r="X16" s="3"/>
      <c r="Y16" s="5" t="str">
        <f t="shared" ref="Y16" si="86">IF(AND(X$6&lt;6,X16&lt;$E16),"x","")</f>
        <v>x</v>
      </c>
      <c r="Z16" s="3"/>
      <c r="AA16" s="5" t="str">
        <f t="shared" ref="AA16" si="87">IF(AND(Z$6&lt;6,Z16&lt;$E16),"x","")</f>
        <v>x</v>
      </c>
      <c r="AB16" s="3"/>
      <c r="AC16" s="5" t="str">
        <f t="shared" ref="AC16" si="88">IF(AND(AB$6&lt;6,AB16&lt;$E16),"x","")</f>
        <v>x</v>
      </c>
      <c r="AD16" s="3"/>
      <c r="AE16" s="5" t="str">
        <f t="shared" ref="AE16" si="89">IF(AND(AD$6&lt;6,AD16&lt;$E16),"x","")</f>
        <v>x</v>
      </c>
    </row>
    <row r="17" spans="2:31" ht="30.95" customHeight="1" thickBot="1" x14ac:dyDescent="0.25">
      <c r="B17" s="125"/>
      <c r="C17" s="126"/>
      <c r="D17" s="16" t="s">
        <v>18</v>
      </c>
      <c r="E17" s="16">
        <v>2</v>
      </c>
      <c r="F17" s="3"/>
      <c r="G17" s="5" t="str">
        <f t="shared" si="78"/>
        <v>x</v>
      </c>
      <c r="H17" s="3"/>
      <c r="I17" s="5" t="str">
        <f t="shared" si="78"/>
        <v>x</v>
      </c>
      <c r="J17" s="3"/>
      <c r="K17" s="5" t="str">
        <f t="shared" ref="K17" si="90">IF(AND(J$6&lt;6,J17&lt;$E17),"x","")</f>
        <v>x</v>
      </c>
      <c r="L17" s="3"/>
      <c r="M17" s="5" t="str">
        <f t="shared" ref="M17" si="91">IF(AND(L$6&lt;6,L17&lt;$E17),"x","")</f>
        <v>x</v>
      </c>
      <c r="N17" s="3"/>
      <c r="O17" s="5" t="str">
        <f t="shared" ref="O17" si="92">IF(AND(N$6&lt;6,N17&lt;$E17),"x","")</f>
        <v>x</v>
      </c>
      <c r="P17" s="3"/>
      <c r="Q17" s="5" t="str">
        <f t="shared" ref="Q17" si="93">IF(AND(P$6&lt;6,P17&lt;$E17),"x","")</f>
        <v>x</v>
      </c>
      <c r="R17" s="3"/>
      <c r="S17" s="5" t="str">
        <f t="shared" ref="S17" si="94">IF(AND(R$6&lt;6,R17&lt;$E17),"x","")</f>
        <v>x</v>
      </c>
      <c r="T17" s="3"/>
      <c r="U17" s="5" t="str">
        <f t="shared" ref="U17" si="95">IF(AND(T$6&lt;6,T17&lt;$E17),"x","")</f>
        <v>x</v>
      </c>
      <c r="V17" s="3"/>
      <c r="W17" s="5" t="str">
        <f t="shared" ref="W17" si="96">IF(AND(V$6&lt;6,V17&lt;$E17),"x","")</f>
        <v>x</v>
      </c>
      <c r="X17" s="3"/>
      <c r="Y17" s="5" t="str">
        <f t="shared" ref="Y17" si="97">IF(AND(X$6&lt;6,X17&lt;$E17),"x","")</f>
        <v>x</v>
      </c>
      <c r="Z17" s="3"/>
      <c r="AA17" s="5" t="str">
        <f t="shared" ref="AA17" si="98">IF(AND(Z$6&lt;6,Z17&lt;$E17),"x","")</f>
        <v>x</v>
      </c>
      <c r="AB17" s="3"/>
      <c r="AC17" s="5" t="str">
        <f t="shared" ref="AC17" si="99">IF(AND(AB$6&lt;6,AB17&lt;$E17),"x","")</f>
        <v>x</v>
      </c>
      <c r="AD17" s="3"/>
      <c r="AE17" s="5" t="str">
        <f t="shared" ref="AE17" si="100">IF(AND(AD$6&lt;6,AD17&lt;$E17),"x","")</f>
        <v>x</v>
      </c>
    </row>
    <row r="18" spans="2:31" ht="30.95" customHeight="1" thickBot="1" x14ac:dyDescent="0.25">
      <c r="B18" s="125"/>
      <c r="C18" s="126"/>
      <c r="D18" s="16" t="s">
        <v>19</v>
      </c>
      <c r="E18" s="16">
        <v>2</v>
      </c>
      <c r="F18" s="3"/>
      <c r="G18" s="5" t="str">
        <f t="shared" si="78"/>
        <v>x</v>
      </c>
      <c r="H18" s="3"/>
      <c r="I18" s="5" t="str">
        <f t="shared" si="78"/>
        <v>x</v>
      </c>
      <c r="J18" s="3"/>
      <c r="K18" s="5" t="str">
        <f t="shared" ref="K18" si="101">IF(AND(J$6&lt;6,J18&lt;$E18),"x","")</f>
        <v>x</v>
      </c>
      <c r="L18" s="3"/>
      <c r="M18" s="5" t="str">
        <f t="shared" ref="M18" si="102">IF(AND(L$6&lt;6,L18&lt;$E18),"x","")</f>
        <v>x</v>
      </c>
      <c r="N18" s="3"/>
      <c r="O18" s="5" t="str">
        <f t="shared" ref="O18" si="103">IF(AND(N$6&lt;6,N18&lt;$E18),"x","")</f>
        <v>x</v>
      </c>
      <c r="P18" s="3"/>
      <c r="Q18" s="5" t="str">
        <f t="shared" ref="Q18" si="104">IF(AND(P$6&lt;6,P18&lt;$E18),"x","")</f>
        <v>x</v>
      </c>
      <c r="R18" s="3"/>
      <c r="S18" s="5" t="str">
        <f t="shared" ref="S18" si="105">IF(AND(R$6&lt;6,R18&lt;$E18),"x","")</f>
        <v>x</v>
      </c>
      <c r="T18" s="3"/>
      <c r="U18" s="5" t="str">
        <f t="shared" ref="U18" si="106">IF(AND(T$6&lt;6,T18&lt;$E18),"x","")</f>
        <v>x</v>
      </c>
      <c r="V18" s="3"/>
      <c r="W18" s="5" t="str">
        <f t="shared" ref="W18" si="107">IF(AND(V$6&lt;6,V18&lt;$E18),"x","")</f>
        <v>x</v>
      </c>
      <c r="X18" s="3"/>
      <c r="Y18" s="5" t="str">
        <f t="shared" ref="Y18" si="108">IF(AND(X$6&lt;6,X18&lt;$E18),"x","")</f>
        <v>x</v>
      </c>
      <c r="Z18" s="3"/>
      <c r="AA18" s="5" t="str">
        <f t="shared" ref="AA18" si="109">IF(AND(Z$6&lt;6,Z18&lt;$E18),"x","")</f>
        <v>x</v>
      </c>
      <c r="AB18" s="3"/>
      <c r="AC18" s="5" t="str">
        <f t="shared" ref="AC18" si="110">IF(AND(AB$6&lt;6,AB18&lt;$E18),"x","")</f>
        <v>x</v>
      </c>
      <c r="AD18" s="3"/>
      <c r="AE18" s="5" t="str">
        <f t="shared" ref="AE18" si="111">IF(AND(AD$6&lt;6,AD18&lt;$E18),"x","")</f>
        <v>x</v>
      </c>
    </row>
    <row r="19" spans="2:31" ht="30.95" customHeight="1" thickBot="1" x14ac:dyDescent="0.25">
      <c r="B19" s="127" t="s">
        <v>67</v>
      </c>
      <c r="C19" s="128"/>
      <c r="D19" s="128"/>
      <c r="E19" s="129"/>
      <c r="F19" s="135">
        <f>SUM(F15:F18)</f>
        <v>0</v>
      </c>
      <c r="G19" s="136"/>
      <c r="H19" s="135">
        <f>SUM(H15:H18)</f>
        <v>0</v>
      </c>
      <c r="I19" s="136"/>
      <c r="J19" s="135">
        <f>SUM(J15:J18)</f>
        <v>0</v>
      </c>
      <c r="K19" s="136"/>
      <c r="L19" s="135">
        <f>SUM(L15:L18)</f>
        <v>0</v>
      </c>
      <c r="M19" s="136"/>
      <c r="N19" s="135">
        <f>SUM(N15:N18)</f>
        <v>0</v>
      </c>
      <c r="O19" s="136"/>
      <c r="P19" s="135">
        <f>SUM(P15:P18)</f>
        <v>0</v>
      </c>
      <c r="Q19" s="136"/>
      <c r="R19" s="135">
        <f>SUM(R15:R18)</f>
        <v>0</v>
      </c>
      <c r="S19" s="136"/>
      <c r="T19" s="135">
        <f>SUM(T15:T18)</f>
        <v>0</v>
      </c>
      <c r="U19" s="136"/>
      <c r="V19" s="135">
        <f>SUM(V15:V18)</f>
        <v>0</v>
      </c>
      <c r="W19" s="136"/>
      <c r="X19" s="135">
        <f>SUM(X15:X18)</f>
        <v>0</v>
      </c>
      <c r="Y19" s="136"/>
      <c r="Z19" s="135">
        <f>SUM(Z15:Z18)</f>
        <v>0</v>
      </c>
      <c r="AA19" s="136"/>
      <c r="AB19" s="135">
        <f>SUM(AB15:AB18)</f>
        <v>0</v>
      </c>
      <c r="AC19" s="136"/>
      <c r="AD19" s="135">
        <f>SUM(AD15:AD18)</f>
        <v>0</v>
      </c>
      <c r="AE19" s="136"/>
    </row>
    <row r="20" spans="2:31" ht="30.95" customHeight="1" thickBot="1" x14ac:dyDescent="0.25">
      <c r="B20" s="139" t="s">
        <v>68</v>
      </c>
      <c r="C20" s="140"/>
      <c r="D20" s="140"/>
      <c r="E20" s="141"/>
      <c r="F20" s="137">
        <f>F19+F14</f>
        <v>0</v>
      </c>
      <c r="G20" s="138"/>
      <c r="H20" s="137">
        <f>H19+H14</f>
        <v>0</v>
      </c>
      <c r="I20" s="138"/>
      <c r="J20" s="137">
        <f>J19+J14</f>
        <v>0</v>
      </c>
      <c r="K20" s="138"/>
      <c r="L20" s="137">
        <f>L19+L14</f>
        <v>0</v>
      </c>
      <c r="M20" s="138"/>
      <c r="N20" s="137">
        <f>N19+N14</f>
        <v>0</v>
      </c>
      <c r="O20" s="138"/>
      <c r="P20" s="137">
        <f>P19+P14</f>
        <v>0</v>
      </c>
      <c r="Q20" s="138"/>
      <c r="R20" s="137">
        <f>R19+R14</f>
        <v>0</v>
      </c>
      <c r="S20" s="138"/>
      <c r="T20" s="137">
        <f>T19+T14</f>
        <v>0</v>
      </c>
      <c r="U20" s="138"/>
      <c r="V20" s="137">
        <f>V19+V14</f>
        <v>0</v>
      </c>
      <c r="W20" s="138"/>
      <c r="X20" s="137">
        <f>X19+X14</f>
        <v>0</v>
      </c>
      <c r="Y20" s="138"/>
      <c r="Z20" s="137">
        <f>Z19+Z14</f>
        <v>0</v>
      </c>
      <c r="AA20" s="138"/>
      <c r="AB20" s="137">
        <f>AB19+AB14</f>
        <v>0</v>
      </c>
      <c r="AC20" s="138"/>
      <c r="AD20" s="137">
        <f>AD19+AD14</f>
        <v>0</v>
      </c>
      <c r="AE20" s="138"/>
    </row>
    <row r="21" spans="2:31" ht="30.95" customHeight="1" x14ac:dyDescent="0.2"/>
    <row r="22" spans="2:31" ht="30.95" customHeight="1" x14ac:dyDescent="0.2"/>
    <row r="23" spans="2:31" ht="30.95" customHeight="1" x14ac:dyDescent="0.2"/>
    <row r="24" spans="2:31" ht="30.95" customHeight="1" x14ac:dyDescent="0.2"/>
  </sheetData>
  <sheetProtection password="CF66" sheet="1" objects="1" scenarios="1"/>
  <mergeCells count="76">
    <mergeCell ref="B3:E3"/>
    <mergeCell ref="B4:C4"/>
    <mergeCell ref="F4:G4"/>
    <mergeCell ref="H4:I4"/>
    <mergeCell ref="J4:K4"/>
    <mergeCell ref="AB4:AC4"/>
    <mergeCell ref="AD4:AE4"/>
    <mergeCell ref="B5:E5"/>
    <mergeCell ref="F5:G5"/>
    <mergeCell ref="AB5:AC5"/>
    <mergeCell ref="AD5:AE5"/>
    <mergeCell ref="P4:Q4"/>
    <mergeCell ref="R4:S4"/>
    <mergeCell ref="T4:U4"/>
    <mergeCell ref="V4:W4"/>
    <mergeCell ref="X4:Y4"/>
    <mergeCell ref="Z4:AA4"/>
    <mergeCell ref="L4:M4"/>
    <mergeCell ref="N4:O4"/>
    <mergeCell ref="B6:C13"/>
    <mergeCell ref="B14:E14"/>
    <mergeCell ref="F14:G14"/>
    <mergeCell ref="H14:I14"/>
    <mergeCell ref="J14:K14"/>
    <mergeCell ref="Z14:AA14"/>
    <mergeCell ref="AB14:AC14"/>
    <mergeCell ref="AD14:AE14"/>
    <mergeCell ref="F19:G19"/>
    <mergeCell ref="H19:I19"/>
    <mergeCell ref="N14:O14"/>
    <mergeCell ref="P14:Q14"/>
    <mergeCell ref="R14:S14"/>
    <mergeCell ref="T14:U14"/>
    <mergeCell ref="V14:W14"/>
    <mergeCell ref="X14:Y14"/>
    <mergeCell ref="L14:M14"/>
    <mergeCell ref="AD19:AE19"/>
    <mergeCell ref="J19:K19"/>
    <mergeCell ref="L19:M19"/>
    <mergeCell ref="N19:O19"/>
    <mergeCell ref="V19:W19"/>
    <mergeCell ref="X19:Y19"/>
    <mergeCell ref="Z19:AA19"/>
    <mergeCell ref="B20:E20"/>
    <mergeCell ref="F20:G20"/>
    <mergeCell ref="H20:I20"/>
    <mergeCell ref="J20:K20"/>
    <mergeCell ref="L20:M20"/>
    <mergeCell ref="P19:Q19"/>
    <mergeCell ref="R19:S19"/>
    <mergeCell ref="T19:U19"/>
    <mergeCell ref="N20:O20"/>
    <mergeCell ref="P20:Q20"/>
    <mergeCell ref="AD20:AE20"/>
    <mergeCell ref="R20:S20"/>
    <mergeCell ref="T20:U20"/>
    <mergeCell ref="V20:W20"/>
    <mergeCell ref="X20:Y20"/>
    <mergeCell ref="Z20:AA20"/>
    <mergeCell ref="AB20:AC20"/>
    <mergeCell ref="B1:AE1"/>
    <mergeCell ref="B15:C18"/>
    <mergeCell ref="B19:E19"/>
    <mergeCell ref="H5:I5"/>
    <mergeCell ref="J5:K5"/>
    <mergeCell ref="L5:M5"/>
    <mergeCell ref="N5:O5"/>
    <mergeCell ref="P5:Q5"/>
    <mergeCell ref="R5:S5"/>
    <mergeCell ref="F3:AE3"/>
    <mergeCell ref="B2:AE2"/>
    <mergeCell ref="T5:U5"/>
    <mergeCell ref="V5:W5"/>
    <mergeCell ref="X5:Y5"/>
    <mergeCell ref="Z5:AA5"/>
    <mergeCell ref="AB19:AC19"/>
  </mergeCells>
  <conditionalFormatting sqref="F5">
    <cfRule type="expression" dxfId="7" priority="2">
      <formula>$B5&lt;&gt;""</formula>
    </cfRule>
  </conditionalFormatting>
  <conditionalFormatting sqref="H5 J5 L5 N5 P5 R5 T5 V5 X5 Z5 AB5 AD5">
    <cfRule type="expression" dxfId="6" priority="1">
      <formula>$B5&lt;&gt;""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4"/>
  <sheetViews>
    <sheetView rightToLeft="1" workbookViewId="0">
      <selection activeCell="F5" sqref="F5:AE5"/>
    </sheetView>
  </sheetViews>
  <sheetFormatPr baseColWidth="10" defaultRowHeight="14.25" x14ac:dyDescent="0.2"/>
  <cols>
    <col min="1" max="1" width="2.25" style="1" customWidth="1"/>
    <col min="2" max="2" width="6.5" style="1" customWidth="1"/>
    <col min="3" max="3" width="4.25" style="1" customWidth="1"/>
    <col min="4" max="4" width="7.375" style="1" customWidth="1"/>
    <col min="5" max="5" width="8.25" style="1" customWidth="1"/>
    <col min="6" max="6" width="3.75" style="1" customWidth="1"/>
    <col min="7" max="7" width="2.875" style="1" customWidth="1"/>
    <col min="8" max="8" width="3" style="1" customWidth="1"/>
    <col min="9" max="9" width="2.875" style="1" customWidth="1"/>
    <col min="10" max="10" width="3.625" style="1" customWidth="1"/>
    <col min="11" max="11" width="2.375" style="1" customWidth="1"/>
    <col min="12" max="12" width="3.5" style="1" customWidth="1"/>
    <col min="13" max="13" width="2.375" style="1" customWidth="1"/>
    <col min="14" max="14" width="3.625" style="1" customWidth="1"/>
    <col min="15" max="15" width="2.75" style="1" customWidth="1"/>
    <col min="16" max="16" width="3.25" style="1" customWidth="1"/>
    <col min="17" max="17" width="2.5" style="1" customWidth="1"/>
    <col min="18" max="18" width="3.125" style="1" customWidth="1"/>
    <col min="19" max="19" width="2.75" style="1" customWidth="1"/>
    <col min="20" max="20" width="3.125" style="1" customWidth="1"/>
    <col min="21" max="21" width="2.375" style="1" customWidth="1"/>
    <col min="22" max="22" width="3.25" style="1" customWidth="1"/>
    <col min="23" max="23" width="2.25" style="1" customWidth="1"/>
    <col min="24" max="24" width="2.875" style="1" customWidth="1"/>
    <col min="25" max="25" width="2.375" style="1" customWidth="1"/>
    <col min="26" max="26" width="3.125" style="1" customWidth="1"/>
    <col min="27" max="27" width="2.625" style="1" customWidth="1"/>
    <col min="28" max="28" width="3.25" style="1" customWidth="1"/>
    <col min="29" max="29" width="2.625" style="1" customWidth="1"/>
    <col min="30" max="30" width="3.25" style="1" customWidth="1"/>
    <col min="31" max="31" width="2.625" style="1" customWidth="1"/>
    <col min="32" max="32" width="3.375" style="1" customWidth="1"/>
    <col min="33" max="33" width="2.25" style="1" customWidth="1"/>
    <col min="34" max="34" width="3.625" style="1" customWidth="1"/>
    <col min="35" max="35" width="2.25" style="1" customWidth="1"/>
    <col min="36" max="16384" width="11" style="1"/>
  </cols>
  <sheetData>
    <row r="1" spans="2:32" ht="27" customHeight="1" thickTop="1" x14ac:dyDescent="0.2">
      <c r="B1" s="78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80"/>
    </row>
    <row r="2" spans="2:32" ht="27" customHeight="1" thickBot="1" x14ac:dyDescent="0.25">
      <c r="B2" s="75" t="s">
        <v>69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7"/>
    </row>
    <row r="3" spans="2:32" ht="24" customHeight="1" thickTop="1" thickBot="1" x14ac:dyDescent="0.25">
      <c r="B3" s="151"/>
      <c r="C3" s="152"/>
      <c r="D3" s="152"/>
      <c r="E3" s="152"/>
      <c r="F3" s="132" t="s">
        <v>2</v>
      </c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</row>
    <row r="4" spans="2:32" ht="23.25" customHeight="1" thickBot="1" x14ac:dyDescent="0.25">
      <c r="B4" s="36" t="s">
        <v>3</v>
      </c>
      <c r="C4" s="38"/>
      <c r="D4" s="2" t="s">
        <v>4</v>
      </c>
      <c r="E4" s="2" t="s">
        <v>5</v>
      </c>
      <c r="F4" s="64">
        <v>1</v>
      </c>
      <c r="G4" s="65"/>
      <c r="H4" s="66">
        <v>2</v>
      </c>
      <c r="I4" s="67"/>
      <c r="J4" s="66">
        <v>3</v>
      </c>
      <c r="K4" s="67"/>
      <c r="L4" s="66">
        <v>4</v>
      </c>
      <c r="M4" s="67"/>
      <c r="N4" s="66">
        <v>5</v>
      </c>
      <c r="O4" s="67"/>
      <c r="P4" s="66">
        <v>6</v>
      </c>
      <c r="Q4" s="67"/>
      <c r="R4" s="66">
        <v>7</v>
      </c>
      <c r="S4" s="67"/>
      <c r="T4" s="66">
        <v>8</v>
      </c>
      <c r="U4" s="67"/>
      <c r="V4" s="66">
        <v>9</v>
      </c>
      <c r="W4" s="67"/>
      <c r="X4" s="66">
        <v>10</v>
      </c>
      <c r="Y4" s="67"/>
      <c r="Z4" s="66">
        <v>11</v>
      </c>
      <c r="AA4" s="67"/>
      <c r="AB4" s="66">
        <v>12</v>
      </c>
      <c r="AC4" s="67"/>
      <c r="AD4" s="145">
        <v>13</v>
      </c>
      <c r="AE4" s="146"/>
    </row>
    <row r="5" spans="2:32" ht="106.5" customHeight="1" thickBot="1" x14ac:dyDescent="0.25">
      <c r="B5" s="147" t="s">
        <v>77</v>
      </c>
      <c r="C5" s="148"/>
      <c r="D5" s="148"/>
      <c r="E5" s="149"/>
      <c r="F5" s="130"/>
      <c r="G5" s="131"/>
      <c r="H5" s="130"/>
      <c r="I5" s="131"/>
      <c r="J5" s="130"/>
      <c r="K5" s="131"/>
      <c r="L5" s="130"/>
      <c r="M5" s="131"/>
      <c r="N5" s="130"/>
      <c r="O5" s="131"/>
      <c r="P5" s="130"/>
      <c r="Q5" s="131"/>
      <c r="R5" s="130"/>
      <c r="S5" s="131"/>
      <c r="T5" s="130"/>
      <c r="U5" s="131"/>
      <c r="V5" s="130"/>
      <c r="W5" s="131"/>
      <c r="X5" s="130"/>
      <c r="Y5" s="131"/>
      <c r="Z5" s="130"/>
      <c r="AA5" s="131"/>
      <c r="AB5" s="130"/>
      <c r="AC5" s="131"/>
      <c r="AD5" s="130"/>
      <c r="AE5" s="150"/>
      <c r="AF5" s="17"/>
    </row>
    <row r="6" spans="2:32" ht="30.95" customHeight="1" thickBot="1" x14ac:dyDescent="0.25">
      <c r="B6" s="56" t="s">
        <v>70</v>
      </c>
      <c r="C6" s="57"/>
      <c r="D6" s="16" t="s">
        <v>7</v>
      </c>
      <c r="E6" s="16">
        <v>2</v>
      </c>
      <c r="F6" s="3"/>
      <c r="G6" s="5" t="str">
        <f>IF(AND(F$9&lt;4,F6&lt;$E6),"x","")</f>
        <v>x</v>
      </c>
      <c r="H6" s="3"/>
      <c r="I6" s="5" t="str">
        <f>IF(AND(H$9&lt;4,H6&lt;$E6),"x","")</f>
        <v>x</v>
      </c>
      <c r="J6" s="3"/>
      <c r="K6" s="5" t="str">
        <f>IF(AND(J$9&lt;4,J6&lt;$E6),"x","")</f>
        <v>x</v>
      </c>
      <c r="L6" s="3"/>
      <c r="M6" s="5" t="str">
        <f>IF(AND(L$9&lt;4,L6&lt;$E6),"x","")</f>
        <v>x</v>
      </c>
      <c r="N6" s="3"/>
      <c r="O6" s="5" t="str">
        <f>IF(AND(N$9&lt;4,N6&lt;$E6),"x","")</f>
        <v>x</v>
      </c>
      <c r="P6" s="3"/>
      <c r="Q6" s="5" t="str">
        <f>IF(AND(P$9&lt;4,P6&lt;$E6),"x","")</f>
        <v>x</v>
      </c>
      <c r="R6" s="3"/>
      <c r="S6" s="5" t="str">
        <f>IF(AND(R$9&lt;4,R6&lt;$E6),"x","")</f>
        <v>x</v>
      </c>
      <c r="T6" s="3"/>
      <c r="U6" s="5" t="str">
        <f>IF(AND(T$9&lt;4,T6&lt;$E6),"x","")</f>
        <v>x</v>
      </c>
      <c r="V6" s="3"/>
      <c r="W6" s="5" t="str">
        <f>IF(AND(V$9&lt;4,V6&lt;$E6),"x","")</f>
        <v>x</v>
      </c>
      <c r="X6" s="3"/>
      <c r="Y6" s="5" t="str">
        <f>IF(AND(X$9&lt;4,X6&lt;$E6),"x","")</f>
        <v>x</v>
      </c>
      <c r="Z6" s="3"/>
      <c r="AA6" s="5" t="str">
        <f>IF(AND(Z$9&lt;4,Z6&lt;$E6),"x","")</f>
        <v>x</v>
      </c>
      <c r="AB6" s="3"/>
      <c r="AC6" s="5" t="str">
        <f>IF(AND(AB$9&lt;4,AB6&lt;$E6),"x","")</f>
        <v>x</v>
      </c>
      <c r="AD6" s="3"/>
      <c r="AE6" s="5" t="str">
        <f>IF(AND(AD$9&lt;4,AD6&lt;$E6),"x","")</f>
        <v>x</v>
      </c>
    </row>
    <row r="7" spans="2:32" ht="30.95" customHeight="1" thickBot="1" x14ac:dyDescent="0.25">
      <c r="B7" s="58"/>
      <c r="C7" s="59"/>
      <c r="D7" s="16" t="s">
        <v>8</v>
      </c>
      <c r="E7" s="16">
        <v>2</v>
      </c>
      <c r="F7" s="3"/>
      <c r="G7" s="5" t="str">
        <f>IF(AND(F$9&lt;4,F7&lt;$E7),"x","")</f>
        <v>x</v>
      </c>
      <c r="H7" s="3"/>
      <c r="I7" s="5" t="str">
        <f>IF(AND(H$9&lt;4,H7&lt;$E7),"x","")</f>
        <v>x</v>
      </c>
      <c r="J7" s="3"/>
      <c r="K7" s="5" t="str">
        <f>IF(AND(J$9&lt;4,J7&lt;$E7),"x","")</f>
        <v>x</v>
      </c>
      <c r="L7" s="3"/>
      <c r="M7" s="5" t="str">
        <f>IF(AND(L$9&lt;4,L7&lt;$E7),"x","")</f>
        <v>x</v>
      </c>
      <c r="N7" s="3"/>
      <c r="O7" s="5" t="str">
        <f>IF(AND(N$9&lt;4,N7&lt;$E7),"x","")</f>
        <v>x</v>
      </c>
      <c r="P7" s="3"/>
      <c r="Q7" s="5" t="str">
        <f>IF(AND(P$9&lt;4,P7&lt;$E7),"x","")</f>
        <v>x</v>
      </c>
      <c r="R7" s="3"/>
      <c r="S7" s="5" t="str">
        <f>IF(AND(R$9&lt;4,R7&lt;$E7),"x","")</f>
        <v>x</v>
      </c>
      <c r="T7" s="3"/>
      <c r="U7" s="5" t="str">
        <f>IF(AND(T$9&lt;4,T7&lt;$E7),"x","")</f>
        <v>x</v>
      </c>
      <c r="V7" s="3"/>
      <c r="W7" s="5" t="str">
        <f>IF(AND(V$9&lt;4,V7&lt;$E7),"x","")</f>
        <v>x</v>
      </c>
      <c r="X7" s="3"/>
      <c r="Y7" s="5" t="str">
        <f>IF(AND(X$9&lt;4,X7&lt;$E7),"x","")</f>
        <v>x</v>
      </c>
      <c r="Z7" s="3"/>
      <c r="AA7" s="5" t="str">
        <f>IF(AND(Z$9&lt;4,Z7&lt;$E7),"x","")</f>
        <v>x</v>
      </c>
      <c r="AB7" s="3"/>
      <c r="AC7" s="5" t="str">
        <f>IF(AND(AB$9&lt;4,AB7&lt;$E7),"x","")</f>
        <v>x</v>
      </c>
      <c r="AD7" s="3"/>
      <c r="AE7" s="5" t="str">
        <f>IF(AND(AD$9&lt;4,AD7&lt;$E7),"x","")</f>
        <v>x</v>
      </c>
    </row>
    <row r="8" spans="2:32" ht="30.95" customHeight="1" thickBot="1" x14ac:dyDescent="0.25">
      <c r="B8" s="58"/>
      <c r="C8" s="59"/>
      <c r="D8" s="16" t="s">
        <v>9</v>
      </c>
      <c r="E8" s="16">
        <v>2</v>
      </c>
      <c r="F8" s="3"/>
      <c r="G8" s="5" t="str">
        <f>IF(AND(F$9&lt;4,F8&lt;$E8),"x","")</f>
        <v>x</v>
      </c>
      <c r="H8" s="3"/>
      <c r="I8" s="5" t="str">
        <f>IF(AND(H$9&lt;4,H8&lt;$E8),"x","")</f>
        <v>x</v>
      </c>
      <c r="J8" s="3"/>
      <c r="K8" s="5" t="str">
        <f>IF(AND(J$9&lt;4,J8&lt;$E8),"x","")</f>
        <v>x</v>
      </c>
      <c r="L8" s="3"/>
      <c r="M8" s="5" t="str">
        <f>IF(AND(L$9&lt;4,L8&lt;$E8),"x","")</f>
        <v>x</v>
      </c>
      <c r="N8" s="3"/>
      <c r="O8" s="5" t="str">
        <f>IF(AND(N$9&lt;4,N8&lt;$E8),"x","")</f>
        <v>x</v>
      </c>
      <c r="P8" s="3"/>
      <c r="Q8" s="5" t="str">
        <f>IF(AND(P$9&lt;4,P8&lt;$E8),"x","")</f>
        <v>x</v>
      </c>
      <c r="R8" s="3"/>
      <c r="S8" s="5" t="str">
        <f>IF(AND(R$9&lt;4,R8&lt;$E8),"x","")</f>
        <v>x</v>
      </c>
      <c r="T8" s="3"/>
      <c r="U8" s="5" t="str">
        <f>IF(AND(T$9&lt;4,T8&lt;$E8),"x","")</f>
        <v>x</v>
      </c>
      <c r="V8" s="3"/>
      <c r="W8" s="5" t="str">
        <f>IF(AND(V$9&lt;4,V8&lt;$E8),"x","")</f>
        <v>x</v>
      </c>
      <c r="X8" s="3"/>
      <c r="Y8" s="5" t="str">
        <f>IF(AND(X$9&lt;4,X8&lt;$E8),"x","")</f>
        <v>x</v>
      </c>
      <c r="Z8" s="3"/>
      <c r="AA8" s="5" t="str">
        <f>IF(AND(Z$9&lt;4,Z8&lt;$E8),"x","")</f>
        <v>x</v>
      </c>
      <c r="AB8" s="3"/>
      <c r="AC8" s="5" t="str">
        <f>IF(AND(AB$9&lt;4,AB8&lt;$E8),"x","")</f>
        <v>x</v>
      </c>
      <c r="AD8" s="3"/>
      <c r="AE8" s="5" t="str">
        <f>IF(AND(AD$9&lt;4,AD8&lt;$E8),"x","")</f>
        <v>x</v>
      </c>
    </row>
    <row r="9" spans="2:32" ht="30.95" customHeight="1" thickBot="1" x14ac:dyDescent="0.25">
      <c r="B9" s="142" t="s">
        <v>71</v>
      </c>
      <c r="C9" s="54"/>
      <c r="D9" s="54"/>
      <c r="E9" s="143"/>
      <c r="F9" s="144">
        <f>SUM(F6:F8)</f>
        <v>0</v>
      </c>
      <c r="G9" s="153"/>
      <c r="H9" s="144">
        <f>SUM(H6:H8)</f>
        <v>0</v>
      </c>
      <c r="I9" s="136"/>
      <c r="J9" s="144">
        <f>SUM(J6:J8)</f>
        <v>0</v>
      </c>
      <c r="K9" s="136"/>
      <c r="L9" s="144">
        <f>SUM(L6:L8)</f>
        <v>0</v>
      </c>
      <c r="M9" s="136"/>
      <c r="N9" s="144">
        <f>SUM(N6:N8)</f>
        <v>0</v>
      </c>
      <c r="O9" s="136"/>
      <c r="P9" s="144">
        <f>SUM(P6:P8)</f>
        <v>0</v>
      </c>
      <c r="Q9" s="136"/>
      <c r="R9" s="144">
        <f>SUM(R6:R8)</f>
        <v>0</v>
      </c>
      <c r="S9" s="136"/>
      <c r="T9" s="144">
        <f>SUM(T6:T8)</f>
        <v>0</v>
      </c>
      <c r="U9" s="136"/>
      <c r="V9" s="144">
        <f>SUM(V6:V8)</f>
        <v>0</v>
      </c>
      <c r="W9" s="136"/>
      <c r="X9" s="144">
        <f>SUM(X6:X8)</f>
        <v>0</v>
      </c>
      <c r="Y9" s="136"/>
      <c r="Z9" s="144">
        <f>SUM(Z6:Z8)</f>
        <v>0</v>
      </c>
      <c r="AA9" s="136"/>
      <c r="AB9" s="144">
        <f>SUM(AB6:AB8)</f>
        <v>0</v>
      </c>
      <c r="AC9" s="136"/>
      <c r="AD9" s="144">
        <f>SUM(AD6:AD8)</f>
        <v>0</v>
      </c>
      <c r="AE9" s="136"/>
    </row>
    <row r="10" spans="2:32" ht="30.95" customHeight="1" thickBot="1" x14ac:dyDescent="0.25">
      <c r="B10" s="56" t="s">
        <v>72</v>
      </c>
      <c r="C10" s="57"/>
      <c r="D10" s="16" t="s">
        <v>10</v>
      </c>
      <c r="E10" s="16">
        <v>2</v>
      </c>
      <c r="F10" s="3"/>
      <c r="G10" s="5" t="str">
        <f>IF(AND(F$15&lt;7,F10&lt;$E10),"x","")</f>
        <v>x</v>
      </c>
      <c r="H10" s="3"/>
      <c r="I10" s="5" t="str">
        <f>IF(AND(H$15&lt;7,H10&lt;$E10),"x","")</f>
        <v>x</v>
      </c>
      <c r="J10" s="3"/>
      <c r="K10" s="5" t="str">
        <f>IF(AND(J$15&lt;7,J10&lt;$E10),"x","")</f>
        <v>x</v>
      </c>
      <c r="L10" s="3"/>
      <c r="M10" s="5" t="str">
        <f>IF(AND(L$15&lt;7,L10&lt;$E10),"x","")</f>
        <v>x</v>
      </c>
      <c r="N10" s="3"/>
      <c r="O10" s="5" t="str">
        <f>IF(AND(N$15&lt;7,N10&lt;$E10),"x","")</f>
        <v>x</v>
      </c>
      <c r="P10" s="3"/>
      <c r="Q10" s="5" t="str">
        <f>IF(AND(P$15&lt;7,P10&lt;$E10),"x","")</f>
        <v>x</v>
      </c>
      <c r="R10" s="3"/>
      <c r="S10" s="5" t="str">
        <f>IF(AND(R$15&lt;7,R10&lt;$E10),"x","")</f>
        <v>x</v>
      </c>
      <c r="T10" s="3"/>
      <c r="U10" s="5" t="str">
        <f>IF(AND(T$15&lt;7,T10&lt;$E10),"x","")</f>
        <v>x</v>
      </c>
      <c r="V10" s="3"/>
      <c r="W10" s="5" t="str">
        <f>IF(AND(V$15&lt;7,V10&lt;$E10),"x","")</f>
        <v>x</v>
      </c>
      <c r="X10" s="3"/>
      <c r="Y10" s="5" t="str">
        <f>IF(AND(X$15&lt;7,X10&lt;$E10),"x","")</f>
        <v>x</v>
      </c>
      <c r="Z10" s="3"/>
      <c r="AA10" s="5" t="str">
        <f>IF(AND(Z$15&lt;7,Z10&lt;$E10),"x","")</f>
        <v>x</v>
      </c>
      <c r="AB10" s="3"/>
      <c r="AC10" s="5" t="str">
        <f>IF(AND(AB$15&lt;7,AB10&lt;$E10),"x","")</f>
        <v>x</v>
      </c>
      <c r="AD10" s="3"/>
      <c r="AE10" s="5" t="str">
        <f>IF(AND(AD$15&lt;7,AD10&lt;$E10),"x","")</f>
        <v>x</v>
      </c>
    </row>
    <row r="11" spans="2:32" ht="30.95" customHeight="1" thickBot="1" x14ac:dyDescent="0.25">
      <c r="B11" s="58"/>
      <c r="C11" s="59"/>
      <c r="D11" s="16" t="s">
        <v>11</v>
      </c>
      <c r="E11" s="16">
        <v>2</v>
      </c>
      <c r="F11" s="3"/>
      <c r="G11" s="5" t="str">
        <f>IF(AND(F$15&lt;7,F11&lt;$E11),"x","")</f>
        <v>x</v>
      </c>
      <c r="H11" s="3"/>
      <c r="I11" s="5" t="str">
        <f>IF(AND(H$15&lt;7,H11&lt;$E11),"x","")</f>
        <v>x</v>
      </c>
      <c r="J11" s="3"/>
      <c r="K11" s="5" t="str">
        <f>IF(AND(J$15&lt;7,J11&lt;$E11),"x","")</f>
        <v>x</v>
      </c>
      <c r="L11" s="3"/>
      <c r="M11" s="5" t="str">
        <f>IF(AND(L$15&lt;7,L11&lt;$E11),"x","")</f>
        <v>x</v>
      </c>
      <c r="N11" s="3"/>
      <c r="O11" s="5" t="str">
        <f>IF(AND(N$15&lt;7,N11&lt;$E11),"x","")</f>
        <v>x</v>
      </c>
      <c r="P11" s="3"/>
      <c r="Q11" s="5" t="str">
        <f>IF(AND(P$15&lt;7,P11&lt;$E11),"x","")</f>
        <v>x</v>
      </c>
      <c r="R11" s="3"/>
      <c r="S11" s="5" t="str">
        <f>IF(AND(R$15&lt;7,R11&lt;$E11),"x","")</f>
        <v>x</v>
      </c>
      <c r="T11" s="3"/>
      <c r="U11" s="5" t="str">
        <f>IF(AND(T$15&lt;7,T11&lt;$E11),"x","")</f>
        <v>x</v>
      </c>
      <c r="V11" s="3"/>
      <c r="W11" s="5" t="str">
        <f>IF(AND(V$15&lt;7,V11&lt;$E11),"x","")</f>
        <v>x</v>
      </c>
      <c r="X11" s="3"/>
      <c r="Y11" s="5" t="str">
        <f>IF(AND(X$15&lt;7,X11&lt;$E11),"x","")</f>
        <v>x</v>
      </c>
      <c r="Z11" s="3"/>
      <c r="AA11" s="5" t="str">
        <f>IF(AND(Z$15&lt;7,Z11&lt;$E11),"x","")</f>
        <v>x</v>
      </c>
      <c r="AB11" s="3"/>
      <c r="AC11" s="5" t="str">
        <f>IF(AND(AB$15&lt;7,AB11&lt;$E11),"x","")</f>
        <v>x</v>
      </c>
      <c r="AD11" s="3"/>
      <c r="AE11" s="5" t="str">
        <f>IF(AND(AD$15&lt;7,AD11&lt;$E11),"x","")</f>
        <v>x</v>
      </c>
    </row>
    <row r="12" spans="2:32" ht="30.95" customHeight="1" thickBot="1" x14ac:dyDescent="0.25">
      <c r="B12" s="58"/>
      <c r="C12" s="59"/>
      <c r="D12" s="16" t="s">
        <v>12</v>
      </c>
      <c r="E12" s="16">
        <v>2</v>
      </c>
      <c r="F12" s="3"/>
      <c r="G12" s="5" t="str">
        <f>IF(AND(F$15&lt;7,F12&lt;$E12),"x","")</f>
        <v>x</v>
      </c>
      <c r="H12" s="3"/>
      <c r="I12" s="5" t="str">
        <f>IF(AND(H$15&lt;7,H12&lt;$E12),"x","")</f>
        <v>x</v>
      </c>
      <c r="J12" s="3"/>
      <c r="K12" s="5" t="str">
        <f>IF(AND(J$15&lt;7,J12&lt;$E12),"x","")</f>
        <v>x</v>
      </c>
      <c r="L12" s="3"/>
      <c r="M12" s="5" t="str">
        <f>IF(AND(L$15&lt;7,L12&lt;$E12),"x","")</f>
        <v>x</v>
      </c>
      <c r="N12" s="3"/>
      <c r="O12" s="5" t="str">
        <f>IF(AND(N$15&lt;7,N12&lt;$E12),"x","")</f>
        <v>x</v>
      </c>
      <c r="P12" s="3"/>
      <c r="Q12" s="5" t="str">
        <f>IF(AND(P$15&lt;7,P12&lt;$E12),"x","")</f>
        <v>x</v>
      </c>
      <c r="R12" s="3"/>
      <c r="S12" s="5" t="str">
        <f>IF(AND(R$15&lt;7,R12&lt;$E12),"x","")</f>
        <v>x</v>
      </c>
      <c r="T12" s="3"/>
      <c r="U12" s="5" t="str">
        <f>IF(AND(T$15&lt;7,T12&lt;$E12),"x","")</f>
        <v>x</v>
      </c>
      <c r="V12" s="3"/>
      <c r="W12" s="5" t="str">
        <f>IF(AND(V$15&lt;7,V12&lt;$E12),"x","")</f>
        <v>x</v>
      </c>
      <c r="X12" s="3"/>
      <c r="Y12" s="5" t="str">
        <f>IF(AND(X$15&lt;7,X12&lt;$E12),"x","")</f>
        <v>x</v>
      </c>
      <c r="Z12" s="3"/>
      <c r="AA12" s="5" t="str">
        <f>IF(AND(Z$15&lt;7,Z12&lt;$E12),"x","")</f>
        <v>x</v>
      </c>
      <c r="AB12" s="3"/>
      <c r="AC12" s="5" t="str">
        <f>IF(AND(AB$15&lt;7,AB12&lt;$E12),"x","")</f>
        <v>x</v>
      </c>
      <c r="AD12" s="3"/>
      <c r="AE12" s="5" t="str">
        <f>IF(AND(AD$15&lt;7,AD12&lt;$E12),"x","")</f>
        <v>x</v>
      </c>
    </row>
    <row r="13" spans="2:32" ht="30.95" customHeight="1" thickBot="1" x14ac:dyDescent="0.25">
      <c r="B13" s="58"/>
      <c r="C13" s="59"/>
      <c r="D13" s="16" t="s">
        <v>13</v>
      </c>
      <c r="E13" s="16">
        <v>2</v>
      </c>
      <c r="F13" s="3"/>
      <c r="G13" s="5" t="str">
        <f>IF(AND(F$15&lt;7,F13&lt;$E13),"x","")</f>
        <v>x</v>
      </c>
      <c r="H13" s="3"/>
      <c r="I13" s="5" t="str">
        <f>IF(AND(H$15&lt;7,H13&lt;$E13),"x","")</f>
        <v>x</v>
      </c>
      <c r="J13" s="3"/>
      <c r="K13" s="5" t="str">
        <f>IF(AND(J$15&lt;7,J13&lt;$E13),"x","")</f>
        <v>x</v>
      </c>
      <c r="L13" s="3"/>
      <c r="M13" s="5" t="str">
        <f>IF(AND(L$15&lt;7,L13&lt;$E13),"x","")</f>
        <v>x</v>
      </c>
      <c r="N13" s="3"/>
      <c r="O13" s="5" t="str">
        <f>IF(AND(N$15&lt;7,N13&lt;$E13),"x","")</f>
        <v>x</v>
      </c>
      <c r="P13" s="3"/>
      <c r="Q13" s="5" t="str">
        <f>IF(AND(P$15&lt;7,P13&lt;$E13),"x","")</f>
        <v>x</v>
      </c>
      <c r="R13" s="3"/>
      <c r="S13" s="5" t="str">
        <f>IF(AND(R$15&lt;7,R13&lt;$E13),"x","")</f>
        <v>x</v>
      </c>
      <c r="T13" s="3"/>
      <c r="U13" s="5" t="str">
        <f>IF(AND(T$15&lt;7,T13&lt;$E13),"x","")</f>
        <v>x</v>
      </c>
      <c r="V13" s="3"/>
      <c r="W13" s="5" t="str">
        <f>IF(AND(V$15&lt;7,V13&lt;$E13),"x","")</f>
        <v>x</v>
      </c>
      <c r="X13" s="3"/>
      <c r="Y13" s="5" t="str">
        <f>IF(AND(X$15&lt;7,X13&lt;$E13),"x","")</f>
        <v>x</v>
      </c>
      <c r="Z13" s="3"/>
      <c r="AA13" s="5" t="str">
        <f>IF(AND(Z$15&lt;7,Z13&lt;$E13),"x","")</f>
        <v>x</v>
      </c>
      <c r="AB13" s="3"/>
      <c r="AC13" s="5" t="str">
        <f>IF(AND(AB$15&lt;7,AB13&lt;$E13),"x","")</f>
        <v>x</v>
      </c>
      <c r="AD13" s="3"/>
      <c r="AE13" s="5" t="str">
        <f>IF(AND(AD$15&lt;7,AD13&lt;$E13),"x","")</f>
        <v>x</v>
      </c>
    </row>
    <row r="14" spans="2:32" ht="30.95" customHeight="1" thickBot="1" x14ac:dyDescent="0.25">
      <c r="B14" s="60"/>
      <c r="C14" s="61"/>
      <c r="D14" s="16" t="s">
        <v>16</v>
      </c>
      <c r="E14" s="16">
        <v>2</v>
      </c>
      <c r="F14" s="3"/>
      <c r="G14" s="5" t="str">
        <f>IF(AND(F$15&lt;7,F14&lt;$E14),"x","")</f>
        <v>x</v>
      </c>
      <c r="H14" s="3"/>
      <c r="I14" s="5" t="str">
        <f>IF(AND(H$15&lt;7,H14&lt;$E14),"x","")</f>
        <v>x</v>
      </c>
      <c r="J14" s="3"/>
      <c r="K14" s="5" t="str">
        <f>IF(AND(J$15&lt;7,J14&lt;$E14),"x","")</f>
        <v>x</v>
      </c>
      <c r="L14" s="3"/>
      <c r="M14" s="5" t="str">
        <f>IF(AND(L$15&lt;7,L14&lt;$E14),"x","")</f>
        <v>x</v>
      </c>
      <c r="N14" s="3"/>
      <c r="O14" s="5" t="str">
        <f>IF(AND(N$15&lt;7,N14&lt;$E14),"x","")</f>
        <v>x</v>
      </c>
      <c r="P14" s="3"/>
      <c r="Q14" s="5" t="str">
        <f>IF(AND(P$15&lt;7,P14&lt;$E14),"x","")</f>
        <v>x</v>
      </c>
      <c r="R14" s="3"/>
      <c r="S14" s="5" t="str">
        <f>IF(AND(R$15&lt;7,R14&lt;$E14),"x","")</f>
        <v>x</v>
      </c>
      <c r="T14" s="3"/>
      <c r="U14" s="5" t="str">
        <f>IF(AND(T$15&lt;7,T14&lt;$E14),"x","")</f>
        <v>x</v>
      </c>
      <c r="V14" s="3"/>
      <c r="W14" s="5" t="str">
        <f>IF(AND(V$15&lt;7,V14&lt;$E14),"x","")</f>
        <v>x</v>
      </c>
      <c r="X14" s="3"/>
      <c r="Y14" s="5" t="str">
        <f>IF(AND(X$15&lt;7,X14&lt;$E14),"x","")</f>
        <v>x</v>
      </c>
      <c r="Z14" s="3"/>
      <c r="AA14" s="5" t="str">
        <f>IF(AND(Z$15&lt;7,Z14&lt;$E14),"x","")</f>
        <v>x</v>
      </c>
      <c r="AB14" s="3"/>
      <c r="AC14" s="5" t="str">
        <f>IF(AND(AB$15&lt;7,AB14&lt;$E14),"x","")</f>
        <v>x</v>
      </c>
      <c r="AD14" s="3"/>
      <c r="AE14" s="5" t="str">
        <f>IF(AND(AD$15&lt;7,AD14&lt;$E14),"x","")</f>
        <v>x</v>
      </c>
    </row>
    <row r="15" spans="2:32" ht="30.95" customHeight="1" thickBot="1" x14ac:dyDescent="0.25">
      <c r="B15" s="142" t="s">
        <v>73</v>
      </c>
      <c r="C15" s="54"/>
      <c r="D15" s="54"/>
      <c r="E15" s="143"/>
      <c r="F15" s="144">
        <f>SUM(F10:F14)</f>
        <v>0</v>
      </c>
      <c r="G15" s="153"/>
      <c r="H15" s="144">
        <f>SUM(H10:H14)</f>
        <v>0</v>
      </c>
      <c r="I15" s="136"/>
      <c r="J15" s="144">
        <f>SUM(J10:J14)</f>
        <v>0</v>
      </c>
      <c r="K15" s="136"/>
      <c r="L15" s="144">
        <f>SUM(L10:L14)</f>
        <v>0</v>
      </c>
      <c r="M15" s="136"/>
      <c r="N15" s="144">
        <f>SUM(N10:N14)</f>
        <v>0</v>
      </c>
      <c r="O15" s="136"/>
      <c r="P15" s="144">
        <f>SUM(P10:P14)</f>
        <v>0</v>
      </c>
      <c r="Q15" s="136"/>
      <c r="R15" s="144">
        <f>SUM(R10:R14)</f>
        <v>0</v>
      </c>
      <c r="S15" s="136"/>
      <c r="T15" s="144">
        <f>SUM(T10:T14)</f>
        <v>0</v>
      </c>
      <c r="U15" s="136"/>
      <c r="V15" s="144">
        <f>SUM(V10:V14)</f>
        <v>0</v>
      </c>
      <c r="W15" s="136"/>
      <c r="X15" s="144">
        <f>SUM(X10:X14)</f>
        <v>0</v>
      </c>
      <c r="Y15" s="136"/>
      <c r="Z15" s="144">
        <f>SUM(Z10:Z14)</f>
        <v>0</v>
      </c>
      <c r="AA15" s="136"/>
      <c r="AB15" s="144">
        <f>SUM(AB10:AB14)</f>
        <v>0</v>
      </c>
      <c r="AC15" s="136"/>
      <c r="AD15" s="144">
        <f>SUM(AD10:AD14)</f>
        <v>0</v>
      </c>
      <c r="AE15" s="136"/>
    </row>
    <row r="16" spans="2:32" ht="30.95" customHeight="1" thickBot="1" x14ac:dyDescent="0.25">
      <c r="B16" s="123" t="s">
        <v>74</v>
      </c>
      <c r="C16" s="124"/>
      <c r="D16" s="16" t="s">
        <v>16</v>
      </c>
      <c r="E16" s="16">
        <v>2</v>
      </c>
      <c r="F16" s="3"/>
      <c r="G16" s="5" t="str">
        <f>IF(AND(F$19&lt;4,F16&lt;$E16),"x","")</f>
        <v>x</v>
      </c>
      <c r="H16" s="3"/>
      <c r="I16" s="5" t="str">
        <f>IF(AND(H$19&lt;4,H16&lt;$E16),"x","")</f>
        <v>x</v>
      </c>
      <c r="J16" s="3"/>
      <c r="K16" s="5" t="str">
        <f>IF(AND(J$19&lt;4,J16&lt;$E16),"x","")</f>
        <v>x</v>
      </c>
      <c r="L16" s="3"/>
      <c r="M16" s="5" t="str">
        <f>IF(AND(L$19&lt;4,L16&lt;$E16),"x","")</f>
        <v>x</v>
      </c>
      <c r="N16" s="3"/>
      <c r="O16" s="5" t="str">
        <f>IF(AND(N$19&lt;4,N16&lt;$E16),"x","")</f>
        <v>x</v>
      </c>
      <c r="P16" s="3"/>
      <c r="Q16" s="5" t="str">
        <f>IF(AND(P$19&lt;4,P16&lt;$E16),"x","")</f>
        <v>x</v>
      </c>
      <c r="R16" s="3"/>
      <c r="S16" s="5" t="str">
        <f>IF(AND(R$19&lt;4,R16&lt;$E16),"x","")</f>
        <v>x</v>
      </c>
      <c r="T16" s="3"/>
      <c r="U16" s="5" t="str">
        <f>IF(AND(T$19&lt;4,T16&lt;$E16),"x","")</f>
        <v>x</v>
      </c>
      <c r="V16" s="3"/>
      <c r="W16" s="5" t="str">
        <f>IF(AND(V$19&lt;4,V16&lt;$E16),"x","")</f>
        <v>x</v>
      </c>
      <c r="X16" s="3"/>
      <c r="Y16" s="5" t="str">
        <f>IF(AND(X$19&lt;4,X16&lt;$E16),"x","")</f>
        <v>x</v>
      </c>
      <c r="Z16" s="3"/>
      <c r="AA16" s="5" t="str">
        <f>IF(AND(Z$19&lt;4,Z16&lt;$E16),"x","")</f>
        <v>x</v>
      </c>
      <c r="AB16" s="3"/>
      <c r="AC16" s="5" t="str">
        <f>IF(AND(AB$19&lt;4,AB16&lt;$E16),"x","")</f>
        <v>x</v>
      </c>
      <c r="AD16" s="3"/>
      <c r="AE16" s="5" t="str">
        <f>IF(AND(AD$19&lt;4,AD16&lt;$E16),"x","")</f>
        <v>x</v>
      </c>
    </row>
    <row r="17" spans="2:31" ht="30.95" customHeight="1" thickBot="1" x14ac:dyDescent="0.25">
      <c r="B17" s="125"/>
      <c r="C17" s="126"/>
      <c r="D17" s="16" t="s">
        <v>17</v>
      </c>
      <c r="E17" s="16">
        <v>2</v>
      </c>
      <c r="F17" s="3"/>
      <c r="G17" s="5" t="str">
        <f>IF(AND(F$19&lt;4,F17&lt;$E17),"x","")</f>
        <v>x</v>
      </c>
      <c r="H17" s="3"/>
      <c r="I17" s="5" t="str">
        <f>IF(AND(H$19&lt;4,H17&lt;$E17),"x","")</f>
        <v>x</v>
      </c>
      <c r="J17" s="3"/>
      <c r="K17" s="5" t="str">
        <f>IF(AND(J$19&lt;4,J17&lt;$E17),"x","")</f>
        <v>x</v>
      </c>
      <c r="L17" s="3"/>
      <c r="M17" s="5" t="str">
        <f>IF(AND(L$19&lt;4,L17&lt;$E17),"x","")</f>
        <v>x</v>
      </c>
      <c r="N17" s="3"/>
      <c r="O17" s="5" t="str">
        <f>IF(AND(N$19&lt;4,N17&lt;$E17),"x","")</f>
        <v>x</v>
      </c>
      <c r="P17" s="3"/>
      <c r="Q17" s="5" t="str">
        <f>IF(AND(P$19&lt;4,P17&lt;$E17),"x","")</f>
        <v>x</v>
      </c>
      <c r="R17" s="3"/>
      <c r="S17" s="5" t="str">
        <f>IF(AND(R$19&lt;4,R17&lt;$E17),"x","")</f>
        <v>x</v>
      </c>
      <c r="T17" s="3"/>
      <c r="U17" s="5" t="str">
        <f>IF(AND(T$19&lt;4,T17&lt;$E17),"x","")</f>
        <v>x</v>
      </c>
      <c r="V17" s="3"/>
      <c r="W17" s="5" t="str">
        <f>IF(AND(V$19&lt;4,V17&lt;$E17),"x","")</f>
        <v>x</v>
      </c>
      <c r="X17" s="3"/>
      <c r="Y17" s="5" t="str">
        <f>IF(AND(X$19&lt;4,X17&lt;$E17),"x","")</f>
        <v>x</v>
      </c>
      <c r="Z17" s="3"/>
      <c r="AA17" s="5" t="str">
        <f>IF(AND(Z$19&lt;4,Z17&lt;$E17),"x","")</f>
        <v>x</v>
      </c>
      <c r="AB17" s="3"/>
      <c r="AC17" s="5" t="str">
        <f>IF(AND(AB$19&lt;4,AB17&lt;$E17),"x","")</f>
        <v>x</v>
      </c>
      <c r="AD17" s="3"/>
      <c r="AE17" s="5" t="str">
        <f>IF(AND(AD$19&lt;4,AD17&lt;$E17),"x","")</f>
        <v>x</v>
      </c>
    </row>
    <row r="18" spans="2:31" ht="30.95" customHeight="1" thickBot="1" x14ac:dyDescent="0.25">
      <c r="B18" s="125"/>
      <c r="C18" s="126"/>
      <c r="D18" s="16" t="s">
        <v>18</v>
      </c>
      <c r="E18" s="16">
        <v>2</v>
      </c>
      <c r="F18" s="3"/>
      <c r="G18" s="5" t="str">
        <f>IF(AND(F$19&lt;4,F18&lt;$E18),"x","")</f>
        <v>x</v>
      </c>
      <c r="H18" s="3"/>
      <c r="I18" s="5" t="str">
        <f>IF(AND(H$19&lt;4,H18&lt;$E18),"x","")</f>
        <v>x</v>
      </c>
      <c r="J18" s="3"/>
      <c r="K18" s="5" t="str">
        <f>IF(AND(J$19&lt;4,J18&lt;$E18),"x","")</f>
        <v>x</v>
      </c>
      <c r="L18" s="3"/>
      <c r="M18" s="5" t="str">
        <f>IF(AND(L$19&lt;4,L18&lt;$E18),"x","")</f>
        <v>x</v>
      </c>
      <c r="N18" s="3"/>
      <c r="O18" s="5" t="str">
        <f>IF(AND(N$19&lt;4,N18&lt;$E18),"x","")</f>
        <v>x</v>
      </c>
      <c r="P18" s="3"/>
      <c r="Q18" s="5" t="str">
        <f>IF(AND(P$19&lt;4,P18&lt;$E18),"x","")</f>
        <v>x</v>
      </c>
      <c r="R18" s="3"/>
      <c r="S18" s="5" t="str">
        <f>IF(AND(R$19&lt;4,R18&lt;$E18),"x","")</f>
        <v>x</v>
      </c>
      <c r="T18" s="3"/>
      <c r="U18" s="5" t="str">
        <f>IF(AND(T$19&lt;4,T18&lt;$E18),"x","")</f>
        <v>x</v>
      </c>
      <c r="V18" s="3"/>
      <c r="W18" s="5" t="str">
        <f>IF(AND(V$19&lt;4,V18&lt;$E18),"x","")</f>
        <v>x</v>
      </c>
      <c r="X18" s="3"/>
      <c r="Y18" s="5" t="str">
        <f>IF(AND(X$19&lt;4,X18&lt;$E18),"x","")</f>
        <v>x</v>
      </c>
      <c r="Z18" s="3"/>
      <c r="AA18" s="5" t="str">
        <f>IF(AND(Z$19&lt;4,Z18&lt;$E18),"x","")</f>
        <v>x</v>
      </c>
      <c r="AB18" s="3"/>
      <c r="AC18" s="5" t="str">
        <f>IF(AND(AB$19&lt;4,AB18&lt;$E18),"x","")</f>
        <v>x</v>
      </c>
      <c r="AD18" s="3"/>
      <c r="AE18" s="5" t="str">
        <f>IF(AND(AD$19&lt;4,AD18&lt;$E18),"x","")</f>
        <v>x</v>
      </c>
    </row>
    <row r="19" spans="2:31" ht="30.95" customHeight="1" thickBot="1" x14ac:dyDescent="0.25">
      <c r="B19" s="127" t="s">
        <v>75</v>
      </c>
      <c r="C19" s="128"/>
      <c r="D19" s="128"/>
      <c r="E19" s="129"/>
      <c r="F19" s="135">
        <f>SUM(F16:F18)</f>
        <v>0</v>
      </c>
      <c r="G19" s="136"/>
      <c r="H19" s="135">
        <f>SUM(H16:H18)</f>
        <v>0</v>
      </c>
      <c r="I19" s="136"/>
      <c r="J19" s="135">
        <f>SUM(J16:J18)</f>
        <v>0</v>
      </c>
      <c r="K19" s="136"/>
      <c r="L19" s="135">
        <f>SUM(L16:L18)</f>
        <v>0</v>
      </c>
      <c r="M19" s="136"/>
      <c r="N19" s="135">
        <f>SUM(N16:N18)</f>
        <v>0</v>
      </c>
      <c r="O19" s="136"/>
      <c r="P19" s="135">
        <f>SUM(P16:P18)</f>
        <v>0</v>
      </c>
      <c r="Q19" s="136"/>
      <c r="R19" s="135">
        <f>SUM(R16:R18)</f>
        <v>0</v>
      </c>
      <c r="S19" s="136"/>
      <c r="T19" s="135">
        <f>SUM(T16:T18)</f>
        <v>0</v>
      </c>
      <c r="U19" s="136"/>
      <c r="V19" s="135">
        <f>SUM(V16:V18)</f>
        <v>0</v>
      </c>
      <c r="W19" s="136"/>
      <c r="X19" s="135">
        <f>SUM(X16:X18)</f>
        <v>0</v>
      </c>
      <c r="Y19" s="136"/>
      <c r="Z19" s="135">
        <f>SUM(Z16:Z18)</f>
        <v>0</v>
      </c>
      <c r="AA19" s="136"/>
      <c r="AB19" s="135">
        <f>SUM(AB16:AB18)</f>
        <v>0</v>
      </c>
      <c r="AC19" s="136"/>
      <c r="AD19" s="135">
        <f>SUM(AD16:AD18)</f>
        <v>0</v>
      </c>
      <c r="AE19" s="136"/>
    </row>
    <row r="20" spans="2:31" ht="30.95" customHeight="1" thickBot="1" x14ac:dyDescent="0.25">
      <c r="B20" s="139" t="s">
        <v>76</v>
      </c>
      <c r="C20" s="140"/>
      <c r="D20" s="140"/>
      <c r="E20" s="141"/>
      <c r="F20" s="137">
        <f>F19+F15</f>
        <v>0</v>
      </c>
      <c r="G20" s="138"/>
      <c r="H20" s="137">
        <f>H19+H15</f>
        <v>0</v>
      </c>
      <c r="I20" s="138"/>
      <c r="J20" s="137">
        <f>J19+J15</f>
        <v>0</v>
      </c>
      <c r="K20" s="138"/>
      <c r="L20" s="137">
        <f>L19+L15</f>
        <v>0</v>
      </c>
      <c r="M20" s="138"/>
      <c r="N20" s="137">
        <f>N19+N15</f>
        <v>0</v>
      </c>
      <c r="O20" s="138"/>
      <c r="P20" s="137">
        <f>P19+P15</f>
        <v>0</v>
      </c>
      <c r="Q20" s="138"/>
      <c r="R20" s="137">
        <f>R19+R15</f>
        <v>0</v>
      </c>
      <c r="S20" s="138"/>
      <c r="T20" s="137">
        <f>T19+T15</f>
        <v>0</v>
      </c>
      <c r="U20" s="138"/>
      <c r="V20" s="137">
        <f>V19+V15</f>
        <v>0</v>
      </c>
      <c r="W20" s="138"/>
      <c r="X20" s="137">
        <f>X19+X15</f>
        <v>0</v>
      </c>
      <c r="Y20" s="138"/>
      <c r="Z20" s="137">
        <f>Z19+Z15</f>
        <v>0</v>
      </c>
      <c r="AA20" s="138"/>
      <c r="AB20" s="137">
        <f>AB19+AB15</f>
        <v>0</v>
      </c>
      <c r="AC20" s="138"/>
      <c r="AD20" s="137">
        <f>AD19+AD15</f>
        <v>0</v>
      </c>
      <c r="AE20" s="138"/>
    </row>
    <row r="21" spans="2:31" ht="30.95" customHeight="1" x14ac:dyDescent="0.2"/>
    <row r="22" spans="2:31" ht="30.95" customHeight="1" x14ac:dyDescent="0.2"/>
    <row r="23" spans="2:31" ht="30.95" customHeight="1" x14ac:dyDescent="0.2"/>
    <row r="24" spans="2:31" ht="30.95" customHeight="1" x14ac:dyDescent="0.2"/>
  </sheetData>
  <sheetProtection password="CF66" sheet="1" objects="1" scenarios="1"/>
  <mergeCells count="91">
    <mergeCell ref="B1:AE1"/>
    <mergeCell ref="B2:AE2"/>
    <mergeCell ref="B3:E3"/>
    <mergeCell ref="F3:AE3"/>
    <mergeCell ref="B4:C4"/>
    <mergeCell ref="F4:G4"/>
    <mergeCell ref="H4:I4"/>
    <mergeCell ref="J4:K4"/>
    <mergeCell ref="L4:M4"/>
    <mergeCell ref="N4:O4"/>
    <mergeCell ref="X15:Y15"/>
    <mergeCell ref="AB4:AC4"/>
    <mergeCell ref="AD4:AE4"/>
    <mergeCell ref="B5:E5"/>
    <mergeCell ref="F5:G5"/>
    <mergeCell ref="B15:E15"/>
    <mergeCell ref="F15:G15"/>
    <mergeCell ref="H15:I15"/>
    <mergeCell ref="J15:K15"/>
    <mergeCell ref="L15:M15"/>
    <mergeCell ref="P4:Q4"/>
    <mergeCell ref="R4:S4"/>
    <mergeCell ref="T4:U4"/>
    <mergeCell ref="V4:W4"/>
    <mergeCell ref="X4:Y4"/>
    <mergeCell ref="Z4:AA4"/>
    <mergeCell ref="Z19:AA19"/>
    <mergeCell ref="Z15:AA15"/>
    <mergeCell ref="AB15:AC15"/>
    <mergeCell ref="AD15:AE15"/>
    <mergeCell ref="B16:C18"/>
    <mergeCell ref="B19:E19"/>
    <mergeCell ref="F19:G19"/>
    <mergeCell ref="H19:I19"/>
    <mergeCell ref="J19:K19"/>
    <mergeCell ref="L19:M19"/>
    <mergeCell ref="N19:O19"/>
    <mergeCell ref="N15:O15"/>
    <mergeCell ref="P15:Q15"/>
    <mergeCell ref="R15:S15"/>
    <mergeCell ref="T15:U15"/>
    <mergeCell ref="V15:W15"/>
    <mergeCell ref="AD20:AE20"/>
    <mergeCell ref="AB19:AC19"/>
    <mergeCell ref="AD19:AE19"/>
    <mergeCell ref="B20:E20"/>
    <mergeCell ref="F20:G20"/>
    <mergeCell ref="H20:I20"/>
    <mergeCell ref="J20:K20"/>
    <mergeCell ref="L20:M20"/>
    <mergeCell ref="N20:O20"/>
    <mergeCell ref="P20:Q20"/>
    <mergeCell ref="R20:S20"/>
    <mergeCell ref="P19:Q19"/>
    <mergeCell ref="R19:S19"/>
    <mergeCell ref="T19:U19"/>
    <mergeCell ref="V19:W19"/>
    <mergeCell ref="X19:Y19"/>
    <mergeCell ref="T20:U20"/>
    <mergeCell ref="V20:W20"/>
    <mergeCell ref="X20:Y20"/>
    <mergeCell ref="Z20:AA20"/>
    <mergeCell ref="AB20:AC20"/>
    <mergeCell ref="B6:C8"/>
    <mergeCell ref="B9:E9"/>
    <mergeCell ref="F9:G9"/>
    <mergeCell ref="H9:I9"/>
    <mergeCell ref="J9:K9"/>
    <mergeCell ref="X9:Y9"/>
    <mergeCell ref="Z9:AA9"/>
    <mergeCell ref="AB9:AC9"/>
    <mergeCell ref="AD9:AE9"/>
    <mergeCell ref="B10:C14"/>
    <mergeCell ref="L9:M9"/>
    <mergeCell ref="N9:O9"/>
    <mergeCell ref="P9:Q9"/>
    <mergeCell ref="R9:S9"/>
    <mergeCell ref="T9:U9"/>
    <mergeCell ref="V9:W9"/>
    <mergeCell ref="H5:I5"/>
    <mergeCell ref="J5:K5"/>
    <mergeCell ref="L5:M5"/>
    <mergeCell ref="N5:O5"/>
    <mergeCell ref="P5:Q5"/>
    <mergeCell ref="AD5:AE5"/>
    <mergeCell ref="R5:S5"/>
    <mergeCell ref="T5:U5"/>
    <mergeCell ref="V5:W5"/>
    <mergeCell ref="X5:Y5"/>
    <mergeCell ref="Z5:AA5"/>
    <mergeCell ref="AB5:AC5"/>
  </mergeCells>
  <conditionalFormatting sqref="F5">
    <cfRule type="expression" dxfId="5" priority="2">
      <formula>$B5&lt;&gt;""</formula>
    </cfRule>
  </conditionalFormatting>
  <conditionalFormatting sqref="H5 J5 L5 N5 P5 R5 T5 V5 X5 Z5 AB5 AD5">
    <cfRule type="expression" dxfId="4" priority="1">
      <formula>$B5&lt;&gt;""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0"/>
  <sheetViews>
    <sheetView rightToLeft="1" workbookViewId="0">
      <selection activeCell="F5" sqref="F5:AI5"/>
    </sheetView>
  </sheetViews>
  <sheetFormatPr baseColWidth="10" defaultRowHeight="14.25" x14ac:dyDescent="0.2"/>
  <cols>
    <col min="1" max="1" width="2.25" style="1" customWidth="1"/>
    <col min="2" max="2" width="6.5" style="1" customWidth="1"/>
    <col min="3" max="3" width="4.25" style="1" customWidth="1"/>
    <col min="4" max="4" width="7.375" style="1" customWidth="1"/>
    <col min="5" max="5" width="8.875" style="1" customWidth="1"/>
    <col min="6" max="35" width="2.625" style="1" customWidth="1"/>
    <col min="36" max="16384" width="11" style="1"/>
  </cols>
  <sheetData>
    <row r="1" spans="2:35" ht="27" customHeight="1" thickTop="1" x14ac:dyDescent="0.2">
      <c r="B1" s="78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80"/>
    </row>
    <row r="2" spans="2:35" ht="27" customHeight="1" thickBot="1" x14ac:dyDescent="0.25">
      <c r="B2" s="75" t="s">
        <v>78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7"/>
    </row>
    <row r="3" spans="2:35" ht="24" customHeight="1" thickTop="1" thickBot="1" x14ac:dyDescent="0.25">
      <c r="B3" s="62"/>
      <c r="C3" s="63"/>
      <c r="D3" s="63"/>
      <c r="E3" s="63"/>
      <c r="F3" s="72" t="s">
        <v>2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4"/>
    </row>
    <row r="4" spans="2:35" ht="23.25" customHeight="1" thickBot="1" x14ac:dyDescent="0.25">
      <c r="B4" s="154" t="s">
        <v>3</v>
      </c>
      <c r="C4" s="155"/>
      <c r="D4" s="2" t="s">
        <v>4</v>
      </c>
      <c r="E4" s="2" t="s">
        <v>5</v>
      </c>
      <c r="F4" s="64">
        <v>1</v>
      </c>
      <c r="G4" s="65"/>
      <c r="H4" s="66">
        <v>2</v>
      </c>
      <c r="I4" s="67"/>
      <c r="J4" s="66">
        <v>3</v>
      </c>
      <c r="K4" s="67"/>
      <c r="L4" s="66">
        <v>4</v>
      </c>
      <c r="M4" s="67"/>
      <c r="N4" s="66">
        <v>5</v>
      </c>
      <c r="O4" s="67"/>
      <c r="P4" s="66">
        <v>6</v>
      </c>
      <c r="Q4" s="67"/>
      <c r="R4" s="66">
        <v>7</v>
      </c>
      <c r="S4" s="67"/>
      <c r="T4" s="66">
        <v>8</v>
      </c>
      <c r="U4" s="67"/>
      <c r="V4" s="66">
        <v>9</v>
      </c>
      <c r="W4" s="67"/>
      <c r="X4" s="66">
        <v>10</v>
      </c>
      <c r="Y4" s="67"/>
      <c r="Z4" s="66">
        <v>11</v>
      </c>
      <c r="AA4" s="67"/>
      <c r="AB4" s="66">
        <v>12</v>
      </c>
      <c r="AC4" s="67"/>
      <c r="AD4" s="66">
        <v>13</v>
      </c>
      <c r="AE4" s="68"/>
      <c r="AF4" s="70">
        <v>14</v>
      </c>
      <c r="AG4" s="71"/>
      <c r="AH4" s="69">
        <v>15</v>
      </c>
      <c r="AI4" s="69"/>
    </row>
    <row r="5" spans="2:35" ht="74.25" customHeight="1" thickBot="1" x14ac:dyDescent="0.25">
      <c r="B5" s="156" t="s">
        <v>77</v>
      </c>
      <c r="C5" s="157"/>
      <c r="D5" s="157"/>
      <c r="E5" s="158"/>
      <c r="F5" s="18"/>
      <c r="G5" s="19"/>
      <c r="H5" s="18"/>
      <c r="I5" s="19"/>
      <c r="J5" s="18"/>
      <c r="K5" s="19"/>
      <c r="L5" s="18"/>
      <c r="M5" s="19"/>
      <c r="N5" s="18"/>
      <c r="O5" s="19"/>
      <c r="P5" s="18"/>
      <c r="Q5" s="19"/>
      <c r="R5" s="18"/>
      <c r="S5" s="19"/>
      <c r="T5" s="18"/>
      <c r="U5" s="19"/>
      <c r="V5" s="18"/>
      <c r="W5" s="19"/>
      <c r="X5" s="18"/>
      <c r="Y5" s="19"/>
      <c r="Z5" s="18"/>
      <c r="AA5" s="19"/>
      <c r="AB5" s="18"/>
      <c r="AC5" s="19"/>
      <c r="AD5" s="18"/>
      <c r="AE5" s="19"/>
      <c r="AF5" s="18"/>
      <c r="AG5" s="19"/>
      <c r="AH5" s="18"/>
      <c r="AI5" s="19"/>
    </row>
    <row r="6" spans="2:35" ht="30.95" customHeight="1" thickBot="1" x14ac:dyDescent="0.25">
      <c r="B6" s="159" t="s">
        <v>79</v>
      </c>
      <c r="C6" s="160"/>
      <c r="D6" s="2" t="s">
        <v>80</v>
      </c>
      <c r="E6" s="2">
        <v>2</v>
      </c>
      <c r="F6" s="3"/>
      <c r="G6" s="5" t="str">
        <f>IF(AND($F$15&lt;14,F6&lt;$E$6),"x","")</f>
        <v>x</v>
      </c>
      <c r="H6" s="3"/>
      <c r="I6" s="5" t="str">
        <f>IF(AND($H$15&lt;14,H6&lt;$E$6),"x","")</f>
        <v>x</v>
      </c>
      <c r="J6" s="3"/>
      <c r="K6" s="5" t="str">
        <f>IF(AND($J$15&lt;14,J6&lt;$E$6),"x","")</f>
        <v>x</v>
      </c>
      <c r="L6" s="3"/>
      <c r="M6" s="5" t="str">
        <f>IF(AND($L$15&lt;14,L6&lt;$E$6),"x","")</f>
        <v>x</v>
      </c>
      <c r="N6" s="3"/>
      <c r="O6" s="5" t="str">
        <f>IF(AND($N$15&lt;14,N6&lt;$E$6),"x","")</f>
        <v>x</v>
      </c>
      <c r="P6" s="3"/>
      <c r="Q6" s="5" t="str">
        <f>IF(AND($P$15&lt;14,P6&lt;$E$6),"x","")</f>
        <v>x</v>
      </c>
      <c r="R6" s="3"/>
      <c r="S6" s="5" t="str">
        <f>IF(AND($R$15&lt;14,R6&lt;$E$6),"x","")</f>
        <v>x</v>
      </c>
      <c r="T6" s="3"/>
      <c r="U6" s="5" t="str">
        <f>IF(AND($T$15&lt;14,T6&lt;$E$6),"x","")</f>
        <v>x</v>
      </c>
      <c r="V6" s="3"/>
      <c r="W6" s="5" t="str">
        <f>IF(AND($V$15&lt;14,V6&lt;$E$6),"x","")</f>
        <v>x</v>
      </c>
      <c r="X6" s="3"/>
      <c r="Y6" s="5" t="str">
        <f>IF(AND($X$15&lt;14,X6&lt;$E$6),"x","")</f>
        <v>x</v>
      </c>
      <c r="Z6" s="3"/>
      <c r="AA6" s="5" t="str">
        <f>IF(AND($Z$15&lt;14,Z6&lt;$E$6),"x","")</f>
        <v>x</v>
      </c>
      <c r="AB6" s="3"/>
      <c r="AC6" s="5" t="str">
        <f>IF(AND($AB$15&lt;14,AB6&lt;$E$6),"x","")</f>
        <v>x</v>
      </c>
      <c r="AD6" s="3"/>
      <c r="AE6" s="5" t="str">
        <f>IF(AND($AD$15&lt;14,AD6&lt;$E$6),"x","")</f>
        <v>x</v>
      </c>
      <c r="AF6" s="3"/>
      <c r="AG6" s="5" t="str">
        <f>IF(AND($AF$15&lt;14,AF6&lt;$E$6),"x","")</f>
        <v>x</v>
      </c>
      <c r="AH6" s="3"/>
      <c r="AI6" s="5" t="str">
        <f>IF(AND($AH$15&lt;14,AH6&lt;$E$6),"x","")</f>
        <v>x</v>
      </c>
    </row>
    <row r="7" spans="2:35" ht="30.95" customHeight="1" thickBot="1" x14ac:dyDescent="0.25">
      <c r="B7" s="161"/>
      <c r="C7" s="162"/>
      <c r="D7" s="2" t="s">
        <v>81</v>
      </c>
      <c r="E7" s="2">
        <v>2</v>
      </c>
      <c r="F7" s="3"/>
      <c r="G7" s="5" t="str">
        <f t="shared" ref="G7:G14" si="0">IF(AND($F$15&lt;14,F7&lt;$E$6),"x","")</f>
        <v>x</v>
      </c>
      <c r="H7" s="3"/>
      <c r="I7" s="5" t="str">
        <f t="shared" ref="I7:I14" si="1">IF(AND($H$15&lt;14,H7&lt;$E$6),"x","")</f>
        <v>x</v>
      </c>
      <c r="J7" s="3"/>
      <c r="K7" s="5" t="str">
        <f t="shared" ref="K7:K14" si="2">IF(AND($J$15&lt;14,J7&lt;$E$6),"x","")</f>
        <v>x</v>
      </c>
      <c r="L7" s="3"/>
      <c r="M7" s="5" t="str">
        <f t="shared" ref="M7:M14" si="3">IF(AND($L$15&lt;14,L7&lt;$E$6),"x","")</f>
        <v>x</v>
      </c>
      <c r="N7" s="3"/>
      <c r="O7" s="5" t="str">
        <f t="shared" ref="O7:O14" si="4">IF(AND($N$15&lt;14,N7&lt;$E$6),"x","")</f>
        <v>x</v>
      </c>
      <c r="P7" s="3"/>
      <c r="Q7" s="5" t="str">
        <f t="shared" ref="Q7:Q14" si="5">IF(AND($P$15&lt;14,P7&lt;$E$6),"x","")</f>
        <v>x</v>
      </c>
      <c r="R7" s="3"/>
      <c r="S7" s="5" t="str">
        <f t="shared" ref="S7:S14" si="6">IF(AND($R$15&lt;14,R7&lt;$E$6),"x","")</f>
        <v>x</v>
      </c>
      <c r="T7" s="3"/>
      <c r="U7" s="5" t="str">
        <f t="shared" ref="U7:U14" si="7">IF(AND($T$15&lt;14,T7&lt;$E$6),"x","")</f>
        <v>x</v>
      </c>
      <c r="V7" s="3"/>
      <c r="W7" s="5" t="str">
        <f t="shared" ref="W7:W14" si="8">IF(AND($V$15&lt;14,V7&lt;$E$6),"x","")</f>
        <v>x</v>
      </c>
      <c r="X7" s="3"/>
      <c r="Y7" s="5" t="str">
        <f t="shared" ref="Y7:Y14" si="9">IF(AND($X$15&lt;14,X7&lt;$E$6),"x","")</f>
        <v>x</v>
      </c>
      <c r="Z7" s="3"/>
      <c r="AA7" s="5" t="str">
        <f t="shared" ref="AA7:AA14" si="10">IF(AND($Z$15&lt;14,Z7&lt;$E$6),"x","")</f>
        <v>x</v>
      </c>
      <c r="AB7" s="3"/>
      <c r="AC7" s="5" t="str">
        <f t="shared" ref="AC7:AC14" si="11">IF(AND($AB$15&lt;14,AB7&lt;$E$6),"x","")</f>
        <v>x</v>
      </c>
      <c r="AD7" s="3"/>
      <c r="AE7" s="5" t="str">
        <f t="shared" ref="AE7:AE14" si="12">IF(AND($AD$15&lt;14,AD7&lt;$E$6),"x","")</f>
        <v>x</v>
      </c>
      <c r="AF7" s="3"/>
      <c r="AG7" s="5" t="str">
        <f t="shared" ref="AG7:AG14" si="13">IF(AND($AF$15&lt;14,AF7&lt;$E$6),"x","")</f>
        <v>x</v>
      </c>
      <c r="AH7" s="3"/>
      <c r="AI7" s="5" t="str">
        <f t="shared" ref="AI7:AI14" si="14">IF(AND($AH$15&lt;14,AH7&lt;$E$6),"x","")</f>
        <v>x</v>
      </c>
    </row>
    <row r="8" spans="2:35" ht="30.95" customHeight="1" thickBot="1" x14ac:dyDescent="0.25">
      <c r="B8" s="161"/>
      <c r="C8" s="162"/>
      <c r="D8" s="2" t="s">
        <v>82</v>
      </c>
      <c r="E8" s="2">
        <v>2</v>
      </c>
      <c r="F8" s="3"/>
      <c r="G8" s="5" t="str">
        <f t="shared" si="0"/>
        <v>x</v>
      </c>
      <c r="H8" s="3"/>
      <c r="I8" s="5" t="str">
        <f t="shared" si="1"/>
        <v>x</v>
      </c>
      <c r="J8" s="3"/>
      <c r="K8" s="5" t="str">
        <f t="shared" si="2"/>
        <v>x</v>
      </c>
      <c r="L8" s="3"/>
      <c r="M8" s="5" t="str">
        <f t="shared" si="3"/>
        <v>x</v>
      </c>
      <c r="N8" s="3"/>
      <c r="O8" s="5" t="str">
        <f t="shared" si="4"/>
        <v>x</v>
      </c>
      <c r="P8" s="3"/>
      <c r="Q8" s="5" t="str">
        <f t="shared" si="5"/>
        <v>x</v>
      </c>
      <c r="R8" s="3"/>
      <c r="S8" s="5" t="str">
        <f t="shared" si="6"/>
        <v>x</v>
      </c>
      <c r="T8" s="3"/>
      <c r="U8" s="5" t="str">
        <f t="shared" si="7"/>
        <v>x</v>
      </c>
      <c r="V8" s="3"/>
      <c r="W8" s="5" t="str">
        <f t="shared" si="8"/>
        <v>x</v>
      </c>
      <c r="X8" s="3"/>
      <c r="Y8" s="5" t="str">
        <f t="shared" si="9"/>
        <v>x</v>
      </c>
      <c r="Z8" s="3"/>
      <c r="AA8" s="5" t="str">
        <f t="shared" si="10"/>
        <v>x</v>
      </c>
      <c r="AB8" s="3"/>
      <c r="AC8" s="5" t="str">
        <f t="shared" si="11"/>
        <v>x</v>
      </c>
      <c r="AD8" s="3"/>
      <c r="AE8" s="5" t="str">
        <f t="shared" si="12"/>
        <v>x</v>
      </c>
      <c r="AF8" s="3"/>
      <c r="AG8" s="5" t="str">
        <f t="shared" si="13"/>
        <v>x</v>
      </c>
      <c r="AH8" s="3"/>
      <c r="AI8" s="5" t="str">
        <f t="shared" si="14"/>
        <v>x</v>
      </c>
    </row>
    <row r="9" spans="2:35" ht="30.95" customHeight="1" thickBot="1" x14ac:dyDescent="0.25">
      <c r="B9" s="161"/>
      <c r="C9" s="162"/>
      <c r="D9" s="2" t="s">
        <v>83</v>
      </c>
      <c r="E9" s="2">
        <v>2</v>
      </c>
      <c r="F9" s="3"/>
      <c r="G9" s="5" t="str">
        <f t="shared" si="0"/>
        <v>x</v>
      </c>
      <c r="H9" s="3"/>
      <c r="I9" s="5" t="str">
        <f t="shared" si="1"/>
        <v>x</v>
      </c>
      <c r="J9" s="3"/>
      <c r="K9" s="5" t="str">
        <f t="shared" si="2"/>
        <v>x</v>
      </c>
      <c r="L9" s="3"/>
      <c r="M9" s="5" t="str">
        <f t="shared" si="3"/>
        <v>x</v>
      </c>
      <c r="N9" s="3"/>
      <c r="O9" s="5" t="str">
        <f t="shared" si="4"/>
        <v>x</v>
      </c>
      <c r="P9" s="3"/>
      <c r="Q9" s="5" t="str">
        <f t="shared" si="5"/>
        <v>x</v>
      </c>
      <c r="R9" s="3"/>
      <c r="S9" s="5" t="str">
        <f t="shared" si="6"/>
        <v>x</v>
      </c>
      <c r="T9" s="3"/>
      <c r="U9" s="5" t="str">
        <f t="shared" si="7"/>
        <v>x</v>
      </c>
      <c r="V9" s="3"/>
      <c r="W9" s="5" t="str">
        <f t="shared" si="8"/>
        <v>x</v>
      </c>
      <c r="X9" s="3"/>
      <c r="Y9" s="5" t="str">
        <f t="shared" si="9"/>
        <v>x</v>
      </c>
      <c r="Z9" s="3"/>
      <c r="AA9" s="5" t="str">
        <f t="shared" si="10"/>
        <v>x</v>
      </c>
      <c r="AB9" s="3"/>
      <c r="AC9" s="5" t="str">
        <f t="shared" si="11"/>
        <v>x</v>
      </c>
      <c r="AD9" s="3"/>
      <c r="AE9" s="5" t="str">
        <f t="shared" si="12"/>
        <v>x</v>
      </c>
      <c r="AF9" s="3"/>
      <c r="AG9" s="5" t="str">
        <f t="shared" si="13"/>
        <v>x</v>
      </c>
      <c r="AH9" s="3"/>
      <c r="AI9" s="5" t="str">
        <f t="shared" si="14"/>
        <v>x</v>
      </c>
    </row>
    <row r="10" spans="2:35" ht="30.95" customHeight="1" thickBot="1" x14ac:dyDescent="0.25">
      <c r="B10" s="161"/>
      <c r="C10" s="162"/>
      <c r="D10" s="2" t="s">
        <v>84</v>
      </c>
      <c r="E10" s="2">
        <v>2</v>
      </c>
      <c r="F10" s="3"/>
      <c r="G10" s="5" t="str">
        <f t="shared" si="0"/>
        <v>x</v>
      </c>
      <c r="H10" s="3"/>
      <c r="I10" s="5" t="str">
        <f t="shared" si="1"/>
        <v>x</v>
      </c>
      <c r="J10" s="3"/>
      <c r="K10" s="5" t="str">
        <f t="shared" si="2"/>
        <v>x</v>
      </c>
      <c r="L10" s="3"/>
      <c r="M10" s="5" t="str">
        <f t="shared" si="3"/>
        <v>x</v>
      </c>
      <c r="N10" s="3"/>
      <c r="O10" s="5" t="str">
        <f t="shared" si="4"/>
        <v>x</v>
      </c>
      <c r="P10" s="3"/>
      <c r="Q10" s="5" t="str">
        <f t="shared" si="5"/>
        <v>x</v>
      </c>
      <c r="R10" s="3"/>
      <c r="S10" s="5" t="str">
        <f t="shared" si="6"/>
        <v>x</v>
      </c>
      <c r="T10" s="3"/>
      <c r="U10" s="5" t="str">
        <f t="shared" si="7"/>
        <v>x</v>
      </c>
      <c r="V10" s="3"/>
      <c r="W10" s="5" t="str">
        <f t="shared" si="8"/>
        <v>x</v>
      </c>
      <c r="X10" s="3"/>
      <c r="Y10" s="5" t="str">
        <f t="shared" si="9"/>
        <v>x</v>
      </c>
      <c r="Z10" s="3"/>
      <c r="AA10" s="5" t="str">
        <f t="shared" si="10"/>
        <v>x</v>
      </c>
      <c r="AB10" s="3"/>
      <c r="AC10" s="5" t="str">
        <f t="shared" si="11"/>
        <v>x</v>
      </c>
      <c r="AD10" s="3"/>
      <c r="AE10" s="5" t="str">
        <f t="shared" si="12"/>
        <v>x</v>
      </c>
      <c r="AF10" s="3"/>
      <c r="AG10" s="5" t="str">
        <f t="shared" si="13"/>
        <v>x</v>
      </c>
      <c r="AH10" s="3"/>
      <c r="AI10" s="5" t="str">
        <f t="shared" si="14"/>
        <v>x</v>
      </c>
    </row>
    <row r="11" spans="2:35" ht="30.95" customHeight="1" thickBot="1" x14ac:dyDescent="0.25">
      <c r="B11" s="161"/>
      <c r="C11" s="162"/>
      <c r="D11" s="2" t="s">
        <v>85</v>
      </c>
      <c r="E11" s="2">
        <v>2</v>
      </c>
      <c r="F11" s="3"/>
      <c r="G11" s="5" t="str">
        <f t="shared" si="0"/>
        <v>x</v>
      </c>
      <c r="H11" s="3"/>
      <c r="I11" s="5" t="str">
        <f t="shared" si="1"/>
        <v>x</v>
      </c>
      <c r="J11" s="3"/>
      <c r="K11" s="5" t="str">
        <f t="shared" si="2"/>
        <v>x</v>
      </c>
      <c r="L11" s="3"/>
      <c r="M11" s="5" t="str">
        <f t="shared" si="3"/>
        <v>x</v>
      </c>
      <c r="N11" s="3"/>
      <c r="O11" s="5" t="str">
        <f t="shared" si="4"/>
        <v>x</v>
      </c>
      <c r="P11" s="3"/>
      <c r="Q11" s="5" t="str">
        <f t="shared" si="5"/>
        <v>x</v>
      </c>
      <c r="R11" s="3"/>
      <c r="S11" s="5" t="str">
        <f t="shared" si="6"/>
        <v>x</v>
      </c>
      <c r="T11" s="3"/>
      <c r="U11" s="5" t="str">
        <f t="shared" si="7"/>
        <v>x</v>
      </c>
      <c r="V11" s="3"/>
      <c r="W11" s="5" t="str">
        <f t="shared" si="8"/>
        <v>x</v>
      </c>
      <c r="X11" s="3"/>
      <c r="Y11" s="5" t="str">
        <f t="shared" si="9"/>
        <v>x</v>
      </c>
      <c r="Z11" s="3"/>
      <c r="AA11" s="5" t="str">
        <f t="shared" si="10"/>
        <v>x</v>
      </c>
      <c r="AB11" s="3"/>
      <c r="AC11" s="5" t="str">
        <f t="shared" si="11"/>
        <v>x</v>
      </c>
      <c r="AD11" s="3"/>
      <c r="AE11" s="5" t="str">
        <f t="shared" si="12"/>
        <v>x</v>
      </c>
      <c r="AF11" s="3"/>
      <c r="AG11" s="5" t="str">
        <f t="shared" si="13"/>
        <v>x</v>
      </c>
      <c r="AH11" s="3"/>
      <c r="AI11" s="5" t="str">
        <f t="shared" si="14"/>
        <v>x</v>
      </c>
    </row>
    <row r="12" spans="2:35" ht="30.95" customHeight="1" thickBot="1" x14ac:dyDescent="0.25">
      <c r="B12" s="161"/>
      <c r="C12" s="162"/>
      <c r="D12" s="2" t="s">
        <v>86</v>
      </c>
      <c r="E12" s="2">
        <v>2</v>
      </c>
      <c r="F12" s="3"/>
      <c r="G12" s="5" t="str">
        <f t="shared" si="0"/>
        <v>x</v>
      </c>
      <c r="H12" s="3"/>
      <c r="I12" s="5" t="str">
        <f t="shared" si="1"/>
        <v>x</v>
      </c>
      <c r="J12" s="3"/>
      <c r="K12" s="5" t="str">
        <f t="shared" si="2"/>
        <v>x</v>
      </c>
      <c r="L12" s="3"/>
      <c r="M12" s="5" t="str">
        <f t="shared" si="3"/>
        <v>x</v>
      </c>
      <c r="N12" s="3"/>
      <c r="O12" s="5" t="str">
        <f t="shared" si="4"/>
        <v>x</v>
      </c>
      <c r="P12" s="3"/>
      <c r="Q12" s="5" t="str">
        <f t="shared" si="5"/>
        <v>x</v>
      </c>
      <c r="R12" s="3"/>
      <c r="S12" s="5" t="str">
        <f t="shared" si="6"/>
        <v>x</v>
      </c>
      <c r="T12" s="3"/>
      <c r="U12" s="5" t="str">
        <f t="shared" si="7"/>
        <v>x</v>
      </c>
      <c r="V12" s="3"/>
      <c r="W12" s="5" t="str">
        <f t="shared" si="8"/>
        <v>x</v>
      </c>
      <c r="X12" s="3"/>
      <c r="Y12" s="5" t="str">
        <f t="shared" si="9"/>
        <v>x</v>
      </c>
      <c r="Z12" s="3"/>
      <c r="AA12" s="5" t="str">
        <f t="shared" si="10"/>
        <v>x</v>
      </c>
      <c r="AB12" s="3"/>
      <c r="AC12" s="5" t="str">
        <f t="shared" si="11"/>
        <v>x</v>
      </c>
      <c r="AD12" s="3"/>
      <c r="AE12" s="5" t="str">
        <f t="shared" si="12"/>
        <v>x</v>
      </c>
      <c r="AF12" s="3"/>
      <c r="AG12" s="5" t="str">
        <f t="shared" si="13"/>
        <v>x</v>
      </c>
      <c r="AH12" s="3"/>
      <c r="AI12" s="5" t="str">
        <f t="shared" si="14"/>
        <v>x</v>
      </c>
    </row>
    <row r="13" spans="2:35" ht="30.95" customHeight="1" thickBot="1" x14ac:dyDescent="0.25">
      <c r="B13" s="161"/>
      <c r="C13" s="162"/>
      <c r="D13" s="2" t="s">
        <v>46</v>
      </c>
      <c r="E13" s="2">
        <v>2</v>
      </c>
      <c r="F13" s="3"/>
      <c r="G13" s="5" t="str">
        <f t="shared" si="0"/>
        <v>x</v>
      </c>
      <c r="H13" s="3"/>
      <c r="I13" s="5" t="str">
        <f t="shared" si="1"/>
        <v>x</v>
      </c>
      <c r="J13" s="3"/>
      <c r="K13" s="5" t="str">
        <f t="shared" si="2"/>
        <v>x</v>
      </c>
      <c r="L13" s="3"/>
      <c r="M13" s="5" t="str">
        <f t="shared" si="3"/>
        <v>x</v>
      </c>
      <c r="N13" s="3"/>
      <c r="O13" s="5" t="str">
        <f t="shared" si="4"/>
        <v>x</v>
      </c>
      <c r="P13" s="3"/>
      <c r="Q13" s="5" t="str">
        <f t="shared" si="5"/>
        <v>x</v>
      </c>
      <c r="R13" s="3"/>
      <c r="S13" s="5" t="str">
        <f t="shared" si="6"/>
        <v>x</v>
      </c>
      <c r="T13" s="3"/>
      <c r="U13" s="5" t="str">
        <f t="shared" si="7"/>
        <v>x</v>
      </c>
      <c r="V13" s="3"/>
      <c r="W13" s="5" t="str">
        <f t="shared" si="8"/>
        <v>x</v>
      </c>
      <c r="X13" s="3"/>
      <c r="Y13" s="5" t="str">
        <f t="shared" si="9"/>
        <v>x</v>
      </c>
      <c r="Z13" s="3"/>
      <c r="AA13" s="5" t="str">
        <f t="shared" si="10"/>
        <v>x</v>
      </c>
      <c r="AB13" s="3"/>
      <c r="AC13" s="5" t="str">
        <f t="shared" si="11"/>
        <v>x</v>
      </c>
      <c r="AD13" s="3"/>
      <c r="AE13" s="5" t="str">
        <f t="shared" si="12"/>
        <v>x</v>
      </c>
      <c r="AF13" s="3"/>
      <c r="AG13" s="5" t="str">
        <f t="shared" si="13"/>
        <v>x</v>
      </c>
      <c r="AH13" s="3"/>
      <c r="AI13" s="5" t="str">
        <f t="shared" si="14"/>
        <v>x</v>
      </c>
    </row>
    <row r="14" spans="2:35" ht="30.95" customHeight="1" thickBot="1" x14ac:dyDescent="0.25">
      <c r="B14" s="163"/>
      <c r="C14" s="164"/>
      <c r="D14" s="2" t="s">
        <v>47</v>
      </c>
      <c r="E14" s="2">
        <v>2</v>
      </c>
      <c r="F14" s="3"/>
      <c r="G14" s="5" t="str">
        <f t="shared" si="0"/>
        <v>x</v>
      </c>
      <c r="H14" s="3"/>
      <c r="I14" s="5" t="str">
        <f t="shared" si="1"/>
        <v>x</v>
      </c>
      <c r="J14" s="3"/>
      <c r="K14" s="5" t="str">
        <f t="shared" si="2"/>
        <v>x</v>
      </c>
      <c r="L14" s="3"/>
      <c r="M14" s="5" t="str">
        <f t="shared" si="3"/>
        <v>x</v>
      </c>
      <c r="N14" s="3"/>
      <c r="O14" s="5" t="str">
        <f t="shared" si="4"/>
        <v>x</v>
      </c>
      <c r="P14" s="3"/>
      <c r="Q14" s="5" t="str">
        <f t="shared" si="5"/>
        <v>x</v>
      </c>
      <c r="R14" s="3"/>
      <c r="S14" s="5" t="str">
        <f t="shared" si="6"/>
        <v>x</v>
      </c>
      <c r="T14" s="3"/>
      <c r="U14" s="5" t="str">
        <f t="shared" si="7"/>
        <v>x</v>
      </c>
      <c r="V14" s="3"/>
      <c r="W14" s="5" t="str">
        <f t="shared" si="8"/>
        <v>x</v>
      </c>
      <c r="X14" s="3"/>
      <c r="Y14" s="5" t="str">
        <f t="shared" si="9"/>
        <v>x</v>
      </c>
      <c r="Z14" s="3"/>
      <c r="AA14" s="5" t="str">
        <f t="shared" si="10"/>
        <v>x</v>
      </c>
      <c r="AB14" s="3"/>
      <c r="AC14" s="5" t="str">
        <f t="shared" si="11"/>
        <v>x</v>
      </c>
      <c r="AD14" s="3"/>
      <c r="AE14" s="5" t="str">
        <f t="shared" si="12"/>
        <v>x</v>
      </c>
      <c r="AF14" s="3"/>
      <c r="AG14" s="5" t="str">
        <f t="shared" si="13"/>
        <v>x</v>
      </c>
      <c r="AH14" s="3"/>
      <c r="AI14" s="5" t="str">
        <f t="shared" si="14"/>
        <v>x</v>
      </c>
    </row>
    <row r="15" spans="2:35" ht="30.95" customHeight="1" thickBot="1" x14ac:dyDescent="0.25">
      <c r="B15" s="154" t="s">
        <v>87</v>
      </c>
      <c r="C15" s="165"/>
      <c r="D15" s="165"/>
      <c r="E15" s="155"/>
      <c r="F15" s="166">
        <f>SUM(F6:F14)</f>
        <v>0</v>
      </c>
      <c r="G15" s="167"/>
      <c r="H15" s="168">
        <f>SUM(H6:H14)</f>
        <v>0</v>
      </c>
      <c r="I15" s="167"/>
      <c r="J15" s="168">
        <f>SUM(J6:J14)</f>
        <v>0</v>
      </c>
      <c r="K15" s="167"/>
      <c r="L15" s="168">
        <f>SUM(L6:L14)</f>
        <v>0</v>
      </c>
      <c r="M15" s="167"/>
      <c r="N15" s="168">
        <f>SUM(N6:N14)</f>
        <v>0</v>
      </c>
      <c r="O15" s="167"/>
      <c r="P15" s="168">
        <f>SUM(P6:P14)</f>
        <v>0</v>
      </c>
      <c r="Q15" s="167"/>
      <c r="R15" s="168">
        <f>SUM(R6:R14)</f>
        <v>0</v>
      </c>
      <c r="S15" s="167"/>
      <c r="T15" s="168">
        <f>SUM(T6:T14)</f>
        <v>0</v>
      </c>
      <c r="U15" s="167"/>
      <c r="V15" s="168">
        <f>SUM(V6:V14)</f>
        <v>0</v>
      </c>
      <c r="W15" s="167"/>
      <c r="X15" s="168">
        <f>SUM(X6:X14)</f>
        <v>0</v>
      </c>
      <c r="Y15" s="167"/>
      <c r="Z15" s="168">
        <f>SUM(Z6:Z14)</f>
        <v>0</v>
      </c>
      <c r="AA15" s="167"/>
      <c r="AB15" s="168">
        <f>SUM(AB6:AB14)</f>
        <v>0</v>
      </c>
      <c r="AC15" s="167"/>
      <c r="AD15" s="168">
        <f>SUM(AD6:AD14)</f>
        <v>0</v>
      </c>
      <c r="AE15" s="167"/>
      <c r="AF15" s="168">
        <f>SUM(AF6:AF14)</f>
        <v>0</v>
      </c>
      <c r="AG15" s="169"/>
      <c r="AH15" s="168">
        <f>SUM(AH6:AH14)</f>
        <v>0</v>
      </c>
      <c r="AI15" s="167"/>
    </row>
    <row r="16" spans="2:35" ht="30.95" customHeight="1" thickBot="1" x14ac:dyDescent="0.25">
      <c r="B16" s="172" t="s">
        <v>74</v>
      </c>
      <c r="C16" s="173"/>
      <c r="D16" s="2" t="s">
        <v>10</v>
      </c>
      <c r="E16" s="2">
        <v>2</v>
      </c>
      <c r="F16" s="3"/>
      <c r="G16" s="5" t="str">
        <f t="shared" ref="G16:G21" si="15">IF(AND(F$22&lt;9,F16&lt;$E16),"x","")</f>
        <v>x</v>
      </c>
      <c r="H16" s="3"/>
      <c r="I16" s="5" t="str">
        <f t="shared" ref="I16:I21" si="16">IF(AND(H$22&lt;9,H16&lt;$E16),"x","")</f>
        <v>x</v>
      </c>
      <c r="J16" s="3"/>
      <c r="K16" s="5" t="str">
        <f t="shared" ref="K16:K21" si="17">IF(AND(J$22&lt;9,J16&lt;$E16),"x","")</f>
        <v>x</v>
      </c>
      <c r="L16" s="3"/>
      <c r="M16" s="5" t="str">
        <f t="shared" ref="M16:M21" si="18">IF(AND(L$22&lt;9,L16&lt;$E16),"x","")</f>
        <v>x</v>
      </c>
      <c r="N16" s="3"/>
      <c r="O16" s="5" t="str">
        <f t="shared" ref="O16:O21" si="19">IF(AND(N$22&lt;9,N16&lt;$E16),"x","")</f>
        <v>x</v>
      </c>
      <c r="P16" s="3"/>
      <c r="Q16" s="5" t="str">
        <f t="shared" ref="Q16:Q21" si="20">IF(AND(P$22&lt;9,P16&lt;$E16),"x","")</f>
        <v>x</v>
      </c>
      <c r="R16" s="3"/>
      <c r="S16" s="5" t="str">
        <f t="shared" ref="S16:S21" si="21">IF(AND(R$22&lt;9,R16&lt;$E16),"x","")</f>
        <v>x</v>
      </c>
      <c r="T16" s="3"/>
      <c r="U16" s="5" t="str">
        <f t="shared" ref="U16:U21" si="22">IF(AND(T$22&lt;9,T16&lt;$E16),"x","")</f>
        <v>x</v>
      </c>
      <c r="V16" s="3"/>
      <c r="W16" s="5" t="str">
        <f t="shared" ref="W16:W21" si="23">IF(AND(V$22&lt;9,V16&lt;$E16),"x","")</f>
        <v>x</v>
      </c>
      <c r="X16" s="3"/>
      <c r="Y16" s="5" t="str">
        <f t="shared" ref="Y16:Y21" si="24">IF(AND(X$22&lt;9,X16&lt;$E16),"x","")</f>
        <v>x</v>
      </c>
      <c r="Z16" s="3"/>
      <c r="AA16" s="5" t="str">
        <f t="shared" ref="AA16:AA21" si="25">IF(AND(Z$22&lt;9,Z16&lt;$E16),"x","")</f>
        <v>x</v>
      </c>
      <c r="AB16" s="3"/>
      <c r="AC16" s="5" t="str">
        <f t="shared" ref="AC16:AC21" si="26">IF(AND(AB$22&lt;9,AB16&lt;$E16),"x","")</f>
        <v>x</v>
      </c>
      <c r="AD16" s="3"/>
      <c r="AE16" s="5" t="str">
        <f t="shared" ref="AE16:AE21" si="27">IF(AND(AD$22&lt;9,AD16&lt;$E16),"x","")</f>
        <v>x</v>
      </c>
      <c r="AF16" s="3"/>
      <c r="AG16" s="5" t="str">
        <f t="shared" ref="AG16:AG21" si="28">IF(AND(AF$22&lt;9,AF16&lt;$E16),"x","")</f>
        <v>x</v>
      </c>
      <c r="AH16" s="3"/>
      <c r="AI16" s="5" t="str">
        <f t="shared" ref="AI16:AI21" si="29">IF(AND(AH$22&lt;9,AH16&lt;$E16),"x","")</f>
        <v>x</v>
      </c>
    </row>
    <row r="17" spans="2:35" ht="30.95" customHeight="1" thickBot="1" x14ac:dyDescent="0.25">
      <c r="B17" s="174"/>
      <c r="C17" s="175"/>
      <c r="D17" s="2" t="s">
        <v>11</v>
      </c>
      <c r="E17" s="2">
        <v>2</v>
      </c>
      <c r="F17" s="3"/>
      <c r="G17" s="5" t="str">
        <f t="shared" si="15"/>
        <v>x</v>
      </c>
      <c r="H17" s="3"/>
      <c r="I17" s="5" t="str">
        <f t="shared" si="16"/>
        <v>x</v>
      </c>
      <c r="J17" s="3"/>
      <c r="K17" s="5" t="str">
        <f t="shared" si="17"/>
        <v>x</v>
      </c>
      <c r="L17" s="3"/>
      <c r="M17" s="5" t="str">
        <f t="shared" si="18"/>
        <v>x</v>
      </c>
      <c r="N17" s="3"/>
      <c r="O17" s="5" t="str">
        <f t="shared" si="19"/>
        <v>x</v>
      </c>
      <c r="P17" s="3"/>
      <c r="Q17" s="5" t="str">
        <f t="shared" si="20"/>
        <v>x</v>
      </c>
      <c r="R17" s="3"/>
      <c r="S17" s="5" t="str">
        <f t="shared" si="21"/>
        <v>x</v>
      </c>
      <c r="T17" s="3"/>
      <c r="U17" s="5" t="str">
        <f t="shared" si="22"/>
        <v>x</v>
      </c>
      <c r="V17" s="3"/>
      <c r="W17" s="5" t="str">
        <f t="shared" si="23"/>
        <v>x</v>
      </c>
      <c r="X17" s="3"/>
      <c r="Y17" s="5" t="str">
        <f t="shared" si="24"/>
        <v>x</v>
      </c>
      <c r="Z17" s="3"/>
      <c r="AA17" s="5" t="str">
        <f t="shared" si="25"/>
        <v>x</v>
      </c>
      <c r="AB17" s="3"/>
      <c r="AC17" s="5" t="str">
        <f t="shared" si="26"/>
        <v>x</v>
      </c>
      <c r="AD17" s="3"/>
      <c r="AE17" s="5" t="str">
        <f t="shared" si="27"/>
        <v>x</v>
      </c>
      <c r="AF17" s="3"/>
      <c r="AG17" s="5" t="str">
        <f t="shared" si="28"/>
        <v>x</v>
      </c>
      <c r="AH17" s="3"/>
      <c r="AI17" s="5" t="str">
        <f t="shared" si="29"/>
        <v>x</v>
      </c>
    </row>
    <row r="18" spans="2:35" ht="30.95" customHeight="1" thickBot="1" x14ac:dyDescent="0.25">
      <c r="B18" s="174"/>
      <c r="C18" s="175"/>
      <c r="D18" s="2" t="s">
        <v>12</v>
      </c>
      <c r="E18" s="2">
        <v>2</v>
      </c>
      <c r="F18" s="3"/>
      <c r="G18" s="5" t="str">
        <f t="shared" si="15"/>
        <v>x</v>
      </c>
      <c r="H18" s="3"/>
      <c r="I18" s="5" t="str">
        <f t="shared" si="16"/>
        <v>x</v>
      </c>
      <c r="J18" s="3"/>
      <c r="K18" s="5" t="str">
        <f t="shared" si="17"/>
        <v>x</v>
      </c>
      <c r="L18" s="3"/>
      <c r="M18" s="5" t="str">
        <f t="shared" si="18"/>
        <v>x</v>
      </c>
      <c r="N18" s="3"/>
      <c r="O18" s="5" t="str">
        <f t="shared" si="19"/>
        <v>x</v>
      </c>
      <c r="P18" s="3"/>
      <c r="Q18" s="5" t="str">
        <f t="shared" si="20"/>
        <v>x</v>
      </c>
      <c r="R18" s="3"/>
      <c r="S18" s="5" t="str">
        <f t="shared" si="21"/>
        <v>x</v>
      </c>
      <c r="T18" s="3"/>
      <c r="U18" s="5" t="str">
        <f t="shared" si="22"/>
        <v>x</v>
      </c>
      <c r="V18" s="3"/>
      <c r="W18" s="5" t="str">
        <f t="shared" si="23"/>
        <v>x</v>
      </c>
      <c r="X18" s="3"/>
      <c r="Y18" s="5" t="str">
        <f t="shared" si="24"/>
        <v>x</v>
      </c>
      <c r="Z18" s="3"/>
      <c r="AA18" s="5" t="str">
        <f t="shared" si="25"/>
        <v>x</v>
      </c>
      <c r="AB18" s="3"/>
      <c r="AC18" s="5" t="str">
        <f t="shared" si="26"/>
        <v>x</v>
      </c>
      <c r="AD18" s="3"/>
      <c r="AE18" s="5" t="str">
        <f t="shared" si="27"/>
        <v>x</v>
      </c>
      <c r="AF18" s="3"/>
      <c r="AG18" s="5" t="str">
        <f t="shared" si="28"/>
        <v>x</v>
      </c>
      <c r="AH18" s="3"/>
      <c r="AI18" s="5" t="str">
        <f t="shared" si="29"/>
        <v>x</v>
      </c>
    </row>
    <row r="19" spans="2:35" ht="30.95" customHeight="1" thickBot="1" x14ac:dyDescent="0.25">
      <c r="B19" s="174"/>
      <c r="C19" s="175"/>
      <c r="D19" s="2" t="s">
        <v>13</v>
      </c>
      <c r="E19" s="2">
        <v>2</v>
      </c>
      <c r="F19" s="3"/>
      <c r="G19" s="5" t="str">
        <f t="shared" si="15"/>
        <v>x</v>
      </c>
      <c r="H19" s="3"/>
      <c r="I19" s="5" t="str">
        <f t="shared" si="16"/>
        <v>x</v>
      </c>
      <c r="J19" s="3"/>
      <c r="K19" s="5" t="str">
        <f t="shared" si="17"/>
        <v>x</v>
      </c>
      <c r="L19" s="3"/>
      <c r="M19" s="5" t="str">
        <f t="shared" si="18"/>
        <v>x</v>
      </c>
      <c r="N19" s="3"/>
      <c r="O19" s="5" t="str">
        <f t="shared" si="19"/>
        <v>x</v>
      </c>
      <c r="P19" s="3"/>
      <c r="Q19" s="5" t="str">
        <f t="shared" si="20"/>
        <v>x</v>
      </c>
      <c r="R19" s="3"/>
      <c r="S19" s="5" t="str">
        <f t="shared" si="21"/>
        <v>x</v>
      </c>
      <c r="T19" s="3"/>
      <c r="U19" s="5" t="str">
        <f t="shared" si="22"/>
        <v>x</v>
      </c>
      <c r="V19" s="3"/>
      <c r="W19" s="5" t="str">
        <f t="shared" si="23"/>
        <v>x</v>
      </c>
      <c r="X19" s="3"/>
      <c r="Y19" s="5" t="str">
        <f t="shared" si="24"/>
        <v>x</v>
      </c>
      <c r="Z19" s="3"/>
      <c r="AA19" s="5" t="str">
        <f t="shared" si="25"/>
        <v>x</v>
      </c>
      <c r="AB19" s="3"/>
      <c r="AC19" s="5" t="str">
        <f t="shared" si="26"/>
        <v>x</v>
      </c>
      <c r="AD19" s="3"/>
      <c r="AE19" s="5" t="str">
        <f t="shared" si="27"/>
        <v>x</v>
      </c>
      <c r="AF19" s="3"/>
      <c r="AG19" s="5" t="str">
        <f t="shared" si="28"/>
        <v>x</v>
      </c>
      <c r="AH19" s="3"/>
      <c r="AI19" s="5" t="str">
        <f t="shared" si="29"/>
        <v>x</v>
      </c>
    </row>
    <row r="20" spans="2:35" ht="30.95" customHeight="1" thickBot="1" x14ac:dyDescent="0.25">
      <c r="B20" s="174"/>
      <c r="C20" s="175"/>
      <c r="D20" s="2" t="s">
        <v>16</v>
      </c>
      <c r="E20" s="2">
        <v>2</v>
      </c>
      <c r="F20" s="3"/>
      <c r="G20" s="5" t="str">
        <f t="shared" si="15"/>
        <v>x</v>
      </c>
      <c r="H20" s="3"/>
      <c r="I20" s="5" t="str">
        <f t="shared" si="16"/>
        <v>x</v>
      </c>
      <c r="J20" s="3"/>
      <c r="K20" s="5" t="str">
        <f t="shared" si="17"/>
        <v>x</v>
      </c>
      <c r="L20" s="3"/>
      <c r="M20" s="5" t="str">
        <f t="shared" si="18"/>
        <v>x</v>
      </c>
      <c r="N20" s="3"/>
      <c r="O20" s="5" t="str">
        <f t="shared" si="19"/>
        <v>x</v>
      </c>
      <c r="P20" s="3"/>
      <c r="Q20" s="5" t="str">
        <f t="shared" si="20"/>
        <v>x</v>
      </c>
      <c r="R20" s="3"/>
      <c r="S20" s="5" t="str">
        <f t="shared" si="21"/>
        <v>x</v>
      </c>
      <c r="T20" s="3"/>
      <c r="U20" s="5" t="str">
        <f t="shared" si="22"/>
        <v>x</v>
      </c>
      <c r="V20" s="3"/>
      <c r="W20" s="5" t="str">
        <f t="shared" si="23"/>
        <v>x</v>
      </c>
      <c r="X20" s="3"/>
      <c r="Y20" s="5" t="str">
        <f t="shared" si="24"/>
        <v>x</v>
      </c>
      <c r="Z20" s="3"/>
      <c r="AA20" s="5" t="str">
        <f t="shared" si="25"/>
        <v>x</v>
      </c>
      <c r="AB20" s="3"/>
      <c r="AC20" s="5" t="str">
        <f t="shared" si="26"/>
        <v>x</v>
      </c>
      <c r="AD20" s="3"/>
      <c r="AE20" s="5" t="str">
        <f t="shared" si="27"/>
        <v>x</v>
      </c>
      <c r="AF20" s="3"/>
      <c r="AG20" s="5" t="str">
        <f t="shared" si="28"/>
        <v>x</v>
      </c>
      <c r="AH20" s="3"/>
      <c r="AI20" s="5" t="str">
        <f t="shared" si="29"/>
        <v>x</v>
      </c>
    </row>
    <row r="21" spans="2:35" ht="30.95" customHeight="1" thickBot="1" x14ac:dyDescent="0.25">
      <c r="B21" s="176"/>
      <c r="C21" s="177"/>
      <c r="D21" s="2" t="s">
        <v>17</v>
      </c>
      <c r="E21" s="2">
        <v>2</v>
      </c>
      <c r="F21" s="3"/>
      <c r="G21" s="5" t="str">
        <f t="shared" si="15"/>
        <v>x</v>
      </c>
      <c r="H21" s="3"/>
      <c r="I21" s="5" t="str">
        <f t="shared" si="16"/>
        <v>x</v>
      </c>
      <c r="J21" s="3"/>
      <c r="K21" s="5" t="str">
        <f t="shared" si="17"/>
        <v>x</v>
      </c>
      <c r="L21" s="3"/>
      <c r="M21" s="5" t="str">
        <f t="shared" si="18"/>
        <v>x</v>
      </c>
      <c r="N21" s="3"/>
      <c r="O21" s="5" t="str">
        <f t="shared" si="19"/>
        <v>x</v>
      </c>
      <c r="P21" s="3"/>
      <c r="Q21" s="5" t="str">
        <f t="shared" si="20"/>
        <v>x</v>
      </c>
      <c r="R21" s="3"/>
      <c r="S21" s="5" t="str">
        <f t="shared" si="21"/>
        <v>x</v>
      </c>
      <c r="T21" s="3"/>
      <c r="U21" s="5" t="str">
        <f t="shared" si="22"/>
        <v>x</v>
      </c>
      <c r="V21" s="3"/>
      <c r="W21" s="5" t="str">
        <f t="shared" si="23"/>
        <v>x</v>
      </c>
      <c r="X21" s="3"/>
      <c r="Y21" s="5" t="str">
        <f t="shared" si="24"/>
        <v>x</v>
      </c>
      <c r="Z21" s="3"/>
      <c r="AA21" s="5" t="str">
        <f t="shared" si="25"/>
        <v>x</v>
      </c>
      <c r="AB21" s="3"/>
      <c r="AC21" s="5" t="str">
        <f t="shared" si="26"/>
        <v>x</v>
      </c>
      <c r="AD21" s="3"/>
      <c r="AE21" s="5" t="str">
        <f t="shared" si="27"/>
        <v>x</v>
      </c>
      <c r="AF21" s="3"/>
      <c r="AG21" s="5" t="str">
        <f t="shared" si="28"/>
        <v>x</v>
      </c>
      <c r="AH21" s="3"/>
      <c r="AI21" s="5" t="str">
        <f t="shared" si="29"/>
        <v>x</v>
      </c>
    </row>
    <row r="22" spans="2:35" ht="30.95" customHeight="1" thickBot="1" x14ac:dyDescent="0.25">
      <c r="B22" s="178" t="s">
        <v>22</v>
      </c>
      <c r="C22" s="179"/>
      <c r="D22" s="179"/>
      <c r="E22" s="180"/>
      <c r="F22" s="85">
        <f>SUM(F16:F21)</f>
        <v>0</v>
      </c>
      <c r="G22" s="86"/>
      <c r="H22" s="85">
        <f>SUM(H16:H21)</f>
        <v>0</v>
      </c>
      <c r="I22" s="86"/>
      <c r="J22" s="85">
        <f>SUM(J16:J21)</f>
        <v>0</v>
      </c>
      <c r="K22" s="86"/>
      <c r="L22" s="85">
        <f>SUM(L16:L21)</f>
        <v>0</v>
      </c>
      <c r="M22" s="86"/>
      <c r="N22" s="85">
        <f>SUM(N16:N21)</f>
        <v>0</v>
      </c>
      <c r="O22" s="86"/>
      <c r="P22" s="85">
        <f>SUM(P16:P21)</f>
        <v>0</v>
      </c>
      <c r="Q22" s="86"/>
      <c r="R22" s="85">
        <f>SUM(R16:R21)</f>
        <v>0</v>
      </c>
      <c r="S22" s="86"/>
      <c r="T22" s="85">
        <f>SUM(T16:T21)</f>
        <v>0</v>
      </c>
      <c r="U22" s="86"/>
      <c r="V22" s="85">
        <f>SUM(V16:V21)</f>
        <v>0</v>
      </c>
      <c r="W22" s="86"/>
      <c r="X22" s="85">
        <f>SUM(X16:X21)</f>
        <v>0</v>
      </c>
      <c r="Y22" s="86"/>
      <c r="Z22" s="85">
        <f>SUM(Z16:Z21)</f>
        <v>0</v>
      </c>
      <c r="AA22" s="86"/>
      <c r="AB22" s="85">
        <f>SUM(AB16:AB21)</f>
        <v>0</v>
      </c>
      <c r="AC22" s="86"/>
      <c r="AD22" s="85">
        <f>SUM(AD16:AD21)</f>
        <v>0</v>
      </c>
      <c r="AE22" s="86"/>
      <c r="AF22" s="85">
        <f>SUM(AF16:AF21)</f>
        <v>0</v>
      </c>
      <c r="AG22" s="86"/>
      <c r="AH22" s="85">
        <f>SUM(AH16:AH21)</f>
        <v>0</v>
      </c>
      <c r="AI22" s="86"/>
    </row>
    <row r="23" spans="2:35" ht="30.95" customHeight="1" thickBot="1" x14ac:dyDescent="0.25">
      <c r="B23" s="181" t="s">
        <v>72</v>
      </c>
      <c r="C23" s="182"/>
      <c r="D23" s="2" t="s">
        <v>88</v>
      </c>
      <c r="E23" s="2">
        <v>2</v>
      </c>
      <c r="F23" s="3"/>
      <c r="G23" s="5" t="str">
        <f>IF(AND(F$28&lt;7,F23&lt;$E23),"x","")</f>
        <v>x</v>
      </c>
      <c r="H23" s="3"/>
      <c r="I23" s="5" t="str">
        <f>IF(AND(H$28&lt;7,H23&lt;$E23),"x","")</f>
        <v>x</v>
      </c>
      <c r="J23" s="3"/>
      <c r="K23" s="5" t="str">
        <f>IF(AND(J$28&lt;7,J23&lt;$E23),"x","")</f>
        <v>x</v>
      </c>
      <c r="L23" s="3"/>
      <c r="M23" s="5" t="str">
        <f>IF(AND(L$28&lt;7,L23&lt;$E23),"x","")</f>
        <v>x</v>
      </c>
      <c r="N23" s="3"/>
      <c r="O23" s="5" t="str">
        <f>IF(AND(N$28&lt;7,N23&lt;$E23),"x","")</f>
        <v>x</v>
      </c>
      <c r="P23" s="3"/>
      <c r="Q23" s="5" t="str">
        <f>IF(AND(P$28&lt;7,P23&lt;$E23),"x","")</f>
        <v>x</v>
      </c>
      <c r="R23" s="3"/>
      <c r="S23" s="5" t="str">
        <f>IF(AND(R$28&lt;7,R23&lt;$E23),"x","")</f>
        <v>x</v>
      </c>
      <c r="T23" s="3"/>
      <c r="U23" s="5" t="str">
        <f>IF(AND(T$28&lt;7,T23&lt;$E23),"x","")</f>
        <v>x</v>
      </c>
      <c r="V23" s="3"/>
      <c r="W23" s="5" t="str">
        <f>IF(AND(V$28&lt;7,V23&lt;$E23),"x","")</f>
        <v>x</v>
      </c>
      <c r="X23" s="3"/>
      <c r="Y23" s="5" t="str">
        <f>IF(AND(X$28&lt;7,X23&lt;$E23),"x","")</f>
        <v>x</v>
      </c>
      <c r="Z23" s="3"/>
      <c r="AA23" s="5" t="str">
        <f>IF(AND(Z$28&lt;7,Z23&lt;$E23),"x","")</f>
        <v>x</v>
      </c>
      <c r="AB23" s="3"/>
      <c r="AC23" s="5" t="str">
        <f>IF(AND(AB$28&lt;7,AB23&lt;$E23),"x","")</f>
        <v>x</v>
      </c>
      <c r="AD23" s="3"/>
      <c r="AE23" s="5" t="str">
        <f>IF(AND(AD$28&lt;7,AD23&lt;$E23),"x","")</f>
        <v>x</v>
      </c>
      <c r="AF23" s="3"/>
      <c r="AG23" s="5" t="str">
        <f>IF(AND(AF$28&lt;7,AF23&lt;$E23),"x","")</f>
        <v>x</v>
      </c>
      <c r="AH23" s="3"/>
      <c r="AI23" s="5" t="str">
        <f>IF(AND(AH$28&lt;7,AH23&lt;$E23),"x","")</f>
        <v>x</v>
      </c>
    </row>
    <row r="24" spans="2:35" ht="30.95" customHeight="1" thickBot="1" x14ac:dyDescent="0.25">
      <c r="B24" s="181"/>
      <c r="C24" s="182"/>
      <c r="D24" s="2" t="s">
        <v>89</v>
      </c>
      <c r="E24" s="2">
        <v>2</v>
      </c>
      <c r="F24" s="3"/>
      <c r="G24" s="5" t="str">
        <f>IF(AND(F$28&lt;7,F24&lt;$E24),"x","")</f>
        <v>x</v>
      </c>
      <c r="H24" s="3"/>
      <c r="I24" s="5" t="str">
        <f>IF(AND(H$28&lt;7,H24&lt;$E24),"x","")</f>
        <v>x</v>
      </c>
      <c r="J24" s="3"/>
      <c r="K24" s="5" t="str">
        <f>IF(AND(J$28&lt;7,J24&lt;$E24),"x","")</f>
        <v>x</v>
      </c>
      <c r="L24" s="3"/>
      <c r="M24" s="5" t="str">
        <f>IF(AND(L$28&lt;7,L24&lt;$E24),"x","")</f>
        <v>x</v>
      </c>
      <c r="N24" s="3"/>
      <c r="O24" s="5" t="str">
        <f>IF(AND(N$28&lt;7,N24&lt;$E24),"x","")</f>
        <v>x</v>
      </c>
      <c r="P24" s="3"/>
      <c r="Q24" s="5" t="str">
        <f>IF(AND(P$28&lt;7,P24&lt;$E24),"x","")</f>
        <v>x</v>
      </c>
      <c r="R24" s="3"/>
      <c r="S24" s="5" t="str">
        <f>IF(AND(R$28&lt;7,R24&lt;$E24),"x","")</f>
        <v>x</v>
      </c>
      <c r="T24" s="3"/>
      <c r="U24" s="5" t="str">
        <f>IF(AND(T$28&lt;7,T24&lt;$E24),"x","")</f>
        <v>x</v>
      </c>
      <c r="V24" s="3"/>
      <c r="W24" s="5" t="str">
        <f>IF(AND(V$28&lt;7,V24&lt;$E24),"x","")</f>
        <v>x</v>
      </c>
      <c r="X24" s="3"/>
      <c r="Y24" s="5" t="str">
        <f>IF(AND(X$28&lt;7,X24&lt;$E24),"x","")</f>
        <v>x</v>
      </c>
      <c r="Z24" s="3"/>
      <c r="AA24" s="5" t="str">
        <f>IF(AND(Z$28&lt;7,Z24&lt;$E24),"x","")</f>
        <v>x</v>
      </c>
      <c r="AB24" s="3"/>
      <c r="AC24" s="5" t="str">
        <f>IF(AND(AB$28&lt;7,AB24&lt;$E24),"x","")</f>
        <v>x</v>
      </c>
      <c r="AD24" s="3"/>
      <c r="AE24" s="5" t="str">
        <f>IF(AND(AD$28&lt;7,AD24&lt;$E24),"x","")</f>
        <v>x</v>
      </c>
      <c r="AF24" s="3"/>
      <c r="AG24" s="5" t="str">
        <f>IF(AND(AF$28&lt;7,AF24&lt;$E24),"x","")</f>
        <v>x</v>
      </c>
      <c r="AH24" s="3"/>
      <c r="AI24" s="5" t="str">
        <f>IF(AND(AH$28&lt;7,AH24&lt;$E24),"x","")</f>
        <v>x</v>
      </c>
    </row>
    <row r="25" spans="2:35" ht="30.95" customHeight="1" thickBot="1" x14ac:dyDescent="0.25">
      <c r="B25" s="181"/>
      <c r="C25" s="182"/>
      <c r="D25" s="2" t="s">
        <v>90</v>
      </c>
      <c r="E25" s="2">
        <v>2</v>
      </c>
      <c r="F25" s="3"/>
      <c r="G25" s="5" t="str">
        <f>IF(AND(F$28&lt;7,F25&lt;$E25),"x","")</f>
        <v>x</v>
      </c>
      <c r="H25" s="3"/>
      <c r="I25" s="5" t="str">
        <f>IF(AND(H$28&lt;7,H25&lt;$E25),"x","")</f>
        <v>x</v>
      </c>
      <c r="J25" s="3"/>
      <c r="K25" s="5" t="str">
        <f>IF(AND(J$28&lt;7,J25&lt;$E25),"x","")</f>
        <v>x</v>
      </c>
      <c r="L25" s="3"/>
      <c r="M25" s="5" t="str">
        <f>IF(AND(L$28&lt;7,L25&lt;$E25),"x","")</f>
        <v>x</v>
      </c>
      <c r="N25" s="3"/>
      <c r="O25" s="5" t="str">
        <f>IF(AND(N$28&lt;7,N25&lt;$E25),"x","")</f>
        <v>x</v>
      </c>
      <c r="P25" s="3"/>
      <c r="Q25" s="5" t="str">
        <f>IF(AND(P$28&lt;7,P25&lt;$E25),"x","")</f>
        <v>x</v>
      </c>
      <c r="R25" s="3"/>
      <c r="S25" s="5" t="str">
        <f>IF(AND(R$28&lt;7,R25&lt;$E25),"x","")</f>
        <v>x</v>
      </c>
      <c r="T25" s="3"/>
      <c r="U25" s="5" t="str">
        <f>IF(AND(T$28&lt;7,T25&lt;$E25),"x","")</f>
        <v>x</v>
      </c>
      <c r="V25" s="3"/>
      <c r="W25" s="5" t="str">
        <f>IF(AND(V$28&lt;7,V25&lt;$E25),"x","")</f>
        <v>x</v>
      </c>
      <c r="X25" s="3"/>
      <c r="Y25" s="5" t="str">
        <f>IF(AND(X$28&lt;7,X25&lt;$E25),"x","")</f>
        <v>x</v>
      </c>
      <c r="Z25" s="3"/>
      <c r="AA25" s="5" t="str">
        <f>IF(AND(Z$28&lt;7,Z25&lt;$E25),"x","")</f>
        <v>x</v>
      </c>
      <c r="AB25" s="3"/>
      <c r="AC25" s="5" t="str">
        <f>IF(AND(AB$28&lt;7,AB25&lt;$E25),"x","")</f>
        <v>x</v>
      </c>
      <c r="AD25" s="3"/>
      <c r="AE25" s="5" t="str">
        <f>IF(AND(AD$28&lt;7,AD25&lt;$E25),"x","")</f>
        <v>x</v>
      </c>
      <c r="AF25" s="3"/>
      <c r="AG25" s="5" t="str">
        <f>IF(AND(AF$28&lt;7,AF25&lt;$E25),"x","")</f>
        <v>x</v>
      </c>
      <c r="AH25" s="3"/>
      <c r="AI25" s="5" t="str">
        <f>IF(AND(AH$28&lt;7,AH25&lt;$E25),"x","")</f>
        <v>x</v>
      </c>
    </row>
    <row r="26" spans="2:35" ht="30.95" customHeight="1" thickBot="1" x14ac:dyDescent="0.25">
      <c r="B26" s="181"/>
      <c r="C26" s="182"/>
      <c r="D26" s="2" t="s">
        <v>91</v>
      </c>
      <c r="E26" s="2">
        <v>2</v>
      </c>
      <c r="F26" s="3"/>
      <c r="G26" s="5" t="str">
        <f>IF(AND(F$28&lt;7,F26&lt;$E26),"x","")</f>
        <v>x</v>
      </c>
      <c r="H26" s="3"/>
      <c r="I26" s="5" t="str">
        <f>IF(AND(H$28&lt;7,H26&lt;$E26),"x","")</f>
        <v>x</v>
      </c>
      <c r="J26" s="3"/>
      <c r="K26" s="5" t="str">
        <f>IF(AND(J$28&lt;7,J26&lt;$E26),"x","")</f>
        <v>x</v>
      </c>
      <c r="L26" s="3"/>
      <c r="M26" s="5" t="str">
        <f>IF(AND(L$28&lt;7,L26&lt;$E26),"x","")</f>
        <v>x</v>
      </c>
      <c r="N26" s="3"/>
      <c r="O26" s="5" t="str">
        <f>IF(AND(N$28&lt;7,N26&lt;$E26),"x","")</f>
        <v>x</v>
      </c>
      <c r="P26" s="3"/>
      <c r="Q26" s="5" t="str">
        <f>IF(AND(P$28&lt;7,P26&lt;$E26),"x","")</f>
        <v>x</v>
      </c>
      <c r="R26" s="3"/>
      <c r="S26" s="5" t="str">
        <f>IF(AND(R$28&lt;7,R26&lt;$E26),"x","")</f>
        <v>x</v>
      </c>
      <c r="T26" s="3"/>
      <c r="U26" s="5" t="str">
        <f>IF(AND(T$28&lt;7,T26&lt;$E26),"x","")</f>
        <v>x</v>
      </c>
      <c r="V26" s="3"/>
      <c r="W26" s="5" t="str">
        <f>IF(AND(V$28&lt;7,V26&lt;$E26),"x","")</f>
        <v>x</v>
      </c>
      <c r="X26" s="3"/>
      <c r="Y26" s="5" t="str">
        <f>IF(AND(X$28&lt;7,X26&lt;$E26),"x","")</f>
        <v>x</v>
      </c>
      <c r="Z26" s="3"/>
      <c r="AA26" s="5" t="str">
        <f>IF(AND(Z$28&lt;7,Z26&lt;$E26),"x","")</f>
        <v>x</v>
      </c>
      <c r="AB26" s="3"/>
      <c r="AC26" s="5" t="str">
        <f>IF(AND(AB$28&lt;7,AB26&lt;$E26),"x","")</f>
        <v>x</v>
      </c>
      <c r="AD26" s="3"/>
      <c r="AE26" s="5" t="str">
        <f>IF(AND(AD$28&lt;7,AD26&lt;$E26),"x","")</f>
        <v>x</v>
      </c>
      <c r="AF26" s="3"/>
      <c r="AG26" s="5" t="str">
        <f>IF(AND(AF$28&lt;7,AF26&lt;$E26),"x","")</f>
        <v>x</v>
      </c>
      <c r="AH26" s="3"/>
      <c r="AI26" s="5" t="str">
        <f>IF(AND(AH$28&lt;7,AH26&lt;$E26),"x","")</f>
        <v>x</v>
      </c>
    </row>
    <row r="27" spans="2:35" ht="30.95" customHeight="1" thickBot="1" x14ac:dyDescent="0.25">
      <c r="B27" s="183"/>
      <c r="C27" s="184"/>
      <c r="D27" s="2" t="s">
        <v>19</v>
      </c>
      <c r="E27" s="2">
        <v>2</v>
      </c>
      <c r="F27" s="3"/>
      <c r="G27" s="5" t="str">
        <f>IF(AND(F$28&lt;7,F27&lt;$E27),"x","")</f>
        <v>x</v>
      </c>
      <c r="H27" s="3"/>
      <c r="I27" s="5" t="str">
        <f>IF(AND(H$28&lt;7,H27&lt;$E27),"x","")</f>
        <v>x</v>
      </c>
      <c r="J27" s="3"/>
      <c r="K27" s="5" t="str">
        <f>IF(AND(J$28&lt;7,J27&lt;$E27),"x","")</f>
        <v>x</v>
      </c>
      <c r="L27" s="3"/>
      <c r="M27" s="5" t="str">
        <f>IF(AND(L$28&lt;7,L27&lt;$E27),"x","")</f>
        <v>x</v>
      </c>
      <c r="N27" s="3"/>
      <c r="O27" s="5" t="str">
        <f>IF(AND(N$28&lt;7,N27&lt;$E27),"x","")</f>
        <v>x</v>
      </c>
      <c r="P27" s="3"/>
      <c r="Q27" s="5" t="str">
        <f>IF(AND(P$28&lt;7,P27&lt;$E27),"x","")</f>
        <v>x</v>
      </c>
      <c r="R27" s="3"/>
      <c r="S27" s="5" t="str">
        <f>IF(AND(R$28&lt;7,R27&lt;$E27),"x","")</f>
        <v>x</v>
      </c>
      <c r="T27" s="3"/>
      <c r="U27" s="5" t="str">
        <f>IF(AND(T$28&lt;7,T27&lt;$E27),"x","")</f>
        <v>x</v>
      </c>
      <c r="V27" s="3"/>
      <c r="W27" s="5" t="str">
        <f>IF(AND(V$28&lt;7,V27&lt;$E27),"x","")</f>
        <v>x</v>
      </c>
      <c r="X27" s="3"/>
      <c r="Y27" s="5" t="str">
        <f>IF(AND(X$28&lt;7,X27&lt;$E27),"x","")</f>
        <v>x</v>
      </c>
      <c r="Z27" s="3"/>
      <c r="AA27" s="5" t="str">
        <f>IF(AND(Z$28&lt;7,Z27&lt;$E27),"x","")</f>
        <v>x</v>
      </c>
      <c r="AB27" s="3"/>
      <c r="AC27" s="5" t="str">
        <f>IF(AND(AB$28&lt;7,AB27&lt;$E27),"x","")</f>
        <v>x</v>
      </c>
      <c r="AD27" s="3"/>
      <c r="AE27" s="5" t="str">
        <f>IF(AND(AD$28&lt;7,AD27&lt;$E27),"x","")</f>
        <v>x</v>
      </c>
      <c r="AF27" s="3"/>
      <c r="AG27" s="5" t="str">
        <f>IF(AND(AF$28&lt;7,AF27&lt;$E27),"x","")</f>
        <v>x</v>
      </c>
      <c r="AH27" s="3"/>
      <c r="AI27" s="5" t="str">
        <f>IF(AND(AH$28&lt;7,AH27&lt;$E27),"x","")</f>
        <v>x</v>
      </c>
    </row>
    <row r="28" spans="2:35" ht="30.95" customHeight="1" thickBot="1" x14ac:dyDescent="0.25">
      <c r="B28" s="185" t="s">
        <v>29</v>
      </c>
      <c r="C28" s="186"/>
      <c r="D28" s="186"/>
      <c r="E28" s="187"/>
      <c r="F28" s="85">
        <f>SUM(F23:F27)</f>
        <v>0</v>
      </c>
      <c r="G28" s="86"/>
      <c r="H28" s="85">
        <f>SUM(H23:H27)</f>
        <v>0</v>
      </c>
      <c r="I28" s="86"/>
      <c r="J28" s="85">
        <f>SUM(J23:J27)</f>
        <v>0</v>
      </c>
      <c r="K28" s="86"/>
      <c r="L28" s="85">
        <f>SUM(L23:L27)</f>
        <v>0</v>
      </c>
      <c r="M28" s="86"/>
      <c r="N28" s="85">
        <f>SUM(N23:N27)</f>
        <v>0</v>
      </c>
      <c r="O28" s="86"/>
      <c r="P28" s="85">
        <f>SUM(P23:P27)</f>
        <v>0</v>
      </c>
      <c r="Q28" s="86"/>
      <c r="R28" s="85">
        <f>SUM(R23:R27)</f>
        <v>0</v>
      </c>
      <c r="S28" s="86"/>
      <c r="T28" s="85">
        <f>SUM(T23:T27)</f>
        <v>0</v>
      </c>
      <c r="U28" s="86"/>
      <c r="V28" s="85">
        <f>SUM(V23:V27)</f>
        <v>0</v>
      </c>
      <c r="W28" s="86"/>
      <c r="X28" s="85">
        <f>SUM(X23:X27)</f>
        <v>0</v>
      </c>
      <c r="Y28" s="86"/>
      <c r="Z28" s="85">
        <f>SUM(Z23:Z27)</f>
        <v>0</v>
      </c>
      <c r="AA28" s="86"/>
      <c r="AB28" s="85">
        <f>SUM(AB23:AB27)</f>
        <v>0</v>
      </c>
      <c r="AC28" s="86"/>
      <c r="AD28" s="85">
        <f>SUM(AD23:AD27)</f>
        <v>0</v>
      </c>
      <c r="AE28" s="86"/>
      <c r="AF28" s="85">
        <f>SUM(AF23:AF27)</f>
        <v>0</v>
      </c>
      <c r="AG28" s="86"/>
      <c r="AH28" s="85">
        <f>SUM(AH23:AH27)</f>
        <v>0</v>
      </c>
      <c r="AI28" s="86"/>
    </row>
    <row r="29" spans="2:35" ht="30.95" customHeight="1" thickBot="1" x14ac:dyDescent="0.25">
      <c r="B29" s="30" t="s">
        <v>92</v>
      </c>
      <c r="C29" s="31"/>
      <c r="D29" s="31"/>
      <c r="E29" s="32"/>
      <c r="F29" s="170">
        <f>F28+F22+F15</f>
        <v>0</v>
      </c>
      <c r="G29" s="171"/>
      <c r="H29" s="170">
        <f t="shared" ref="H29" si="30">H28+H22+H15</f>
        <v>0</v>
      </c>
      <c r="I29" s="171"/>
      <c r="J29" s="170">
        <f t="shared" ref="J29" si="31">J28+J22+J15</f>
        <v>0</v>
      </c>
      <c r="K29" s="171"/>
      <c r="L29" s="170">
        <f t="shared" ref="L29" si="32">L28+L22+L15</f>
        <v>0</v>
      </c>
      <c r="M29" s="171"/>
      <c r="N29" s="170">
        <f t="shared" ref="N29" si="33">N28+N22+N15</f>
        <v>0</v>
      </c>
      <c r="O29" s="171"/>
      <c r="P29" s="170">
        <f t="shared" ref="P29" si="34">P28+P22+P15</f>
        <v>0</v>
      </c>
      <c r="Q29" s="171"/>
      <c r="R29" s="170">
        <f t="shared" ref="R29" si="35">R28+R22+R15</f>
        <v>0</v>
      </c>
      <c r="S29" s="171"/>
      <c r="T29" s="170">
        <f t="shared" ref="T29" si="36">T28+T22+T15</f>
        <v>0</v>
      </c>
      <c r="U29" s="171"/>
      <c r="V29" s="170">
        <f t="shared" ref="V29" si="37">V28+V22+V15</f>
        <v>0</v>
      </c>
      <c r="W29" s="171"/>
      <c r="X29" s="170">
        <f t="shared" ref="X29" si="38">X28+X22+X15</f>
        <v>0</v>
      </c>
      <c r="Y29" s="171"/>
      <c r="Z29" s="170">
        <f t="shared" ref="Z29" si="39">Z28+Z22+Z15</f>
        <v>0</v>
      </c>
      <c r="AA29" s="171"/>
      <c r="AB29" s="170">
        <f t="shared" ref="AB29" si="40">AB28+AB22+AB15</f>
        <v>0</v>
      </c>
      <c r="AC29" s="171"/>
      <c r="AD29" s="170">
        <f t="shared" ref="AD29" si="41">AD28+AD22+AD15</f>
        <v>0</v>
      </c>
      <c r="AE29" s="171"/>
      <c r="AF29" s="170">
        <f t="shared" ref="AF29" si="42">AF28+AF22+AF15</f>
        <v>0</v>
      </c>
      <c r="AG29" s="171"/>
      <c r="AH29" s="170">
        <f t="shared" ref="AH29" si="43">AH28+AH22+AH15</f>
        <v>0</v>
      </c>
      <c r="AI29" s="171"/>
    </row>
    <row r="30" spans="2:35" ht="15" thickTop="1" x14ac:dyDescent="0.2"/>
  </sheetData>
  <sheetProtection password="CF66" sheet="1" objects="1" scenarios="1"/>
  <mergeCells count="103">
    <mergeCell ref="AB29:AC29"/>
    <mergeCell ref="AD29:AE29"/>
    <mergeCell ref="AF29:AG29"/>
    <mergeCell ref="AH29:AI29"/>
    <mergeCell ref="B16:C21"/>
    <mergeCell ref="B22:E22"/>
    <mergeCell ref="B23:C27"/>
    <mergeCell ref="B28:E28"/>
    <mergeCell ref="P29:Q29"/>
    <mergeCell ref="R29:S29"/>
    <mergeCell ref="T29:U29"/>
    <mergeCell ref="V29:W29"/>
    <mergeCell ref="X29:Y29"/>
    <mergeCell ref="Z29:AA29"/>
    <mergeCell ref="B29:E29"/>
    <mergeCell ref="F29:G29"/>
    <mergeCell ref="H29:I29"/>
    <mergeCell ref="J29:K29"/>
    <mergeCell ref="L29:M29"/>
    <mergeCell ref="N29:O29"/>
    <mergeCell ref="AF28:AG28"/>
    <mergeCell ref="AH28:AI28"/>
    <mergeCell ref="T28:U28"/>
    <mergeCell ref="V28:W28"/>
    <mergeCell ref="Z28:AA28"/>
    <mergeCell ref="AB28:AC28"/>
    <mergeCell ref="AD28:AE28"/>
    <mergeCell ref="AH22:AI22"/>
    <mergeCell ref="F28:G28"/>
    <mergeCell ref="H28:I28"/>
    <mergeCell ref="J28:K28"/>
    <mergeCell ref="L28:M28"/>
    <mergeCell ref="N28:O28"/>
    <mergeCell ref="P28:Q28"/>
    <mergeCell ref="R28:S28"/>
    <mergeCell ref="V22:W22"/>
    <mergeCell ref="X22:Y22"/>
    <mergeCell ref="Z22:AA22"/>
    <mergeCell ref="AB22:AC22"/>
    <mergeCell ref="AD22:AE22"/>
    <mergeCell ref="AF22:AG22"/>
    <mergeCell ref="J22:K22"/>
    <mergeCell ref="L22:M22"/>
    <mergeCell ref="N22:O22"/>
    <mergeCell ref="P22:Q22"/>
    <mergeCell ref="R22:S22"/>
    <mergeCell ref="T22:U22"/>
    <mergeCell ref="F22:G22"/>
    <mergeCell ref="H22:I22"/>
    <mergeCell ref="N15:O15"/>
    <mergeCell ref="P15:Q15"/>
    <mergeCell ref="R15:S15"/>
    <mergeCell ref="T15:U15"/>
    <mergeCell ref="V15:W15"/>
    <mergeCell ref="X15:Y15"/>
    <mergeCell ref="X28:Y28"/>
    <mergeCell ref="AB5:AC5"/>
    <mergeCell ref="AD5:AE5"/>
    <mergeCell ref="AF5:AG5"/>
    <mergeCell ref="AH5:AI5"/>
    <mergeCell ref="B6:C14"/>
    <mergeCell ref="B15:E15"/>
    <mergeCell ref="F15:G15"/>
    <mergeCell ref="H15:I15"/>
    <mergeCell ref="J15:K15"/>
    <mergeCell ref="L15:M15"/>
    <mergeCell ref="P5:Q5"/>
    <mergeCell ref="R5:S5"/>
    <mergeCell ref="T5:U5"/>
    <mergeCell ref="V5:W5"/>
    <mergeCell ref="X5:Y5"/>
    <mergeCell ref="Z5:AA5"/>
    <mergeCell ref="Z15:AA15"/>
    <mergeCell ref="AB15:AC15"/>
    <mergeCell ref="AD15:AE15"/>
    <mergeCell ref="AF15:AG15"/>
    <mergeCell ref="AH15:AI15"/>
    <mergeCell ref="B5:E5"/>
    <mergeCell ref="F5:G5"/>
    <mergeCell ref="H5:I5"/>
    <mergeCell ref="J5:K5"/>
    <mergeCell ref="L5:M5"/>
    <mergeCell ref="N5:O5"/>
    <mergeCell ref="P4:Q4"/>
    <mergeCell ref="R4:S4"/>
    <mergeCell ref="T4:U4"/>
    <mergeCell ref="B1:AI1"/>
    <mergeCell ref="B2:AI2"/>
    <mergeCell ref="B3:E3"/>
    <mergeCell ref="F3:AI3"/>
    <mergeCell ref="B4:C4"/>
    <mergeCell ref="F4:G4"/>
    <mergeCell ref="H4:I4"/>
    <mergeCell ref="J4:K4"/>
    <mergeCell ref="L4:M4"/>
    <mergeCell ref="N4:O4"/>
    <mergeCell ref="AB4:AC4"/>
    <mergeCell ref="AD4:AE4"/>
    <mergeCell ref="AF4:AG4"/>
    <mergeCell ref="AH4:AI4"/>
    <mergeCell ref="V4:W4"/>
    <mergeCell ref="X4:Y4"/>
    <mergeCell ref="Z4:AA4"/>
  </mergeCells>
  <dataValidations count="3">
    <dataValidation type="whole" operator="greaterThan" allowBlank="1" showInputMessage="1" showErrorMessage="1" sqref="F28:AI28">
      <formula1>6</formula1>
    </dataValidation>
    <dataValidation type="whole" operator="greaterThan" allowBlank="1" showInputMessage="1" showErrorMessage="1" sqref="F22:AI22">
      <formula1>8</formula1>
    </dataValidation>
    <dataValidation type="whole" operator="greaterThan" allowBlank="1" showInputMessage="1" showErrorMessage="1" sqref="F15:AI15">
      <formula1>10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FFAE44A-572D-401C-947E-B99654E39487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F5</xm:sqref>
        </x14:conditionalFormatting>
        <x14:conditionalFormatting xmlns:xm="http://schemas.microsoft.com/office/excel/2006/main">
          <x14:cfRule type="expression" priority="1" id="{DDF180D4-E81E-4012-9124-16BCBBD2C8D8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H5 J5 L5 N5 P5 R5 T5 V5 X5 Z5 AB5 AD5 AF5 AH5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opLeftCell="A7" workbookViewId="0">
      <selection activeCell="X5" sqref="X5:Y5"/>
    </sheetView>
  </sheetViews>
  <sheetFormatPr baseColWidth="10" defaultRowHeight="14.25" x14ac:dyDescent="0.2"/>
  <cols>
    <col min="1" max="2" width="11" style="1"/>
    <col min="3" max="3" width="5.375" style="1" customWidth="1"/>
    <col min="4" max="4" width="4.75" style="1" customWidth="1"/>
    <col min="5" max="5" width="7" style="1" customWidth="1"/>
    <col min="6" max="35" width="2.625" style="1" customWidth="1"/>
    <col min="36" max="16384" width="11" style="1"/>
  </cols>
  <sheetData>
    <row r="1" spans="1:35" ht="21" customHeight="1" thickTop="1" x14ac:dyDescent="0.2">
      <c r="A1" s="263" t="s">
        <v>93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5"/>
    </row>
    <row r="2" spans="1:35" ht="16.5" customHeight="1" thickBot="1" x14ac:dyDescent="0.25">
      <c r="A2" s="259" t="s">
        <v>94</v>
      </c>
      <c r="B2" s="260"/>
      <c r="C2" s="260"/>
      <c r="D2" s="260"/>
      <c r="E2" s="260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2"/>
    </row>
    <row r="3" spans="1:35" ht="16.5" customHeight="1" thickTop="1" thickBot="1" x14ac:dyDescent="0.25">
      <c r="A3" s="198" t="s">
        <v>95</v>
      </c>
      <c r="B3" s="199"/>
      <c r="C3" s="202" t="s">
        <v>96</v>
      </c>
      <c r="D3" s="203"/>
      <c r="E3" s="188" t="s">
        <v>97</v>
      </c>
      <c r="F3" s="256" t="s">
        <v>98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8"/>
    </row>
    <row r="4" spans="1:35" ht="24" customHeight="1" thickBot="1" x14ac:dyDescent="0.25">
      <c r="A4" s="200"/>
      <c r="B4" s="201"/>
      <c r="C4" s="204"/>
      <c r="D4" s="205"/>
      <c r="E4" s="189"/>
      <c r="F4" s="64">
        <v>1</v>
      </c>
      <c r="G4" s="65"/>
      <c r="H4" s="66">
        <v>2</v>
      </c>
      <c r="I4" s="67"/>
      <c r="J4" s="66">
        <v>3</v>
      </c>
      <c r="K4" s="67"/>
      <c r="L4" s="66">
        <v>4</v>
      </c>
      <c r="M4" s="67"/>
      <c r="N4" s="66">
        <v>5</v>
      </c>
      <c r="O4" s="67"/>
      <c r="P4" s="66">
        <v>6</v>
      </c>
      <c r="Q4" s="67"/>
      <c r="R4" s="66">
        <v>7</v>
      </c>
      <c r="S4" s="67"/>
      <c r="T4" s="66">
        <v>8</v>
      </c>
      <c r="U4" s="67"/>
      <c r="V4" s="66">
        <v>9</v>
      </c>
      <c r="W4" s="67"/>
      <c r="X4" s="66">
        <v>10</v>
      </c>
      <c r="Y4" s="67"/>
      <c r="Z4" s="66">
        <v>11</v>
      </c>
      <c r="AA4" s="67"/>
      <c r="AB4" s="66">
        <v>12</v>
      </c>
      <c r="AC4" s="67"/>
      <c r="AD4" s="66">
        <v>13</v>
      </c>
      <c r="AE4" s="68"/>
      <c r="AF4" s="70">
        <v>14</v>
      </c>
      <c r="AG4" s="71"/>
      <c r="AH4" s="69">
        <v>15</v>
      </c>
      <c r="AI4" s="69"/>
    </row>
    <row r="5" spans="1:35" ht="84" customHeight="1" thickBot="1" x14ac:dyDescent="0.25">
      <c r="A5" s="228"/>
      <c r="B5" s="229"/>
      <c r="C5" s="229"/>
      <c r="D5" s="229"/>
      <c r="E5" s="266"/>
      <c r="F5" s="18"/>
      <c r="G5" s="19"/>
      <c r="H5" s="18"/>
      <c r="I5" s="19"/>
      <c r="J5" s="18"/>
      <c r="K5" s="19"/>
      <c r="L5" s="18"/>
      <c r="M5" s="19"/>
      <c r="N5" s="18"/>
      <c r="O5" s="19"/>
      <c r="P5" s="18"/>
      <c r="Q5" s="19"/>
      <c r="R5" s="18"/>
      <c r="S5" s="19"/>
      <c r="T5" s="18"/>
      <c r="U5" s="19"/>
      <c r="V5" s="18"/>
      <c r="W5" s="19"/>
      <c r="X5" s="18"/>
      <c r="Y5" s="19"/>
      <c r="Z5" s="18"/>
      <c r="AA5" s="19"/>
      <c r="AB5" s="18"/>
      <c r="AC5" s="19"/>
      <c r="AD5" s="18"/>
      <c r="AE5" s="19"/>
      <c r="AF5" s="18"/>
      <c r="AG5" s="19"/>
      <c r="AH5" s="18"/>
      <c r="AI5" s="19"/>
    </row>
    <row r="6" spans="1:35" ht="15.75" customHeight="1" thickBot="1" x14ac:dyDescent="0.25">
      <c r="A6" s="192" t="s">
        <v>113</v>
      </c>
      <c r="B6" s="193"/>
      <c r="C6" s="190">
        <v>1</v>
      </c>
      <c r="D6" s="191"/>
      <c r="E6" s="9">
        <v>2</v>
      </c>
      <c r="F6" s="3"/>
      <c r="G6" s="5" t="str">
        <f>IF(AND(F$12&lt;9,F6&lt;$E$6),"x","")</f>
        <v>x</v>
      </c>
      <c r="H6" s="3"/>
      <c r="I6" s="5" t="str">
        <f>IF(AND(H$12&lt;9,H6&lt;$E$6),"x","")</f>
        <v>x</v>
      </c>
      <c r="J6" s="3"/>
      <c r="K6" s="5" t="str">
        <f>IF(AND(J$12&lt;9,J6&lt;$E$6),"x","")</f>
        <v>x</v>
      </c>
      <c r="L6" s="3"/>
      <c r="M6" s="5" t="str">
        <f>IF(AND(L$12&lt;9,L6&lt;$E$6),"x","")</f>
        <v>x</v>
      </c>
      <c r="N6" s="3"/>
      <c r="O6" s="5" t="str">
        <f>IF(AND(N$12&lt;9,N6&lt;$E$6),"x","")</f>
        <v>x</v>
      </c>
      <c r="P6" s="3"/>
      <c r="Q6" s="5" t="str">
        <f>IF(AND(P$12&lt;9,P6&lt;$E$6),"x","")</f>
        <v>x</v>
      </c>
      <c r="R6" s="3"/>
      <c r="S6" s="5" t="str">
        <f>IF(AND(R$12&lt;9,R6&lt;$E$6),"x","")</f>
        <v>x</v>
      </c>
      <c r="T6" s="3"/>
      <c r="U6" s="5" t="str">
        <f>IF(AND(T$12&lt;9,T6&lt;$E$6),"x","")</f>
        <v>x</v>
      </c>
      <c r="V6" s="3"/>
      <c r="W6" s="5" t="str">
        <f>IF(AND(V$12&lt;9,V6&lt;$E$6),"x","")</f>
        <v>x</v>
      </c>
      <c r="X6" s="3"/>
      <c r="Y6" s="5" t="str">
        <f>IF(AND(X$12&lt;9,X6&lt;$E$6),"x","")</f>
        <v>x</v>
      </c>
      <c r="Z6" s="3"/>
      <c r="AA6" s="5" t="str">
        <f>IF(AND(Z$12&lt;9,Z6&lt;$E$6),"x","")</f>
        <v>x</v>
      </c>
      <c r="AB6" s="3"/>
      <c r="AC6" s="5" t="str">
        <f>IF(AND(AB$12&lt;9,AB6&lt;$E$6),"x","")</f>
        <v>x</v>
      </c>
      <c r="AD6" s="3"/>
      <c r="AE6" s="5" t="str">
        <f>IF(AND(AD$12&lt;9,AD6&lt;$E$6),"x","")</f>
        <v>x</v>
      </c>
      <c r="AF6" s="3"/>
      <c r="AG6" s="5" t="str">
        <f>IF(AND(AF$12&lt;9,AF6&lt;$E$6),"x","")</f>
        <v>x</v>
      </c>
      <c r="AH6" s="3"/>
      <c r="AI6" s="5" t="str">
        <f>IF(AND(AH$12&lt;9,AH6&lt;$E$6),"x","")</f>
        <v>x</v>
      </c>
    </row>
    <row r="7" spans="1:35" ht="15.75" customHeight="1" thickBot="1" x14ac:dyDescent="0.25">
      <c r="A7" s="194"/>
      <c r="B7" s="195"/>
      <c r="C7" s="190">
        <v>2</v>
      </c>
      <c r="D7" s="191"/>
      <c r="E7" s="9">
        <v>2</v>
      </c>
      <c r="F7" s="3"/>
      <c r="G7" s="5" t="str">
        <f t="shared" ref="G7:I11" si="0">IF(AND(F$12&lt;9,F7&lt;$E$6),"x","")</f>
        <v>x</v>
      </c>
      <c r="H7" s="3"/>
      <c r="I7" s="5" t="str">
        <f t="shared" si="0"/>
        <v>x</v>
      </c>
      <c r="J7" s="3"/>
      <c r="K7" s="5" t="str">
        <f t="shared" ref="K7" si="1">IF(AND(J$12&lt;9,J7&lt;$E$6),"x","")</f>
        <v>x</v>
      </c>
      <c r="L7" s="3"/>
      <c r="M7" s="5" t="str">
        <f t="shared" ref="M7" si="2">IF(AND(L$12&lt;9,L7&lt;$E$6),"x","")</f>
        <v>x</v>
      </c>
      <c r="N7" s="3"/>
      <c r="O7" s="5" t="str">
        <f t="shared" ref="O7" si="3">IF(AND(N$12&lt;9,N7&lt;$E$6),"x","")</f>
        <v>x</v>
      </c>
      <c r="P7" s="3"/>
      <c r="Q7" s="5" t="str">
        <f t="shared" ref="Q7" si="4">IF(AND(P$12&lt;9,P7&lt;$E$6),"x","")</f>
        <v>x</v>
      </c>
      <c r="R7" s="3"/>
      <c r="S7" s="5" t="str">
        <f t="shared" ref="S7" si="5">IF(AND(R$12&lt;9,R7&lt;$E$6),"x","")</f>
        <v>x</v>
      </c>
      <c r="T7" s="3"/>
      <c r="U7" s="5" t="str">
        <f t="shared" ref="U7" si="6">IF(AND(T$12&lt;9,T7&lt;$E$6),"x","")</f>
        <v>x</v>
      </c>
      <c r="V7" s="3"/>
      <c r="W7" s="5" t="str">
        <f t="shared" ref="W7" si="7">IF(AND(V$12&lt;9,V7&lt;$E$6),"x","")</f>
        <v>x</v>
      </c>
      <c r="X7" s="3"/>
      <c r="Y7" s="5" t="str">
        <f t="shared" ref="Y7" si="8">IF(AND(X$12&lt;9,X7&lt;$E$6),"x","")</f>
        <v>x</v>
      </c>
      <c r="Z7" s="3"/>
      <c r="AA7" s="5" t="str">
        <f t="shared" ref="AA7" si="9">IF(AND(Z$12&lt;9,Z7&lt;$E$6),"x","")</f>
        <v>x</v>
      </c>
      <c r="AB7" s="3"/>
      <c r="AC7" s="5" t="str">
        <f t="shared" ref="AC7" si="10">IF(AND(AB$12&lt;9,AB7&lt;$E$6),"x","")</f>
        <v>x</v>
      </c>
      <c r="AD7" s="3"/>
      <c r="AE7" s="5" t="str">
        <f t="shared" ref="AE7" si="11">IF(AND(AD$12&lt;9,AD7&lt;$E$6),"x","")</f>
        <v>x</v>
      </c>
      <c r="AF7" s="3"/>
      <c r="AG7" s="5" t="str">
        <f t="shared" ref="AG7" si="12">IF(AND(AF$12&lt;9,AF7&lt;$E$6),"x","")</f>
        <v>x</v>
      </c>
      <c r="AH7" s="3"/>
      <c r="AI7" s="5" t="str">
        <f t="shared" ref="AI7" si="13">IF(AND(AH$12&lt;9,AH7&lt;$E$6),"x","")</f>
        <v>x</v>
      </c>
    </row>
    <row r="8" spans="1:35" ht="24" customHeight="1" thickBot="1" x14ac:dyDescent="0.25">
      <c r="A8" s="194"/>
      <c r="B8" s="195"/>
      <c r="C8" s="190">
        <v>3</v>
      </c>
      <c r="D8" s="191"/>
      <c r="E8" s="9">
        <v>2</v>
      </c>
      <c r="F8" s="3"/>
      <c r="G8" s="5" t="str">
        <f t="shared" si="0"/>
        <v>x</v>
      </c>
      <c r="H8" s="3"/>
      <c r="I8" s="5" t="str">
        <f t="shared" si="0"/>
        <v>x</v>
      </c>
      <c r="J8" s="3"/>
      <c r="K8" s="5" t="str">
        <f t="shared" ref="K8" si="14">IF(AND(J$12&lt;9,J8&lt;$E$6),"x","")</f>
        <v>x</v>
      </c>
      <c r="L8" s="3"/>
      <c r="M8" s="5" t="str">
        <f t="shared" ref="M8" si="15">IF(AND(L$12&lt;9,L8&lt;$E$6),"x","")</f>
        <v>x</v>
      </c>
      <c r="N8" s="3"/>
      <c r="O8" s="5" t="str">
        <f t="shared" ref="O8" si="16">IF(AND(N$12&lt;9,N8&lt;$E$6),"x","")</f>
        <v>x</v>
      </c>
      <c r="P8" s="3"/>
      <c r="Q8" s="5" t="str">
        <f t="shared" ref="Q8" si="17">IF(AND(P$12&lt;9,P8&lt;$E$6),"x","")</f>
        <v>x</v>
      </c>
      <c r="R8" s="3"/>
      <c r="S8" s="5" t="str">
        <f t="shared" ref="S8" si="18">IF(AND(R$12&lt;9,R8&lt;$E$6),"x","")</f>
        <v>x</v>
      </c>
      <c r="T8" s="3"/>
      <c r="U8" s="5" t="str">
        <f t="shared" ref="U8" si="19">IF(AND(T$12&lt;9,T8&lt;$E$6),"x","")</f>
        <v>x</v>
      </c>
      <c r="V8" s="3"/>
      <c r="W8" s="5" t="str">
        <f t="shared" ref="W8" si="20">IF(AND(V$12&lt;9,V8&lt;$E$6),"x","")</f>
        <v>x</v>
      </c>
      <c r="X8" s="3"/>
      <c r="Y8" s="5" t="str">
        <f t="shared" ref="Y8" si="21">IF(AND(X$12&lt;9,X8&lt;$E$6),"x","")</f>
        <v>x</v>
      </c>
      <c r="Z8" s="3"/>
      <c r="AA8" s="5" t="str">
        <f t="shared" ref="AA8" si="22">IF(AND(Z$12&lt;9,Z8&lt;$E$6),"x","")</f>
        <v>x</v>
      </c>
      <c r="AB8" s="3"/>
      <c r="AC8" s="5" t="str">
        <f t="shared" ref="AC8" si="23">IF(AND(AB$12&lt;9,AB8&lt;$E$6),"x","")</f>
        <v>x</v>
      </c>
      <c r="AD8" s="3"/>
      <c r="AE8" s="5" t="str">
        <f t="shared" ref="AE8" si="24">IF(AND(AD$12&lt;9,AD8&lt;$E$6),"x","")</f>
        <v>x</v>
      </c>
      <c r="AF8" s="3"/>
      <c r="AG8" s="5" t="str">
        <f t="shared" ref="AG8" si="25">IF(AND(AF$12&lt;9,AF8&lt;$E$6),"x","")</f>
        <v>x</v>
      </c>
      <c r="AH8" s="3"/>
      <c r="AI8" s="5" t="str">
        <f t="shared" ref="AI8" si="26">IF(AND(AH$12&lt;9,AH8&lt;$E$6),"x","")</f>
        <v>x</v>
      </c>
    </row>
    <row r="9" spans="1:35" ht="24" customHeight="1" thickBot="1" x14ac:dyDescent="0.25">
      <c r="A9" s="194"/>
      <c r="B9" s="195"/>
      <c r="C9" s="190">
        <v>4</v>
      </c>
      <c r="D9" s="191"/>
      <c r="E9" s="9">
        <v>2</v>
      </c>
      <c r="F9" s="3"/>
      <c r="G9" s="5" t="str">
        <f t="shared" si="0"/>
        <v>x</v>
      </c>
      <c r="H9" s="3"/>
      <c r="I9" s="5" t="str">
        <f t="shared" si="0"/>
        <v>x</v>
      </c>
      <c r="J9" s="3"/>
      <c r="K9" s="5" t="str">
        <f t="shared" ref="K9" si="27">IF(AND(J$12&lt;9,J9&lt;$E$6),"x","")</f>
        <v>x</v>
      </c>
      <c r="L9" s="3"/>
      <c r="M9" s="5" t="str">
        <f t="shared" ref="M9" si="28">IF(AND(L$12&lt;9,L9&lt;$E$6),"x","")</f>
        <v>x</v>
      </c>
      <c r="N9" s="3"/>
      <c r="O9" s="5" t="str">
        <f t="shared" ref="O9" si="29">IF(AND(N$12&lt;9,N9&lt;$E$6),"x","")</f>
        <v>x</v>
      </c>
      <c r="P9" s="3"/>
      <c r="Q9" s="5" t="str">
        <f t="shared" ref="Q9" si="30">IF(AND(P$12&lt;9,P9&lt;$E$6),"x","")</f>
        <v>x</v>
      </c>
      <c r="R9" s="3"/>
      <c r="S9" s="5" t="str">
        <f t="shared" ref="S9" si="31">IF(AND(R$12&lt;9,R9&lt;$E$6),"x","")</f>
        <v>x</v>
      </c>
      <c r="T9" s="3"/>
      <c r="U9" s="5" t="str">
        <f t="shared" ref="U9" si="32">IF(AND(T$12&lt;9,T9&lt;$E$6),"x","")</f>
        <v>x</v>
      </c>
      <c r="V9" s="3"/>
      <c r="W9" s="5" t="str">
        <f t="shared" ref="W9" si="33">IF(AND(V$12&lt;9,V9&lt;$E$6),"x","")</f>
        <v>x</v>
      </c>
      <c r="X9" s="3"/>
      <c r="Y9" s="5" t="str">
        <f t="shared" ref="Y9" si="34">IF(AND(X$12&lt;9,X9&lt;$E$6),"x","")</f>
        <v>x</v>
      </c>
      <c r="Z9" s="3"/>
      <c r="AA9" s="5" t="str">
        <f t="shared" ref="AA9" si="35">IF(AND(Z$12&lt;9,Z9&lt;$E$6),"x","")</f>
        <v>x</v>
      </c>
      <c r="AB9" s="3"/>
      <c r="AC9" s="5" t="str">
        <f t="shared" ref="AC9" si="36">IF(AND(AB$12&lt;9,AB9&lt;$E$6),"x","")</f>
        <v>x</v>
      </c>
      <c r="AD9" s="3"/>
      <c r="AE9" s="5" t="str">
        <f t="shared" ref="AE9" si="37">IF(AND(AD$12&lt;9,AD9&lt;$E$6),"x","")</f>
        <v>x</v>
      </c>
      <c r="AF9" s="3"/>
      <c r="AG9" s="5" t="str">
        <f t="shared" ref="AG9" si="38">IF(AND(AF$12&lt;9,AF9&lt;$E$6),"x","")</f>
        <v>x</v>
      </c>
      <c r="AH9" s="3"/>
      <c r="AI9" s="5" t="str">
        <f t="shared" ref="AI9" si="39">IF(AND(AH$12&lt;9,AH9&lt;$E$6),"x","")</f>
        <v>x</v>
      </c>
    </row>
    <row r="10" spans="1:35" ht="24" customHeight="1" thickBot="1" x14ac:dyDescent="0.25">
      <c r="A10" s="194"/>
      <c r="B10" s="195"/>
      <c r="C10" s="190">
        <v>5</v>
      </c>
      <c r="D10" s="191"/>
      <c r="E10" s="9">
        <v>2</v>
      </c>
      <c r="F10" s="3"/>
      <c r="G10" s="5" t="str">
        <f t="shared" si="0"/>
        <v>x</v>
      </c>
      <c r="H10" s="3"/>
      <c r="I10" s="5" t="str">
        <f t="shared" si="0"/>
        <v>x</v>
      </c>
      <c r="J10" s="3"/>
      <c r="K10" s="5" t="str">
        <f t="shared" ref="K10" si="40">IF(AND(J$12&lt;9,J10&lt;$E$6),"x","")</f>
        <v>x</v>
      </c>
      <c r="L10" s="3"/>
      <c r="M10" s="5" t="str">
        <f t="shared" ref="M10" si="41">IF(AND(L$12&lt;9,L10&lt;$E$6),"x","")</f>
        <v>x</v>
      </c>
      <c r="N10" s="3"/>
      <c r="O10" s="5" t="str">
        <f t="shared" ref="O10" si="42">IF(AND(N$12&lt;9,N10&lt;$E$6),"x","")</f>
        <v>x</v>
      </c>
      <c r="P10" s="3"/>
      <c r="Q10" s="5" t="str">
        <f t="shared" ref="Q10" si="43">IF(AND(P$12&lt;9,P10&lt;$E$6),"x","")</f>
        <v>x</v>
      </c>
      <c r="R10" s="3"/>
      <c r="S10" s="5" t="str">
        <f t="shared" ref="S10" si="44">IF(AND(R$12&lt;9,R10&lt;$E$6),"x","")</f>
        <v>x</v>
      </c>
      <c r="T10" s="3"/>
      <c r="U10" s="5" t="str">
        <f t="shared" ref="U10" si="45">IF(AND(T$12&lt;9,T10&lt;$E$6),"x","")</f>
        <v>x</v>
      </c>
      <c r="V10" s="3"/>
      <c r="W10" s="5" t="str">
        <f t="shared" ref="W10" si="46">IF(AND(V$12&lt;9,V10&lt;$E$6),"x","")</f>
        <v>x</v>
      </c>
      <c r="X10" s="3"/>
      <c r="Y10" s="5" t="str">
        <f t="shared" ref="Y10" si="47">IF(AND(X$12&lt;9,X10&lt;$E$6),"x","")</f>
        <v>x</v>
      </c>
      <c r="Z10" s="3"/>
      <c r="AA10" s="5" t="str">
        <f t="shared" ref="AA10" si="48">IF(AND(Z$12&lt;9,Z10&lt;$E$6),"x","")</f>
        <v>x</v>
      </c>
      <c r="AB10" s="3"/>
      <c r="AC10" s="5" t="str">
        <f t="shared" ref="AC10" si="49">IF(AND(AB$12&lt;9,AB10&lt;$E$6),"x","")</f>
        <v>x</v>
      </c>
      <c r="AD10" s="3"/>
      <c r="AE10" s="5" t="str">
        <f t="shared" ref="AE10" si="50">IF(AND(AD$12&lt;9,AD10&lt;$E$6),"x","")</f>
        <v>x</v>
      </c>
      <c r="AF10" s="3"/>
      <c r="AG10" s="5" t="str">
        <f t="shared" ref="AG10" si="51">IF(AND(AF$12&lt;9,AF10&lt;$E$6),"x","")</f>
        <v>x</v>
      </c>
      <c r="AH10" s="3"/>
      <c r="AI10" s="5" t="str">
        <f t="shared" ref="AI10" si="52">IF(AND(AH$12&lt;9,AH10&lt;$E$6),"x","")</f>
        <v>x</v>
      </c>
    </row>
    <row r="11" spans="1:35" ht="24" customHeight="1" thickBot="1" x14ac:dyDescent="0.25">
      <c r="A11" s="196"/>
      <c r="B11" s="197"/>
      <c r="C11" s="190">
        <v>6</v>
      </c>
      <c r="D11" s="191"/>
      <c r="E11" s="9">
        <v>2</v>
      </c>
      <c r="F11" s="3"/>
      <c r="G11" s="5" t="str">
        <f t="shared" si="0"/>
        <v>x</v>
      </c>
      <c r="H11" s="3"/>
      <c r="I11" s="5" t="str">
        <f t="shared" si="0"/>
        <v>x</v>
      </c>
      <c r="J11" s="3"/>
      <c r="K11" s="5" t="str">
        <f t="shared" ref="K11" si="53">IF(AND(J$12&lt;9,J11&lt;$E$6),"x","")</f>
        <v>x</v>
      </c>
      <c r="L11" s="3"/>
      <c r="M11" s="5" t="str">
        <f t="shared" ref="M11" si="54">IF(AND(L$12&lt;9,L11&lt;$E$6),"x","")</f>
        <v>x</v>
      </c>
      <c r="N11" s="3"/>
      <c r="O11" s="5" t="str">
        <f t="shared" ref="O11" si="55">IF(AND(N$12&lt;9,N11&lt;$E$6),"x","")</f>
        <v>x</v>
      </c>
      <c r="P11" s="3"/>
      <c r="Q11" s="5" t="str">
        <f t="shared" ref="Q11" si="56">IF(AND(P$12&lt;9,P11&lt;$E$6),"x","")</f>
        <v>x</v>
      </c>
      <c r="R11" s="3"/>
      <c r="S11" s="5" t="str">
        <f t="shared" ref="S11" si="57">IF(AND(R$12&lt;9,R11&lt;$E$6),"x","")</f>
        <v>x</v>
      </c>
      <c r="T11" s="3"/>
      <c r="U11" s="5" t="str">
        <f t="shared" ref="U11" si="58">IF(AND(T$12&lt;9,T11&lt;$E$6),"x","")</f>
        <v>x</v>
      </c>
      <c r="V11" s="3"/>
      <c r="W11" s="5" t="str">
        <f t="shared" ref="W11" si="59">IF(AND(V$12&lt;9,V11&lt;$E$6),"x","")</f>
        <v>x</v>
      </c>
      <c r="X11" s="3"/>
      <c r="Y11" s="5" t="str">
        <f t="shared" ref="Y11" si="60">IF(AND(X$12&lt;9,X11&lt;$E$6),"x","")</f>
        <v>x</v>
      </c>
      <c r="Z11" s="3"/>
      <c r="AA11" s="5" t="str">
        <f t="shared" ref="AA11" si="61">IF(AND(Z$12&lt;9,Z11&lt;$E$6),"x","")</f>
        <v>x</v>
      </c>
      <c r="AB11" s="3"/>
      <c r="AC11" s="5" t="str">
        <f t="shared" ref="AC11" si="62">IF(AND(AB$12&lt;9,AB11&lt;$E$6),"x","")</f>
        <v>x</v>
      </c>
      <c r="AD11" s="3"/>
      <c r="AE11" s="5" t="str">
        <f t="shared" ref="AE11" si="63">IF(AND(AD$12&lt;9,AD11&lt;$E$6),"x","")</f>
        <v>x</v>
      </c>
      <c r="AF11" s="3"/>
      <c r="AG11" s="5" t="str">
        <f t="shared" ref="AG11" si="64">IF(AND(AF$12&lt;9,AF11&lt;$E$6),"x","")</f>
        <v>x</v>
      </c>
      <c r="AH11" s="3"/>
      <c r="AI11" s="5" t="str">
        <f t="shared" ref="AI11" si="65">IF(AND(AH$12&lt;9,AH11&lt;$E$6),"x","")</f>
        <v>x</v>
      </c>
    </row>
    <row r="12" spans="1:35" ht="15.75" customHeight="1" thickBot="1" x14ac:dyDescent="0.25">
      <c r="A12" s="206" t="s">
        <v>114</v>
      </c>
      <c r="B12" s="207"/>
      <c r="C12" s="207"/>
      <c r="D12" s="207"/>
      <c r="E12" s="208"/>
      <c r="F12" s="252">
        <f>SUM(F6:F11)</f>
        <v>0</v>
      </c>
      <c r="G12" s="253"/>
      <c r="H12" s="252">
        <f t="shared" ref="H12" si="66">SUM(H6:H11)</f>
        <v>0</v>
      </c>
      <c r="I12" s="253"/>
      <c r="J12" s="252">
        <f t="shared" ref="J12" si="67">SUM(J6:J11)</f>
        <v>0</v>
      </c>
      <c r="K12" s="253"/>
      <c r="L12" s="252">
        <f t="shared" ref="L12" si="68">SUM(L6:L11)</f>
        <v>0</v>
      </c>
      <c r="M12" s="253"/>
      <c r="N12" s="252">
        <f t="shared" ref="N12" si="69">SUM(N6:N11)</f>
        <v>0</v>
      </c>
      <c r="O12" s="253"/>
      <c r="P12" s="252">
        <f t="shared" ref="P12" si="70">SUM(P6:P11)</f>
        <v>0</v>
      </c>
      <c r="Q12" s="253"/>
      <c r="R12" s="252">
        <f t="shared" ref="R12" si="71">SUM(R6:R11)</f>
        <v>0</v>
      </c>
      <c r="S12" s="253"/>
      <c r="T12" s="252">
        <f t="shared" ref="T12" si="72">SUM(T6:T11)</f>
        <v>0</v>
      </c>
      <c r="U12" s="253"/>
      <c r="V12" s="252">
        <f t="shared" ref="V12" si="73">SUM(V6:V11)</f>
        <v>0</v>
      </c>
      <c r="W12" s="253"/>
      <c r="X12" s="252">
        <f t="shared" ref="X12" si="74">SUM(X6:X11)</f>
        <v>0</v>
      </c>
      <c r="Y12" s="253"/>
      <c r="Z12" s="252">
        <f t="shared" ref="Z12" si="75">SUM(Z6:Z11)</f>
        <v>0</v>
      </c>
      <c r="AA12" s="253"/>
      <c r="AB12" s="252">
        <f t="shared" ref="AB12" si="76">SUM(AB6:AB11)</f>
        <v>0</v>
      </c>
      <c r="AC12" s="253"/>
      <c r="AD12" s="252">
        <f t="shared" ref="AD12" si="77">SUM(AD6:AD11)</f>
        <v>0</v>
      </c>
      <c r="AE12" s="253"/>
      <c r="AF12" s="252">
        <f t="shared" ref="AF12" si="78">SUM(AF6:AF11)</f>
        <v>0</v>
      </c>
      <c r="AG12" s="253"/>
      <c r="AH12" s="252">
        <f t="shared" ref="AH12" si="79">SUM(AH6:AH11)</f>
        <v>0</v>
      </c>
      <c r="AI12" s="253"/>
    </row>
    <row r="13" spans="1:35" ht="24" customHeight="1" thickBot="1" x14ac:dyDescent="0.25">
      <c r="A13" s="246" t="s">
        <v>100</v>
      </c>
      <c r="B13" s="249" t="s">
        <v>101</v>
      </c>
      <c r="C13" s="190">
        <v>7</v>
      </c>
      <c r="D13" s="191"/>
      <c r="E13" s="9">
        <v>2</v>
      </c>
      <c r="F13" s="3"/>
      <c r="G13" s="5" t="str">
        <f>IF(AND(F$16&lt;4,F13&lt;$E13),"x","")</f>
        <v>x</v>
      </c>
      <c r="H13" s="3"/>
      <c r="I13" s="5" t="str">
        <f>IF(AND(H$16&lt;4,H13&lt;$E13),"x","")</f>
        <v>x</v>
      </c>
      <c r="J13" s="3"/>
      <c r="K13" s="5" t="str">
        <f>IF(AND(J$16&lt;4,J13&lt;$E13),"x","")</f>
        <v>x</v>
      </c>
      <c r="L13" s="3"/>
      <c r="M13" s="5" t="str">
        <f>IF(AND(L$16&lt;4,L13&lt;$E13),"x","")</f>
        <v>x</v>
      </c>
      <c r="N13" s="3"/>
      <c r="O13" s="5" t="str">
        <f>IF(AND(N$16&lt;4,N13&lt;$E13),"x","")</f>
        <v>x</v>
      </c>
      <c r="P13" s="3"/>
      <c r="Q13" s="5" t="str">
        <f>IF(AND(P$16&lt;4,P13&lt;$E13),"x","")</f>
        <v>x</v>
      </c>
      <c r="R13" s="3"/>
      <c r="S13" s="5" t="str">
        <f>IF(AND(R$16&lt;4,R13&lt;$E13),"x","")</f>
        <v>x</v>
      </c>
      <c r="T13" s="3"/>
      <c r="U13" s="5" t="str">
        <f>IF(AND(T$16&lt;4,T13&lt;$E13),"x","")</f>
        <v>x</v>
      </c>
      <c r="V13" s="3"/>
      <c r="W13" s="5" t="str">
        <f>IF(AND(V$16&lt;4,V13&lt;$E13),"x","")</f>
        <v>x</v>
      </c>
      <c r="X13" s="3"/>
      <c r="Y13" s="5" t="str">
        <f>IF(AND(X$16&lt;4,X13&lt;$E13),"x","")</f>
        <v>x</v>
      </c>
      <c r="Z13" s="3"/>
      <c r="AA13" s="5" t="str">
        <f>IF(AND(Z$16&lt;4,Z13&lt;$E13),"x","")</f>
        <v>x</v>
      </c>
      <c r="AB13" s="3"/>
      <c r="AC13" s="5" t="str">
        <f>IF(AND(AB$16&lt;4,AB13&lt;$E13),"x","")</f>
        <v>x</v>
      </c>
      <c r="AD13" s="3"/>
      <c r="AE13" s="5" t="str">
        <f>IF(AND(AD$16&lt;4,AD13&lt;$E13),"x","")</f>
        <v>x</v>
      </c>
      <c r="AF13" s="3"/>
      <c r="AG13" s="5" t="str">
        <f>IF(AND(AF$16&lt;4,AF13&lt;$E13),"x","")</f>
        <v>x</v>
      </c>
      <c r="AH13" s="3"/>
      <c r="AI13" s="5" t="str">
        <f>IF(AND(AH$16&lt;4,AH13&lt;$E13),"x","")</f>
        <v>x</v>
      </c>
    </row>
    <row r="14" spans="1:35" ht="24" customHeight="1" thickBot="1" x14ac:dyDescent="0.25">
      <c r="A14" s="247"/>
      <c r="B14" s="250"/>
      <c r="C14" s="190">
        <v>8</v>
      </c>
      <c r="D14" s="191"/>
      <c r="E14" s="9">
        <v>2</v>
      </c>
      <c r="F14" s="3"/>
      <c r="G14" s="5" t="str">
        <f t="shared" ref="G14:G15" si="80">IF(AND(F$16&lt;4,F14&lt;$E14),"x","")</f>
        <v>x</v>
      </c>
      <c r="H14" s="3"/>
      <c r="I14" s="5" t="str">
        <f t="shared" ref="I14" si="81">IF(AND(H$16&lt;4,H14&lt;$E14),"x","")</f>
        <v>x</v>
      </c>
      <c r="J14" s="3"/>
      <c r="K14" s="5" t="str">
        <f t="shared" ref="K14" si="82">IF(AND(J$16&lt;4,J14&lt;$E14),"x","")</f>
        <v>x</v>
      </c>
      <c r="L14" s="3"/>
      <c r="M14" s="5" t="str">
        <f t="shared" ref="M14" si="83">IF(AND(L$16&lt;4,L14&lt;$E14),"x","")</f>
        <v>x</v>
      </c>
      <c r="N14" s="3"/>
      <c r="O14" s="5" t="str">
        <f t="shared" ref="O14" si="84">IF(AND(N$16&lt;4,N14&lt;$E14),"x","")</f>
        <v>x</v>
      </c>
      <c r="P14" s="3"/>
      <c r="Q14" s="5" t="str">
        <f t="shared" ref="Q14" si="85">IF(AND(P$16&lt;4,P14&lt;$E14),"x","")</f>
        <v>x</v>
      </c>
      <c r="R14" s="3"/>
      <c r="S14" s="5" t="str">
        <f t="shared" ref="S14" si="86">IF(AND(R$16&lt;4,R14&lt;$E14),"x","")</f>
        <v>x</v>
      </c>
      <c r="T14" s="3"/>
      <c r="U14" s="5" t="str">
        <f t="shared" ref="U14" si="87">IF(AND(T$16&lt;4,T14&lt;$E14),"x","")</f>
        <v>x</v>
      </c>
      <c r="V14" s="3"/>
      <c r="W14" s="5" t="str">
        <f t="shared" ref="W14" si="88">IF(AND(V$16&lt;4,V14&lt;$E14),"x","")</f>
        <v>x</v>
      </c>
      <c r="X14" s="3"/>
      <c r="Y14" s="5" t="str">
        <f t="shared" ref="Y14" si="89">IF(AND(X$16&lt;4,X14&lt;$E14),"x","")</f>
        <v>x</v>
      </c>
      <c r="Z14" s="3"/>
      <c r="AA14" s="5" t="str">
        <f t="shared" ref="AA14" si="90">IF(AND(Z$16&lt;4,Z14&lt;$E14),"x","")</f>
        <v>x</v>
      </c>
      <c r="AB14" s="3"/>
      <c r="AC14" s="5" t="str">
        <f t="shared" ref="AC14" si="91">IF(AND(AB$16&lt;4,AB14&lt;$E14),"x","")</f>
        <v>x</v>
      </c>
      <c r="AD14" s="3"/>
      <c r="AE14" s="5" t="str">
        <f t="shared" ref="AE14" si="92">IF(AND(AD$16&lt;4,AD14&lt;$E14),"x","")</f>
        <v>x</v>
      </c>
      <c r="AF14" s="3"/>
      <c r="AG14" s="5" t="str">
        <f t="shared" ref="AG14" si="93">IF(AND(AF$16&lt;4,AF14&lt;$E14),"x","")</f>
        <v>x</v>
      </c>
      <c r="AH14" s="3"/>
      <c r="AI14" s="5" t="str">
        <f t="shared" ref="AI14" si="94">IF(AND(AH$16&lt;4,AH14&lt;$E14),"x","")</f>
        <v>x</v>
      </c>
    </row>
    <row r="15" spans="1:35" ht="24" customHeight="1" thickBot="1" x14ac:dyDescent="0.25">
      <c r="A15" s="247"/>
      <c r="B15" s="251"/>
      <c r="C15" s="190">
        <v>9</v>
      </c>
      <c r="D15" s="191"/>
      <c r="E15" s="9">
        <v>2</v>
      </c>
      <c r="F15" s="3"/>
      <c r="G15" s="5" t="str">
        <f t="shared" si="80"/>
        <v>x</v>
      </c>
      <c r="H15" s="3"/>
      <c r="I15" s="5" t="str">
        <f t="shared" ref="I15" si="95">IF(AND(H$16&lt;4,H15&lt;$E15),"x","")</f>
        <v>x</v>
      </c>
      <c r="J15" s="3"/>
      <c r="K15" s="5" t="str">
        <f t="shared" ref="K15" si="96">IF(AND(J$16&lt;4,J15&lt;$E15),"x","")</f>
        <v>x</v>
      </c>
      <c r="L15" s="3"/>
      <c r="M15" s="5" t="str">
        <f t="shared" ref="M15" si="97">IF(AND(L$16&lt;4,L15&lt;$E15),"x","")</f>
        <v>x</v>
      </c>
      <c r="N15" s="3"/>
      <c r="O15" s="5" t="str">
        <f t="shared" ref="O15" si="98">IF(AND(N$16&lt;4,N15&lt;$E15),"x","")</f>
        <v>x</v>
      </c>
      <c r="P15" s="3"/>
      <c r="Q15" s="5" t="str">
        <f t="shared" ref="Q15" si="99">IF(AND(P$16&lt;4,P15&lt;$E15),"x","")</f>
        <v>x</v>
      </c>
      <c r="R15" s="3"/>
      <c r="S15" s="5" t="str">
        <f t="shared" ref="S15" si="100">IF(AND(R$16&lt;4,R15&lt;$E15),"x","")</f>
        <v>x</v>
      </c>
      <c r="T15" s="3"/>
      <c r="U15" s="5" t="str">
        <f t="shared" ref="U15" si="101">IF(AND(T$16&lt;4,T15&lt;$E15),"x","")</f>
        <v>x</v>
      </c>
      <c r="V15" s="3"/>
      <c r="W15" s="5" t="str">
        <f t="shared" ref="W15" si="102">IF(AND(V$16&lt;4,V15&lt;$E15),"x","")</f>
        <v>x</v>
      </c>
      <c r="X15" s="3"/>
      <c r="Y15" s="5" t="str">
        <f t="shared" ref="Y15" si="103">IF(AND(X$16&lt;4,X15&lt;$E15),"x","")</f>
        <v>x</v>
      </c>
      <c r="Z15" s="3"/>
      <c r="AA15" s="5" t="str">
        <f t="shared" ref="AA15" si="104">IF(AND(Z$16&lt;4,Z15&lt;$E15),"x","")</f>
        <v>x</v>
      </c>
      <c r="AB15" s="3"/>
      <c r="AC15" s="5" t="str">
        <f t="shared" ref="AC15" si="105">IF(AND(AB$16&lt;4,AB15&lt;$E15),"x","")</f>
        <v>x</v>
      </c>
      <c r="AD15" s="3"/>
      <c r="AE15" s="5" t="str">
        <f t="shared" ref="AE15" si="106">IF(AND(AD$16&lt;4,AD15&lt;$E15),"x","")</f>
        <v>x</v>
      </c>
      <c r="AF15" s="3"/>
      <c r="AG15" s="5" t="str">
        <f t="shared" ref="AG15" si="107">IF(AND(AF$16&lt;4,AF15&lt;$E15),"x","")</f>
        <v>x</v>
      </c>
      <c r="AH15" s="3"/>
      <c r="AI15" s="5" t="str">
        <f t="shared" ref="AI15" si="108">IF(AND(AH$16&lt;4,AH15&lt;$E15),"x","")</f>
        <v>x</v>
      </c>
    </row>
    <row r="16" spans="1:35" ht="15.75" customHeight="1" thickBot="1" x14ac:dyDescent="0.25">
      <c r="A16" s="247"/>
      <c r="B16" s="209" t="s">
        <v>115</v>
      </c>
      <c r="C16" s="210"/>
      <c r="D16" s="210"/>
      <c r="E16" s="211"/>
      <c r="F16" s="254">
        <f>SUM(F13:F15)</f>
        <v>0</v>
      </c>
      <c r="G16" s="255"/>
      <c r="H16" s="254">
        <f t="shared" ref="H16" si="109">SUM(H13:H15)</f>
        <v>0</v>
      </c>
      <c r="I16" s="255"/>
      <c r="J16" s="254">
        <f t="shared" ref="J16" si="110">SUM(J13:J15)</f>
        <v>0</v>
      </c>
      <c r="K16" s="255"/>
      <c r="L16" s="254">
        <f t="shared" ref="L16" si="111">SUM(L13:L15)</f>
        <v>0</v>
      </c>
      <c r="M16" s="255"/>
      <c r="N16" s="254">
        <f t="shared" ref="N16" si="112">SUM(N13:N15)</f>
        <v>0</v>
      </c>
      <c r="O16" s="255"/>
      <c r="P16" s="254">
        <f t="shared" ref="P16" si="113">SUM(P13:P15)</f>
        <v>0</v>
      </c>
      <c r="Q16" s="255"/>
      <c r="R16" s="254">
        <f t="shared" ref="R16" si="114">SUM(R13:R15)</f>
        <v>0</v>
      </c>
      <c r="S16" s="255"/>
      <c r="T16" s="254">
        <f t="shared" ref="T16" si="115">SUM(T13:T15)</f>
        <v>0</v>
      </c>
      <c r="U16" s="255"/>
      <c r="V16" s="254">
        <f t="shared" ref="V16" si="116">SUM(V13:V15)</f>
        <v>0</v>
      </c>
      <c r="W16" s="255"/>
      <c r="X16" s="254">
        <f t="shared" ref="X16" si="117">SUM(X13:X15)</f>
        <v>0</v>
      </c>
      <c r="Y16" s="255"/>
      <c r="Z16" s="254">
        <f t="shared" ref="Z16" si="118">SUM(Z13:Z15)</f>
        <v>0</v>
      </c>
      <c r="AA16" s="255"/>
      <c r="AB16" s="254">
        <f t="shared" ref="AB16" si="119">SUM(AB13:AB15)</f>
        <v>0</v>
      </c>
      <c r="AC16" s="255"/>
      <c r="AD16" s="254">
        <f t="shared" ref="AD16" si="120">SUM(AD13:AD15)</f>
        <v>0</v>
      </c>
      <c r="AE16" s="255"/>
      <c r="AF16" s="254">
        <f t="shared" ref="AF16" si="121">SUM(AF13:AF15)</f>
        <v>0</v>
      </c>
      <c r="AG16" s="255"/>
      <c r="AH16" s="254">
        <f t="shared" ref="AH16" si="122">SUM(AH13:AH15)</f>
        <v>0</v>
      </c>
      <c r="AI16" s="255"/>
    </row>
    <row r="17" spans="1:35" ht="24" customHeight="1" thickBot="1" x14ac:dyDescent="0.25">
      <c r="A17" s="247"/>
      <c r="B17" s="243" t="s">
        <v>102</v>
      </c>
      <c r="C17" s="190">
        <v>10</v>
      </c>
      <c r="D17" s="191"/>
      <c r="E17" s="9">
        <v>2</v>
      </c>
      <c r="F17" s="3"/>
      <c r="G17" s="5" t="str">
        <f>IF(AND(F$23&lt;9,F17&lt;$E17),"x","")</f>
        <v>x</v>
      </c>
      <c r="H17" s="3"/>
      <c r="I17" s="5" t="str">
        <f>IF(AND(H$23&lt;9,H17&lt;$E17),"x","")</f>
        <v>x</v>
      </c>
      <c r="J17" s="3"/>
      <c r="K17" s="5" t="str">
        <f>IF(AND(J$23&lt;9,J17&lt;$E17),"x","")</f>
        <v>x</v>
      </c>
      <c r="L17" s="3"/>
      <c r="M17" s="5" t="str">
        <f>IF(AND(L$23&lt;9,L17&lt;$E17),"x","")</f>
        <v>x</v>
      </c>
      <c r="N17" s="3"/>
      <c r="O17" s="5" t="str">
        <f>IF(AND(N$23&lt;9,N17&lt;$E17),"x","")</f>
        <v>x</v>
      </c>
      <c r="P17" s="3"/>
      <c r="Q17" s="5" t="str">
        <f>IF(AND(P$23&lt;9,P17&lt;$E17),"x","")</f>
        <v>x</v>
      </c>
      <c r="R17" s="3"/>
      <c r="S17" s="5" t="str">
        <f>IF(AND(R$23&lt;9,R17&lt;$E17),"x","")</f>
        <v>x</v>
      </c>
      <c r="T17" s="3"/>
      <c r="U17" s="5" t="str">
        <f>IF(AND(T$23&lt;9,T17&lt;$E17),"x","")</f>
        <v>x</v>
      </c>
      <c r="V17" s="3"/>
      <c r="W17" s="5" t="str">
        <f>IF(AND(V$23&lt;9,V17&lt;$E17),"x","")</f>
        <v>x</v>
      </c>
      <c r="X17" s="3"/>
      <c r="Y17" s="5" t="str">
        <f>IF(AND(X$23&lt;9,X17&lt;$E17),"x","")</f>
        <v>x</v>
      </c>
      <c r="Z17" s="3"/>
      <c r="AA17" s="5" t="str">
        <f>IF(AND(Z$23&lt;9,Z17&lt;$E17),"x","")</f>
        <v>x</v>
      </c>
      <c r="AB17" s="3"/>
      <c r="AC17" s="5" t="str">
        <f>IF(AND(AB$23&lt;9,AB17&lt;$E17),"x","")</f>
        <v>x</v>
      </c>
      <c r="AD17" s="3"/>
      <c r="AE17" s="5" t="str">
        <f>IF(AND(AD$23&lt;9,AD17&lt;$E17),"x","")</f>
        <v>x</v>
      </c>
      <c r="AF17" s="3"/>
      <c r="AG17" s="5" t="str">
        <f>IF(AND(AF$23&lt;9,AF17&lt;$E17),"x","")</f>
        <v>x</v>
      </c>
      <c r="AH17" s="3"/>
      <c r="AI17" s="5" t="str">
        <f>IF(AND(AH$23&lt;9,AH17&lt;$E17),"x","")</f>
        <v>x</v>
      </c>
    </row>
    <row r="18" spans="1:35" ht="24" customHeight="1" thickBot="1" x14ac:dyDescent="0.25">
      <c r="A18" s="247"/>
      <c r="B18" s="244"/>
      <c r="C18" s="240">
        <v>11</v>
      </c>
      <c r="D18" s="9" t="s">
        <v>103</v>
      </c>
      <c r="E18" s="9">
        <v>2</v>
      </c>
      <c r="F18" s="3"/>
      <c r="G18" s="5" t="str">
        <f t="shared" ref="G18:I22" si="123">IF(AND(F$23&lt;9,F18&lt;$E18),"x","")</f>
        <v>x</v>
      </c>
      <c r="H18" s="3"/>
      <c r="I18" s="5" t="str">
        <f t="shared" si="123"/>
        <v>x</v>
      </c>
      <c r="J18" s="3"/>
      <c r="K18" s="5" t="str">
        <f t="shared" ref="K18" si="124">IF(AND(J$23&lt;9,J18&lt;$E18),"x","")</f>
        <v>x</v>
      </c>
      <c r="L18" s="3"/>
      <c r="M18" s="5" t="str">
        <f t="shared" ref="M18" si="125">IF(AND(L$23&lt;9,L18&lt;$E18),"x","")</f>
        <v>x</v>
      </c>
      <c r="N18" s="3"/>
      <c r="O18" s="5" t="str">
        <f t="shared" ref="O18" si="126">IF(AND(N$23&lt;9,N18&lt;$E18),"x","")</f>
        <v>x</v>
      </c>
      <c r="P18" s="3"/>
      <c r="Q18" s="5" t="str">
        <f t="shared" ref="Q18" si="127">IF(AND(P$23&lt;9,P18&lt;$E18),"x","")</f>
        <v>x</v>
      </c>
      <c r="R18" s="3"/>
      <c r="S18" s="5" t="str">
        <f t="shared" ref="S18" si="128">IF(AND(R$23&lt;9,R18&lt;$E18),"x","")</f>
        <v>x</v>
      </c>
      <c r="T18" s="3"/>
      <c r="U18" s="5" t="str">
        <f t="shared" ref="U18" si="129">IF(AND(T$23&lt;9,T18&lt;$E18),"x","")</f>
        <v>x</v>
      </c>
      <c r="V18" s="3"/>
      <c r="W18" s="5" t="str">
        <f t="shared" ref="W18" si="130">IF(AND(V$23&lt;9,V18&lt;$E18),"x","")</f>
        <v>x</v>
      </c>
      <c r="X18" s="3"/>
      <c r="Y18" s="5" t="str">
        <f t="shared" ref="Y18" si="131">IF(AND(X$23&lt;9,X18&lt;$E18),"x","")</f>
        <v>x</v>
      </c>
      <c r="Z18" s="3"/>
      <c r="AA18" s="5" t="str">
        <f t="shared" ref="AA18" si="132">IF(AND(Z$23&lt;9,Z18&lt;$E18),"x","")</f>
        <v>x</v>
      </c>
      <c r="AB18" s="3"/>
      <c r="AC18" s="5" t="str">
        <f t="shared" ref="AC18" si="133">IF(AND(AB$23&lt;9,AB18&lt;$E18),"x","")</f>
        <v>x</v>
      </c>
      <c r="AD18" s="3"/>
      <c r="AE18" s="5" t="str">
        <f t="shared" ref="AE18" si="134">IF(AND(AD$23&lt;9,AD18&lt;$E18),"x","")</f>
        <v>x</v>
      </c>
      <c r="AF18" s="3"/>
      <c r="AG18" s="5" t="str">
        <f t="shared" ref="AG18" si="135">IF(AND(AF$23&lt;9,AF18&lt;$E18),"x","")</f>
        <v>x</v>
      </c>
      <c r="AH18" s="3"/>
      <c r="AI18" s="5" t="str">
        <f t="shared" ref="AI18" si="136">IF(AND(AH$23&lt;9,AH18&lt;$E18),"x","")</f>
        <v>x</v>
      </c>
    </row>
    <row r="19" spans="1:35" ht="24" customHeight="1" thickBot="1" x14ac:dyDescent="0.25">
      <c r="A19" s="247"/>
      <c r="B19" s="244"/>
      <c r="C19" s="241"/>
      <c r="D19" s="9" t="s">
        <v>104</v>
      </c>
      <c r="E19" s="9">
        <v>2</v>
      </c>
      <c r="F19" s="3"/>
      <c r="G19" s="5" t="str">
        <f t="shared" si="123"/>
        <v>x</v>
      </c>
      <c r="H19" s="3"/>
      <c r="I19" s="5" t="str">
        <f t="shared" si="123"/>
        <v>x</v>
      </c>
      <c r="J19" s="3"/>
      <c r="K19" s="5" t="str">
        <f t="shared" ref="K19" si="137">IF(AND(J$23&lt;9,J19&lt;$E19),"x","")</f>
        <v>x</v>
      </c>
      <c r="L19" s="3"/>
      <c r="M19" s="5" t="str">
        <f t="shared" ref="M19" si="138">IF(AND(L$23&lt;9,L19&lt;$E19),"x","")</f>
        <v>x</v>
      </c>
      <c r="N19" s="3"/>
      <c r="O19" s="5" t="str">
        <f t="shared" ref="O19" si="139">IF(AND(N$23&lt;9,N19&lt;$E19),"x","")</f>
        <v>x</v>
      </c>
      <c r="P19" s="3"/>
      <c r="Q19" s="5" t="str">
        <f t="shared" ref="Q19" si="140">IF(AND(P$23&lt;9,P19&lt;$E19),"x","")</f>
        <v>x</v>
      </c>
      <c r="R19" s="3"/>
      <c r="S19" s="5" t="str">
        <f t="shared" ref="S19" si="141">IF(AND(R$23&lt;9,R19&lt;$E19),"x","")</f>
        <v>x</v>
      </c>
      <c r="T19" s="3"/>
      <c r="U19" s="5" t="str">
        <f t="shared" ref="U19" si="142">IF(AND(T$23&lt;9,T19&lt;$E19),"x","")</f>
        <v>x</v>
      </c>
      <c r="V19" s="3"/>
      <c r="W19" s="5" t="str">
        <f t="shared" ref="W19" si="143">IF(AND(V$23&lt;9,V19&lt;$E19),"x","")</f>
        <v>x</v>
      </c>
      <c r="X19" s="3"/>
      <c r="Y19" s="5" t="str">
        <f t="shared" ref="Y19" si="144">IF(AND(X$23&lt;9,X19&lt;$E19),"x","")</f>
        <v>x</v>
      </c>
      <c r="Z19" s="3"/>
      <c r="AA19" s="5" t="str">
        <f t="shared" ref="AA19" si="145">IF(AND(Z$23&lt;9,Z19&lt;$E19),"x","")</f>
        <v>x</v>
      </c>
      <c r="AB19" s="3"/>
      <c r="AC19" s="5" t="str">
        <f t="shared" ref="AC19" si="146">IF(AND(AB$23&lt;9,AB19&lt;$E19),"x","")</f>
        <v>x</v>
      </c>
      <c r="AD19" s="3"/>
      <c r="AE19" s="5" t="str">
        <f t="shared" ref="AE19" si="147">IF(AND(AD$23&lt;9,AD19&lt;$E19),"x","")</f>
        <v>x</v>
      </c>
      <c r="AF19" s="3"/>
      <c r="AG19" s="5" t="str">
        <f t="shared" ref="AG19" si="148">IF(AND(AF$23&lt;9,AF19&lt;$E19),"x","")</f>
        <v>x</v>
      </c>
      <c r="AH19" s="3"/>
      <c r="AI19" s="5" t="str">
        <f t="shared" ref="AI19" si="149">IF(AND(AH$23&lt;9,AH19&lt;$E19),"x","")</f>
        <v>x</v>
      </c>
    </row>
    <row r="20" spans="1:35" ht="24" customHeight="1" thickBot="1" x14ac:dyDescent="0.25">
      <c r="A20" s="247"/>
      <c r="B20" s="244"/>
      <c r="C20" s="241"/>
      <c r="D20" s="9" t="s">
        <v>105</v>
      </c>
      <c r="E20" s="9">
        <v>2</v>
      </c>
      <c r="F20" s="3"/>
      <c r="G20" s="5" t="str">
        <f t="shared" si="123"/>
        <v>x</v>
      </c>
      <c r="H20" s="3"/>
      <c r="I20" s="5" t="str">
        <f t="shared" si="123"/>
        <v>x</v>
      </c>
      <c r="J20" s="3"/>
      <c r="K20" s="5" t="str">
        <f t="shared" ref="K20" si="150">IF(AND(J$23&lt;9,J20&lt;$E20),"x","")</f>
        <v>x</v>
      </c>
      <c r="L20" s="3"/>
      <c r="M20" s="5" t="str">
        <f t="shared" ref="M20" si="151">IF(AND(L$23&lt;9,L20&lt;$E20),"x","")</f>
        <v>x</v>
      </c>
      <c r="N20" s="3"/>
      <c r="O20" s="5" t="str">
        <f t="shared" ref="O20" si="152">IF(AND(N$23&lt;9,N20&lt;$E20),"x","")</f>
        <v>x</v>
      </c>
      <c r="P20" s="3"/>
      <c r="Q20" s="5" t="str">
        <f t="shared" ref="Q20" si="153">IF(AND(P$23&lt;9,P20&lt;$E20),"x","")</f>
        <v>x</v>
      </c>
      <c r="R20" s="3"/>
      <c r="S20" s="5" t="str">
        <f t="shared" ref="S20" si="154">IF(AND(R$23&lt;9,R20&lt;$E20),"x","")</f>
        <v>x</v>
      </c>
      <c r="T20" s="3"/>
      <c r="U20" s="5" t="str">
        <f t="shared" ref="U20" si="155">IF(AND(T$23&lt;9,T20&lt;$E20),"x","")</f>
        <v>x</v>
      </c>
      <c r="V20" s="3"/>
      <c r="W20" s="5" t="str">
        <f t="shared" ref="W20" si="156">IF(AND(V$23&lt;9,V20&lt;$E20),"x","")</f>
        <v>x</v>
      </c>
      <c r="X20" s="3"/>
      <c r="Y20" s="5" t="str">
        <f t="shared" ref="Y20" si="157">IF(AND(X$23&lt;9,X20&lt;$E20),"x","")</f>
        <v>x</v>
      </c>
      <c r="Z20" s="3"/>
      <c r="AA20" s="5" t="str">
        <f t="shared" ref="AA20" si="158">IF(AND(Z$23&lt;9,Z20&lt;$E20),"x","")</f>
        <v>x</v>
      </c>
      <c r="AB20" s="3"/>
      <c r="AC20" s="5" t="str">
        <f t="shared" ref="AC20" si="159">IF(AND(AB$23&lt;9,AB20&lt;$E20),"x","")</f>
        <v>x</v>
      </c>
      <c r="AD20" s="3"/>
      <c r="AE20" s="5" t="str">
        <f t="shared" ref="AE20" si="160">IF(AND(AD$23&lt;9,AD20&lt;$E20),"x","")</f>
        <v>x</v>
      </c>
      <c r="AF20" s="3"/>
      <c r="AG20" s="5" t="str">
        <f t="shared" ref="AG20" si="161">IF(AND(AF$23&lt;9,AF20&lt;$E20),"x","")</f>
        <v>x</v>
      </c>
      <c r="AH20" s="3"/>
      <c r="AI20" s="5" t="str">
        <f t="shared" ref="AI20" si="162">IF(AND(AH$23&lt;9,AH20&lt;$E20),"x","")</f>
        <v>x</v>
      </c>
    </row>
    <row r="21" spans="1:35" ht="24" customHeight="1" thickBot="1" x14ac:dyDescent="0.25">
      <c r="A21" s="247"/>
      <c r="B21" s="244"/>
      <c r="C21" s="241"/>
      <c r="D21" s="9" t="s">
        <v>106</v>
      </c>
      <c r="E21" s="9">
        <v>2</v>
      </c>
      <c r="F21" s="3"/>
      <c r="G21" s="5" t="str">
        <f t="shared" si="123"/>
        <v>x</v>
      </c>
      <c r="H21" s="3"/>
      <c r="I21" s="5" t="str">
        <f t="shared" si="123"/>
        <v>x</v>
      </c>
      <c r="J21" s="3"/>
      <c r="K21" s="5" t="str">
        <f t="shared" ref="K21" si="163">IF(AND(J$23&lt;9,J21&lt;$E21),"x","")</f>
        <v>x</v>
      </c>
      <c r="L21" s="3"/>
      <c r="M21" s="5" t="str">
        <f t="shared" ref="M21" si="164">IF(AND(L$23&lt;9,L21&lt;$E21),"x","")</f>
        <v>x</v>
      </c>
      <c r="N21" s="3"/>
      <c r="O21" s="5" t="str">
        <f t="shared" ref="O21" si="165">IF(AND(N$23&lt;9,N21&lt;$E21),"x","")</f>
        <v>x</v>
      </c>
      <c r="P21" s="3"/>
      <c r="Q21" s="5" t="str">
        <f t="shared" ref="Q21" si="166">IF(AND(P$23&lt;9,P21&lt;$E21),"x","")</f>
        <v>x</v>
      </c>
      <c r="R21" s="3"/>
      <c r="S21" s="5" t="str">
        <f t="shared" ref="S21" si="167">IF(AND(R$23&lt;9,R21&lt;$E21),"x","")</f>
        <v>x</v>
      </c>
      <c r="T21" s="3"/>
      <c r="U21" s="5" t="str">
        <f t="shared" ref="U21" si="168">IF(AND(T$23&lt;9,T21&lt;$E21),"x","")</f>
        <v>x</v>
      </c>
      <c r="V21" s="3"/>
      <c r="W21" s="5" t="str">
        <f t="shared" ref="W21" si="169">IF(AND(V$23&lt;9,V21&lt;$E21),"x","")</f>
        <v>x</v>
      </c>
      <c r="X21" s="3"/>
      <c r="Y21" s="5" t="str">
        <f t="shared" ref="Y21" si="170">IF(AND(X$23&lt;9,X21&lt;$E21),"x","")</f>
        <v>x</v>
      </c>
      <c r="Z21" s="3"/>
      <c r="AA21" s="5" t="str">
        <f t="shared" ref="AA21" si="171">IF(AND(Z$23&lt;9,Z21&lt;$E21),"x","")</f>
        <v>x</v>
      </c>
      <c r="AB21" s="3"/>
      <c r="AC21" s="5" t="str">
        <f t="shared" ref="AC21" si="172">IF(AND(AB$23&lt;9,AB21&lt;$E21),"x","")</f>
        <v>x</v>
      </c>
      <c r="AD21" s="3"/>
      <c r="AE21" s="5" t="str">
        <f t="shared" ref="AE21" si="173">IF(AND(AD$23&lt;9,AD21&lt;$E21),"x","")</f>
        <v>x</v>
      </c>
      <c r="AF21" s="3"/>
      <c r="AG21" s="5" t="str">
        <f t="shared" ref="AG21" si="174">IF(AND(AF$23&lt;9,AF21&lt;$E21),"x","")</f>
        <v>x</v>
      </c>
      <c r="AH21" s="3"/>
      <c r="AI21" s="5" t="str">
        <f t="shared" ref="AI21" si="175">IF(AND(AH$23&lt;9,AH21&lt;$E21),"x","")</f>
        <v>x</v>
      </c>
    </row>
    <row r="22" spans="1:35" ht="24" customHeight="1" thickBot="1" x14ac:dyDescent="0.25">
      <c r="A22" s="247"/>
      <c r="B22" s="245"/>
      <c r="C22" s="242"/>
      <c r="D22" s="9" t="s">
        <v>107</v>
      </c>
      <c r="E22" s="9">
        <v>2</v>
      </c>
      <c r="F22" s="3"/>
      <c r="G22" s="5" t="str">
        <f t="shared" si="123"/>
        <v>x</v>
      </c>
      <c r="H22" s="3"/>
      <c r="I22" s="5" t="str">
        <f t="shared" si="123"/>
        <v>x</v>
      </c>
      <c r="J22" s="3"/>
      <c r="K22" s="5" t="str">
        <f t="shared" ref="K22" si="176">IF(AND(J$23&lt;9,J22&lt;$E22),"x","")</f>
        <v>x</v>
      </c>
      <c r="L22" s="3"/>
      <c r="M22" s="5" t="str">
        <f t="shared" ref="M22" si="177">IF(AND(L$23&lt;9,L22&lt;$E22),"x","")</f>
        <v>x</v>
      </c>
      <c r="N22" s="3"/>
      <c r="O22" s="5" t="str">
        <f t="shared" ref="O22" si="178">IF(AND(N$23&lt;9,N22&lt;$E22),"x","")</f>
        <v>x</v>
      </c>
      <c r="P22" s="3"/>
      <c r="Q22" s="5" t="str">
        <f t="shared" ref="Q22" si="179">IF(AND(P$23&lt;9,P22&lt;$E22),"x","")</f>
        <v>x</v>
      </c>
      <c r="R22" s="3"/>
      <c r="S22" s="5" t="str">
        <f t="shared" ref="S22" si="180">IF(AND(R$23&lt;9,R22&lt;$E22),"x","")</f>
        <v>x</v>
      </c>
      <c r="T22" s="3"/>
      <c r="U22" s="5" t="str">
        <f t="shared" ref="U22" si="181">IF(AND(T$23&lt;9,T22&lt;$E22),"x","")</f>
        <v>x</v>
      </c>
      <c r="V22" s="3"/>
      <c r="W22" s="5" t="str">
        <f t="shared" ref="W22" si="182">IF(AND(V$23&lt;9,V22&lt;$E22),"x","")</f>
        <v>x</v>
      </c>
      <c r="X22" s="3"/>
      <c r="Y22" s="5" t="str">
        <f t="shared" ref="Y22" si="183">IF(AND(X$23&lt;9,X22&lt;$E22),"x","")</f>
        <v>x</v>
      </c>
      <c r="Z22" s="3"/>
      <c r="AA22" s="5" t="str">
        <f t="shared" ref="AA22" si="184">IF(AND(Z$23&lt;9,Z22&lt;$E22),"x","")</f>
        <v>x</v>
      </c>
      <c r="AB22" s="3"/>
      <c r="AC22" s="5" t="str">
        <f t="shared" ref="AC22" si="185">IF(AND(AB$23&lt;9,AB22&lt;$E22),"x","")</f>
        <v>x</v>
      </c>
      <c r="AD22" s="3"/>
      <c r="AE22" s="5" t="str">
        <f t="shared" ref="AE22" si="186">IF(AND(AD$23&lt;9,AD22&lt;$E22),"x","")</f>
        <v>x</v>
      </c>
      <c r="AF22" s="3"/>
      <c r="AG22" s="5" t="str">
        <f t="shared" ref="AG22" si="187">IF(AND(AF$23&lt;9,AF22&lt;$E22),"x","")</f>
        <v>x</v>
      </c>
      <c r="AH22" s="3"/>
      <c r="AI22" s="5" t="str">
        <f t="shared" ref="AI22" si="188">IF(AND(AH$23&lt;9,AH22&lt;$E22),"x","")</f>
        <v>x</v>
      </c>
    </row>
    <row r="23" spans="1:35" ht="15.75" customHeight="1" thickBot="1" x14ac:dyDescent="0.25">
      <c r="A23" s="247"/>
      <c r="B23" s="212" t="s">
        <v>116</v>
      </c>
      <c r="C23" s="213"/>
      <c r="D23" s="213"/>
      <c r="E23" s="214"/>
      <c r="F23" s="85">
        <f>SUM(F17:F22)</f>
        <v>0</v>
      </c>
      <c r="G23" s="86"/>
      <c r="H23" s="85">
        <f t="shared" ref="H23" si="189">SUM(H17:H22)</f>
        <v>0</v>
      </c>
      <c r="I23" s="86"/>
      <c r="J23" s="85">
        <f t="shared" ref="J23" si="190">SUM(J17:J22)</f>
        <v>0</v>
      </c>
      <c r="K23" s="86"/>
      <c r="L23" s="85">
        <f t="shared" ref="L23" si="191">SUM(L17:L22)</f>
        <v>0</v>
      </c>
      <c r="M23" s="86"/>
      <c r="N23" s="85">
        <f t="shared" ref="N23" si="192">SUM(N17:N22)</f>
        <v>0</v>
      </c>
      <c r="O23" s="86"/>
      <c r="P23" s="85">
        <f t="shared" ref="P23" si="193">SUM(P17:P22)</f>
        <v>0</v>
      </c>
      <c r="Q23" s="86"/>
      <c r="R23" s="85">
        <f t="shared" ref="R23" si="194">SUM(R17:R22)</f>
        <v>0</v>
      </c>
      <c r="S23" s="86"/>
      <c r="T23" s="85">
        <f t="shared" ref="T23" si="195">SUM(T17:T22)</f>
        <v>0</v>
      </c>
      <c r="U23" s="86"/>
      <c r="V23" s="85">
        <f t="shared" ref="V23" si="196">SUM(V17:V22)</f>
        <v>0</v>
      </c>
      <c r="W23" s="86"/>
      <c r="X23" s="85">
        <f t="shared" ref="X23" si="197">SUM(X17:X22)</f>
        <v>0</v>
      </c>
      <c r="Y23" s="86"/>
      <c r="Z23" s="85">
        <f t="shared" ref="Z23" si="198">SUM(Z17:Z22)</f>
        <v>0</v>
      </c>
      <c r="AA23" s="86"/>
      <c r="AB23" s="85">
        <f t="shared" ref="AB23" si="199">SUM(AB17:AB22)</f>
        <v>0</v>
      </c>
      <c r="AC23" s="86"/>
      <c r="AD23" s="85">
        <f t="shared" ref="AD23" si="200">SUM(AD17:AD22)</f>
        <v>0</v>
      </c>
      <c r="AE23" s="86"/>
      <c r="AF23" s="85">
        <f t="shared" ref="AF23" si="201">SUM(AF17:AF22)</f>
        <v>0</v>
      </c>
      <c r="AG23" s="86"/>
      <c r="AH23" s="85">
        <f t="shared" ref="AH23" si="202">SUM(AH17:AH22)</f>
        <v>0</v>
      </c>
      <c r="AI23" s="86"/>
    </row>
    <row r="24" spans="1:35" ht="24" customHeight="1" thickBot="1" x14ac:dyDescent="0.25">
      <c r="A24" s="247"/>
      <c r="B24" s="237" t="s">
        <v>108</v>
      </c>
      <c r="C24" s="240">
        <v>12</v>
      </c>
      <c r="D24" s="9" t="s">
        <v>103</v>
      </c>
      <c r="E24" s="9">
        <v>2</v>
      </c>
      <c r="F24" s="3"/>
      <c r="G24" s="5" t="str">
        <f>IF(AND(F$29&lt;8,F24&lt;$E24),"x","")</f>
        <v>x</v>
      </c>
      <c r="H24" s="3"/>
      <c r="I24" s="5" t="str">
        <f>IF(AND(H$29&lt;8,H24&lt;$E24),"x","")</f>
        <v>x</v>
      </c>
      <c r="J24" s="3"/>
      <c r="K24" s="5" t="str">
        <f>IF(AND(J$29&lt;8,J24&lt;$E24),"x","")</f>
        <v>x</v>
      </c>
      <c r="L24" s="3"/>
      <c r="M24" s="5" t="str">
        <f>IF(AND(L$29&lt;8,L24&lt;$E24),"x","")</f>
        <v>x</v>
      </c>
      <c r="N24" s="3"/>
      <c r="O24" s="5" t="str">
        <f>IF(AND(N$29&lt;8,N24&lt;$E24),"x","")</f>
        <v>x</v>
      </c>
      <c r="P24" s="3"/>
      <c r="Q24" s="5" t="str">
        <f>IF(AND(P$29&lt;8,P24&lt;$E24),"x","")</f>
        <v>x</v>
      </c>
      <c r="R24" s="3"/>
      <c r="S24" s="5" t="str">
        <f>IF(AND(R$29&lt;8,R24&lt;$E24),"x","")</f>
        <v>x</v>
      </c>
      <c r="T24" s="3"/>
      <c r="U24" s="5" t="str">
        <f>IF(AND(T$29&lt;8,T24&lt;$E24),"x","")</f>
        <v>x</v>
      </c>
      <c r="V24" s="3"/>
      <c r="W24" s="5" t="str">
        <f>IF(AND(V$29&lt;8,V24&lt;$E24),"x","")</f>
        <v>x</v>
      </c>
      <c r="X24" s="3"/>
      <c r="Y24" s="5" t="str">
        <f>IF(AND(X$29&lt;8,X24&lt;$E24),"x","")</f>
        <v>x</v>
      </c>
      <c r="Z24" s="3"/>
      <c r="AA24" s="5" t="str">
        <f>IF(AND(Z$29&lt;8,Z24&lt;$E24),"x","")</f>
        <v>x</v>
      </c>
      <c r="AB24" s="3"/>
      <c r="AC24" s="5" t="str">
        <f>IF(AND(AB$29&lt;8,AB24&lt;$E24),"x","")</f>
        <v>x</v>
      </c>
      <c r="AD24" s="3"/>
      <c r="AE24" s="5" t="str">
        <f>IF(AND(AD$29&lt;8,AD24&lt;$E24),"x","")</f>
        <v>x</v>
      </c>
      <c r="AF24" s="3"/>
      <c r="AG24" s="5" t="str">
        <f>IF(AND(AF$29&lt;8,AF24&lt;$E24),"x","")</f>
        <v>x</v>
      </c>
      <c r="AH24" s="3"/>
      <c r="AI24" s="5" t="str">
        <f>IF(AND(AH$29&lt;8,AH24&lt;$E24),"x","")</f>
        <v>x</v>
      </c>
    </row>
    <row r="25" spans="1:35" ht="24" customHeight="1" thickBot="1" x14ac:dyDescent="0.25">
      <c r="A25" s="247"/>
      <c r="B25" s="238"/>
      <c r="C25" s="241"/>
      <c r="D25" s="9" t="s">
        <v>104</v>
      </c>
      <c r="E25" s="9">
        <v>2</v>
      </c>
      <c r="F25" s="3"/>
      <c r="G25" s="5" t="str">
        <f t="shared" ref="G25:I28" si="203">IF(AND(F$29&lt;8,F25&lt;$E25),"x","")</f>
        <v>x</v>
      </c>
      <c r="H25" s="3"/>
      <c r="I25" s="5" t="str">
        <f t="shared" si="203"/>
        <v>x</v>
      </c>
      <c r="J25" s="3"/>
      <c r="K25" s="5" t="str">
        <f t="shared" ref="K25" si="204">IF(AND(J$29&lt;8,J25&lt;$E25),"x","")</f>
        <v>x</v>
      </c>
      <c r="L25" s="3"/>
      <c r="M25" s="5" t="str">
        <f t="shared" ref="M25" si="205">IF(AND(L$29&lt;8,L25&lt;$E25),"x","")</f>
        <v>x</v>
      </c>
      <c r="N25" s="3"/>
      <c r="O25" s="5" t="str">
        <f t="shared" ref="O25" si="206">IF(AND(N$29&lt;8,N25&lt;$E25),"x","")</f>
        <v>x</v>
      </c>
      <c r="P25" s="3"/>
      <c r="Q25" s="5" t="str">
        <f t="shared" ref="Q25" si="207">IF(AND(P$29&lt;8,P25&lt;$E25),"x","")</f>
        <v>x</v>
      </c>
      <c r="R25" s="3"/>
      <c r="S25" s="5" t="str">
        <f t="shared" ref="S25" si="208">IF(AND(R$29&lt;8,R25&lt;$E25),"x","")</f>
        <v>x</v>
      </c>
      <c r="T25" s="3"/>
      <c r="U25" s="5" t="str">
        <f t="shared" ref="U25" si="209">IF(AND(T$29&lt;8,T25&lt;$E25),"x","")</f>
        <v>x</v>
      </c>
      <c r="V25" s="3"/>
      <c r="W25" s="5" t="str">
        <f t="shared" ref="W25" si="210">IF(AND(V$29&lt;8,V25&lt;$E25),"x","")</f>
        <v>x</v>
      </c>
      <c r="X25" s="3"/>
      <c r="Y25" s="5" t="str">
        <f t="shared" ref="Y25" si="211">IF(AND(X$29&lt;8,X25&lt;$E25),"x","")</f>
        <v>x</v>
      </c>
      <c r="Z25" s="3"/>
      <c r="AA25" s="5" t="str">
        <f t="shared" ref="AA25" si="212">IF(AND(Z$29&lt;8,Z25&lt;$E25),"x","")</f>
        <v>x</v>
      </c>
      <c r="AB25" s="3"/>
      <c r="AC25" s="5" t="str">
        <f t="shared" ref="AC25" si="213">IF(AND(AB$29&lt;8,AB25&lt;$E25),"x","")</f>
        <v>x</v>
      </c>
      <c r="AD25" s="3"/>
      <c r="AE25" s="5" t="str">
        <f t="shared" ref="AE25" si="214">IF(AND(AD$29&lt;8,AD25&lt;$E25),"x","")</f>
        <v>x</v>
      </c>
      <c r="AF25" s="3"/>
      <c r="AG25" s="5" t="str">
        <f t="shared" ref="AG25" si="215">IF(AND(AF$29&lt;8,AF25&lt;$E25),"x","")</f>
        <v>x</v>
      </c>
      <c r="AH25" s="3"/>
      <c r="AI25" s="5" t="str">
        <f t="shared" ref="AI25" si="216">IF(AND(AH$29&lt;8,AH25&lt;$E25),"x","")</f>
        <v>x</v>
      </c>
    </row>
    <row r="26" spans="1:35" ht="24" customHeight="1" thickBot="1" x14ac:dyDescent="0.25">
      <c r="A26" s="247"/>
      <c r="B26" s="238"/>
      <c r="C26" s="242"/>
      <c r="D26" s="9" t="s">
        <v>105</v>
      </c>
      <c r="E26" s="9">
        <v>2</v>
      </c>
      <c r="F26" s="3"/>
      <c r="G26" s="5" t="str">
        <f t="shared" si="203"/>
        <v>x</v>
      </c>
      <c r="H26" s="3"/>
      <c r="I26" s="5" t="str">
        <f t="shared" si="203"/>
        <v>x</v>
      </c>
      <c r="J26" s="3"/>
      <c r="K26" s="5" t="str">
        <f t="shared" ref="K26" si="217">IF(AND(J$29&lt;8,J26&lt;$E26),"x","")</f>
        <v>x</v>
      </c>
      <c r="L26" s="3"/>
      <c r="M26" s="5" t="str">
        <f t="shared" ref="M26" si="218">IF(AND(L$29&lt;8,L26&lt;$E26),"x","")</f>
        <v>x</v>
      </c>
      <c r="N26" s="3"/>
      <c r="O26" s="5" t="str">
        <f t="shared" ref="O26" si="219">IF(AND(N$29&lt;8,N26&lt;$E26),"x","")</f>
        <v>x</v>
      </c>
      <c r="P26" s="3"/>
      <c r="Q26" s="5" t="str">
        <f t="shared" ref="Q26" si="220">IF(AND(P$29&lt;8,P26&lt;$E26),"x","")</f>
        <v>x</v>
      </c>
      <c r="R26" s="3"/>
      <c r="S26" s="5" t="str">
        <f t="shared" ref="S26" si="221">IF(AND(R$29&lt;8,R26&lt;$E26),"x","")</f>
        <v>x</v>
      </c>
      <c r="T26" s="3"/>
      <c r="U26" s="5" t="str">
        <f t="shared" ref="U26" si="222">IF(AND(T$29&lt;8,T26&lt;$E26),"x","")</f>
        <v>x</v>
      </c>
      <c r="V26" s="3"/>
      <c r="W26" s="5" t="str">
        <f t="shared" ref="W26" si="223">IF(AND(V$29&lt;8,V26&lt;$E26),"x","")</f>
        <v>x</v>
      </c>
      <c r="X26" s="3"/>
      <c r="Y26" s="5" t="str">
        <f t="shared" ref="Y26" si="224">IF(AND(X$29&lt;8,X26&lt;$E26),"x","")</f>
        <v>x</v>
      </c>
      <c r="Z26" s="3"/>
      <c r="AA26" s="5" t="str">
        <f t="shared" ref="AA26" si="225">IF(AND(Z$29&lt;8,Z26&lt;$E26),"x","")</f>
        <v>x</v>
      </c>
      <c r="AB26" s="3"/>
      <c r="AC26" s="5" t="str">
        <f t="shared" ref="AC26" si="226">IF(AND(AB$29&lt;8,AB26&lt;$E26),"x","")</f>
        <v>x</v>
      </c>
      <c r="AD26" s="3"/>
      <c r="AE26" s="5" t="str">
        <f t="shared" ref="AE26" si="227">IF(AND(AD$29&lt;8,AD26&lt;$E26),"x","")</f>
        <v>x</v>
      </c>
      <c r="AF26" s="3"/>
      <c r="AG26" s="5" t="str">
        <f t="shared" ref="AG26" si="228">IF(AND(AF$29&lt;8,AF26&lt;$E26),"x","")</f>
        <v>x</v>
      </c>
      <c r="AH26" s="3"/>
      <c r="AI26" s="5" t="str">
        <f t="shared" ref="AI26" si="229">IF(AND(AH$29&lt;8,AH26&lt;$E26),"x","")</f>
        <v>x</v>
      </c>
    </row>
    <row r="27" spans="1:35" ht="24" customHeight="1" thickBot="1" x14ac:dyDescent="0.25">
      <c r="A27" s="247"/>
      <c r="B27" s="238"/>
      <c r="C27" s="190">
        <v>13</v>
      </c>
      <c r="D27" s="191"/>
      <c r="E27" s="11">
        <v>2</v>
      </c>
      <c r="F27" s="8"/>
      <c r="G27" s="5" t="str">
        <f t="shared" si="203"/>
        <v>x</v>
      </c>
      <c r="H27" s="3"/>
      <c r="I27" s="5" t="str">
        <f t="shared" si="203"/>
        <v>x</v>
      </c>
      <c r="J27" s="3"/>
      <c r="K27" s="5" t="str">
        <f t="shared" ref="K27" si="230">IF(AND(J$29&lt;8,J27&lt;$E27),"x","")</f>
        <v>x</v>
      </c>
      <c r="L27" s="3"/>
      <c r="M27" s="5" t="str">
        <f t="shared" ref="M27" si="231">IF(AND(L$29&lt;8,L27&lt;$E27),"x","")</f>
        <v>x</v>
      </c>
      <c r="N27" s="3"/>
      <c r="O27" s="5" t="str">
        <f t="shared" ref="O27" si="232">IF(AND(N$29&lt;8,N27&lt;$E27),"x","")</f>
        <v>x</v>
      </c>
      <c r="P27" s="3"/>
      <c r="Q27" s="5" t="str">
        <f t="shared" ref="Q27" si="233">IF(AND(P$29&lt;8,P27&lt;$E27),"x","")</f>
        <v>x</v>
      </c>
      <c r="R27" s="3"/>
      <c r="S27" s="5" t="str">
        <f t="shared" ref="S27" si="234">IF(AND(R$29&lt;8,R27&lt;$E27),"x","")</f>
        <v>x</v>
      </c>
      <c r="T27" s="3"/>
      <c r="U27" s="5" t="str">
        <f t="shared" ref="U27" si="235">IF(AND(T$29&lt;8,T27&lt;$E27),"x","")</f>
        <v>x</v>
      </c>
      <c r="V27" s="3"/>
      <c r="W27" s="5" t="str">
        <f t="shared" ref="W27" si="236">IF(AND(V$29&lt;8,V27&lt;$E27),"x","")</f>
        <v>x</v>
      </c>
      <c r="X27" s="3"/>
      <c r="Y27" s="5" t="str">
        <f t="shared" ref="Y27" si="237">IF(AND(X$29&lt;8,X27&lt;$E27),"x","")</f>
        <v>x</v>
      </c>
      <c r="Z27" s="3"/>
      <c r="AA27" s="5" t="str">
        <f t="shared" ref="AA27" si="238">IF(AND(Z$29&lt;8,Z27&lt;$E27),"x","")</f>
        <v>x</v>
      </c>
      <c r="AB27" s="3"/>
      <c r="AC27" s="5" t="str">
        <f t="shared" ref="AC27" si="239">IF(AND(AB$29&lt;8,AB27&lt;$E27),"x","")</f>
        <v>x</v>
      </c>
      <c r="AD27" s="3"/>
      <c r="AE27" s="5" t="str">
        <f t="shared" ref="AE27" si="240">IF(AND(AD$29&lt;8,AD27&lt;$E27),"x","")</f>
        <v>x</v>
      </c>
      <c r="AF27" s="3"/>
      <c r="AG27" s="5" t="str">
        <f t="shared" ref="AG27" si="241">IF(AND(AF$29&lt;8,AF27&lt;$E27),"x","")</f>
        <v>x</v>
      </c>
      <c r="AH27" s="3"/>
      <c r="AI27" s="5" t="str">
        <f t="shared" ref="AI27" si="242">IF(AND(AH$29&lt;8,AH27&lt;$E27),"x","")</f>
        <v>x</v>
      </c>
    </row>
    <row r="28" spans="1:35" ht="24" customHeight="1" thickBot="1" x14ac:dyDescent="0.25">
      <c r="A28" s="247"/>
      <c r="B28" s="239"/>
      <c r="C28" s="190">
        <v>14</v>
      </c>
      <c r="D28" s="191"/>
      <c r="E28" s="9">
        <v>2</v>
      </c>
      <c r="F28" s="3"/>
      <c r="G28" s="5" t="str">
        <f t="shared" si="203"/>
        <v>x</v>
      </c>
      <c r="H28" s="3"/>
      <c r="I28" s="5" t="str">
        <f t="shared" si="203"/>
        <v>x</v>
      </c>
      <c r="J28" s="3"/>
      <c r="K28" s="5" t="str">
        <f t="shared" ref="K28" si="243">IF(AND(J$29&lt;8,J28&lt;$E28),"x","")</f>
        <v>x</v>
      </c>
      <c r="L28" s="3"/>
      <c r="M28" s="5" t="str">
        <f t="shared" ref="M28" si="244">IF(AND(L$29&lt;8,L28&lt;$E28),"x","")</f>
        <v>x</v>
      </c>
      <c r="N28" s="3"/>
      <c r="O28" s="5" t="str">
        <f t="shared" ref="O28" si="245">IF(AND(N$29&lt;8,N28&lt;$E28),"x","")</f>
        <v>x</v>
      </c>
      <c r="P28" s="3"/>
      <c r="Q28" s="5" t="str">
        <f t="shared" ref="Q28" si="246">IF(AND(P$29&lt;8,P28&lt;$E28),"x","")</f>
        <v>x</v>
      </c>
      <c r="R28" s="3"/>
      <c r="S28" s="5" t="str">
        <f t="shared" ref="S28" si="247">IF(AND(R$29&lt;8,R28&lt;$E28),"x","")</f>
        <v>x</v>
      </c>
      <c r="T28" s="3"/>
      <c r="U28" s="5" t="str">
        <f t="shared" ref="U28" si="248">IF(AND(T$29&lt;8,T28&lt;$E28),"x","")</f>
        <v>x</v>
      </c>
      <c r="V28" s="3"/>
      <c r="W28" s="5" t="str">
        <f t="shared" ref="W28" si="249">IF(AND(V$29&lt;8,V28&lt;$E28),"x","")</f>
        <v>x</v>
      </c>
      <c r="X28" s="3"/>
      <c r="Y28" s="5" t="str">
        <f t="shared" ref="Y28" si="250">IF(AND(X$29&lt;8,X28&lt;$E28),"x","")</f>
        <v>x</v>
      </c>
      <c r="Z28" s="3"/>
      <c r="AA28" s="5" t="str">
        <f t="shared" ref="AA28" si="251">IF(AND(Z$29&lt;8,Z28&lt;$E28),"x","")</f>
        <v>x</v>
      </c>
      <c r="AB28" s="3"/>
      <c r="AC28" s="5" t="str">
        <f t="shared" ref="AC28" si="252">IF(AND(AB$29&lt;8,AB28&lt;$E28),"x","")</f>
        <v>x</v>
      </c>
      <c r="AD28" s="3"/>
      <c r="AE28" s="5" t="str">
        <f t="shared" ref="AE28" si="253">IF(AND(AD$29&lt;8,AD28&lt;$E28),"x","")</f>
        <v>x</v>
      </c>
      <c r="AF28" s="3"/>
      <c r="AG28" s="5" t="str">
        <f t="shared" ref="AG28" si="254">IF(AND(AF$29&lt;8,AF28&lt;$E28),"x","")</f>
        <v>x</v>
      </c>
      <c r="AH28" s="3"/>
      <c r="AI28" s="5" t="str">
        <f t="shared" ref="AI28" si="255">IF(AND(AH$29&lt;8,AH28&lt;$E28),"x","")</f>
        <v>x</v>
      </c>
    </row>
    <row r="29" spans="1:35" ht="15.75" customHeight="1" thickBot="1" x14ac:dyDescent="0.25">
      <c r="A29" s="248"/>
      <c r="B29" s="212" t="s">
        <v>117</v>
      </c>
      <c r="C29" s="213"/>
      <c r="D29" s="213"/>
      <c r="E29" s="214"/>
      <c r="F29" s="85">
        <f>SUM(F24:F28)</f>
        <v>0</v>
      </c>
      <c r="G29" s="86"/>
      <c r="H29" s="85">
        <f>SUM(H24:H28)</f>
        <v>0</v>
      </c>
      <c r="I29" s="86"/>
      <c r="J29" s="85">
        <f>SUM(J24:J28)</f>
        <v>0</v>
      </c>
      <c r="K29" s="86"/>
      <c r="L29" s="85">
        <f>SUM(L24:L28)</f>
        <v>0</v>
      </c>
      <c r="M29" s="86"/>
      <c r="N29" s="85">
        <f>SUM(N24:N28)</f>
        <v>0</v>
      </c>
      <c r="O29" s="86"/>
      <c r="P29" s="85">
        <f>SUM(P24:P28)</f>
        <v>0</v>
      </c>
      <c r="Q29" s="86"/>
      <c r="R29" s="85">
        <f>SUM(R24:R28)</f>
        <v>0</v>
      </c>
      <c r="S29" s="86"/>
      <c r="T29" s="85">
        <f>SUM(T24:T28)</f>
        <v>0</v>
      </c>
      <c r="U29" s="86"/>
      <c r="V29" s="85">
        <f>SUM(V24:V28)</f>
        <v>0</v>
      </c>
      <c r="W29" s="86"/>
      <c r="X29" s="85">
        <f>SUM(X24:X28)</f>
        <v>0</v>
      </c>
      <c r="Y29" s="86"/>
      <c r="Z29" s="85">
        <f>SUM(Z24:Z28)</f>
        <v>0</v>
      </c>
      <c r="AA29" s="86"/>
      <c r="AB29" s="85">
        <f>SUM(AB24:AB28)</f>
        <v>0</v>
      </c>
      <c r="AC29" s="86"/>
      <c r="AD29" s="85">
        <f>SUM(AD24:AD28)</f>
        <v>0</v>
      </c>
      <c r="AE29" s="86"/>
      <c r="AF29" s="85">
        <f>SUM(AF24:AF28)</f>
        <v>0</v>
      </c>
      <c r="AG29" s="86"/>
      <c r="AH29" s="85">
        <f>SUM(AH24:AH28)</f>
        <v>0</v>
      </c>
      <c r="AI29" s="86"/>
    </row>
    <row r="30" spans="1:35" ht="24" customHeight="1" thickBot="1" x14ac:dyDescent="0.25">
      <c r="A30" s="228" t="s">
        <v>99</v>
      </c>
      <c r="B30" s="229"/>
      <c r="C30" s="229"/>
      <c r="D30" s="230"/>
      <c r="E30" s="12" t="s">
        <v>109</v>
      </c>
      <c r="F30" s="252">
        <f>F29+F23+F16</f>
        <v>0</v>
      </c>
      <c r="G30" s="253"/>
      <c r="H30" s="252">
        <f>H29+H23+H16</f>
        <v>0</v>
      </c>
      <c r="I30" s="253"/>
      <c r="J30" s="252">
        <f>J29+J23+J16</f>
        <v>0</v>
      </c>
      <c r="K30" s="253"/>
      <c r="L30" s="252">
        <f>L29+L23+L16</f>
        <v>0</v>
      </c>
      <c r="M30" s="253"/>
      <c r="N30" s="252">
        <f>N29+N23+N16</f>
        <v>0</v>
      </c>
      <c r="O30" s="253"/>
      <c r="P30" s="252">
        <f>P29+P23+P16</f>
        <v>0</v>
      </c>
      <c r="Q30" s="253"/>
      <c r="R30" s="252">
        <f>R29+R23+R16</f>
        <v>0</v>
      </c>
      <c r="S30" s="253"/>
      <c r="T30" s="252">
        <f>T29+T23+T16</f>
        <v>0</v>
      </c>
      <c r="U30" s="253"/>
      <c r="V30" s="252">
        <f>V29+V23+V16</f>
        <v>0</v>
      </c>
      <c r="W30" s="253"/>
      <c r="X30" s="252">
        <f>X29+X23+X16</f>
        <v>0</v>
      </c>
      <c r="Y30" s="253"/>
      <c r="Z30" s="252">
        <f>Z29+Z23+Z16</f>
        <v>0</v>
      </c>
      <c r="AA30" s="253"/>
      <c r="AB30" s="252">
        <f>AB29+AB23+AB16</f>
        <v>0</v>
      </c>
      <c r="AC30" s="253"/>
      <c r="AD30" s="252">
        <f>AD29+AD23+AD16</f>
        <v>0</v>
      </c>
      <c r="AE30" s="253"/>
      <c r="AF30" s="252">
        <f>AF29+AF23+AF16</f>
        <v>0</v>
      </c>
      <c r="AG30" s="253"/>
      <c r="AH30" s="252">
        <f>AH29+AH23+AH16</f>
        <v>0</v>
      </c>
      <c r="AI30" s="253"/>
    </row>
    <row r="31" spans="1:35" ht="24" customHeight="1" thickBot="1" x14ac:dyDescent="0.25">
      <c r="A31" s="231" t="s">
        <v>110</v>
      </c>
      <c r="B31" s="232"/>
      <c r="C31" s="235">
        <v>15</v>
      </c>
      <c r="D31" s="236"/>
      <c r="E31" s="13">
        <v>2</v>
      </c>
      <c r="F31" s="3"/>
      <c r="G31" s="5" t="str">
        <f>IF(AND(F$33&lt;3,F31&lt;$E31),"x","")</f>
        <v>x</v>
      </c>
      <c r="H31" s="3"/>
      <c r="I31" s="5" t="str">
        <f>IF(AND(H$33&lt;3,H31&lt;$E31),"x","")</f>
        <v>x</v>
      </c>
      <c r="J31" s="3"/>
      <c r="K31" s="5" t="str">
        <f>IF(AND(J$33&lt;3,J31&lt;$E31),"x","")</f>
        <v>x</v>
      </c>
      <c r="L31" s="3"/>
      <c r="M31" s="5" t="str">
        <f>IF(AND(L$33&lt;3,L31&lt;$E31),"x","")</f>
        <v>x</v>
      </c>
      <c r="N31" s="3"/>
      <c r="O31" s="5" t="str">
        <f>IF(AND(N$33&lt;3,N31&lt;$E31),"x","")</f>
        <v>x</v>
      </c>
      <c r="P31" s="3"/>
      <c r="Q31" s="5" t="str">
        <f>IF(AND(P$33&lt;3,P31&lt;$E31),"x","")</f>
        <v>x</v>
      </c>
      <c r="R31" s="3"/>
      <c r="S31" s="5" t="str">
        <f>IF(AND(R$33&lt;3,R31&lt;$E31),"x","")</f>
        <v>x</v>
      </c>
      <c r="T31" s="3"/>
      <c r="U31" s="5" t="str">
        <f>IF(AND(T$33&lt;3,T31&lt;$E31),"x","")</f>
        <v>x</v>
      </c>
      <c r="V31" s="3"/>
      <c r="W31" s="5" t="str">
        <f>IF(AND(V$33&lt;3,V31&lt;$E31),"x","")</f>
        <v>x</v>
      </c>
      <c r="X31" s="3"/>
      <c r="Y31" s="5" t="str">
        <f>IF(AND(X$33&lt;3,X31&lt;$E31),"x","")</f>
        <v>x</v>
      </c>
      <c r="Z31" s="3"/>
      <c r="AA31" s="5" t="str">
        <f>IF(AND(Z$33&lt;3,Z31&lt;$E31),"x","")</f>
        <v>x</v>
      </c>
      <c r="AB31" s="3"/>
      <c r="AC31" s="5" t="str">
        <f>IF(AND(AB$33&lt;3,AB31&lt;$E31),"x","")</f>
        <v>x</v>
      </c>
      <c r="AD31" s="3"/>
      <c r="AE31" s="5" t="str">
        <f>IF(AND(AD$33&lt;3,AD31&lt;$E31),"x","")</f>
        <v>x</v>
      </c>
      <c r="AF31" s="3"/>
      <c r="AG31" s="5" t="str">
        <f>IF(AND(AF$33&lt;3,AF31&lt;$E31),"x","")</f>
        <v>x</v>
      </c>
      <c r="AH31" s="3"/>
      <c r="AI31" s="5" t="str">
        <f>IF(AND(AH$33&lt;3,AH31&lt;$E31),"x","")</f>
        <v>x</v>
      </c>
    </row>
    <row r="32" spans="1:35" ht="14.25" customHeight="1" thickBot="1" x14ac:dyDescent="0.25">
      <c r="A32" s="233"/>
      <c r="B32" s="234"/>
      <c r="C32" s="190">
        <v>16</v>
      </c>
      <c r="D32" s="191"/>
      <c r="E32" s="14">
        <v>2</v>
      </c>
      <c r="F32" s="6"/>
      <c r="G32" s="7" t="str">
        <f>IF(AND(F$33&lt;3,F32&lt;$E32),"x","")</f>
        <v>x</v>
      </c>
      <c r="H32" s="6"/>
      <c r="I32" s="7" t="str">
        <f>IF(AND(H$33&lt;3,H32&lt;$E32),"x","")</f>
        <v>x</v>
      </c>
      <c r="J32" s="6"/>
      <c r="K32" s="7" t="str">
        <f>IF(AND(J$33&lt;3,J32&lt;$E32),"x","")</f>
        <v>x</v>
      </c>
      <c r="L32" s="6"/>
      <c r="M32" s="7" t="str">
        <f>IF(AND(L$33&lt;3,L32&lt;$E32),"x","")</f>
        <v>x</v>
      </c>
      <c r="N32" s="6"/>
      <c r="O32" s="7" t="str">
        <f>IF(AND(N$33&lt;3,N32&lt;$E32),"x","")</f>
        <v>x</v>
      </c>
      <c r="P32" s="6"/>
      <c r="Q32" s="7" t="str">
        <f>IF(AND(P$33&lt;3,P32&lt;$E32),"x","")</f>
        <v>x</v>
      </c>
      <c r="R32" s="6"/>
      <c r="S32" s="7" t="str">
        <f>IF(AND(R$33&lt;3,R32&lt;$E32),"x","")</f>
        <v>x</v>
      </c>
      <c r="T32" s="6"/>
      <c r="U32" s="7" t="str">
        <f>IF(AND(T$33&lt;3,T32&lt;$E32),"x","")</f>
        <v>x</v>
      </c>
      <c r="V32" s="6"/>
      <c r="W32" s="7" t="str">
        <f>IF(AND(V$33&lt;3,V32&lt;$E32),"x","")</f>
        <v>x</v>
      </c>
      <c r="X32" s="6"/>
      <c r="Y32" s="7" t="str">
        <f>IF(AND(X$33&lt;3,X32&lt;$E32),"x","")</f>
        <v>x</v>
      </c>
      <c r="Z32" s="6"/>
      <c r="AA32" s="7" t="str">
        <f>IF(AND(Z$33&lt;3,Z32&lt;$E32),"x","")</f>
        <v>x</v>
      </c>
      <c r="AB32" s="6"/>
      <c r="AC32" s="7" t="str">
        <f>IF(AND(AB$33&lt;3,AB32&lt;$E32),"x","")</f>
        <v>x</v>
      </c>
      <c r="AD32" s="6"/>
      <c r="AE32" s="7" t="str">
        <f>IF(AND(AD$33&lt;3,AD32&lt;$E32),"x","")</f>
        <v>x</v>
      </c>
      <c r="AF32" s="6"/>
      <c r="AG32" s="7" t="str">
        <f>IF(AND(AF$33&lt;3,AF32&lt;$E32),"x","")</f>
        <v>x</v>
      </c>
      <c r="AH32" s="6"/>
      <c r="AI32" s="7" t="str">
        <f>IF(AND(AH$33&lt;3,AH32&lt;$E32),"x","")</f>
        <v>x</v>
      </c>
    </row>
    <row r="33" spans="1:35" ht="14.25" customHeight="1" thickBot="1" x14ac:dyDescent="0.25">
      <c r="A33" s="215" t="s">
        <v>118</v>
      </c>
      <c r="B33" s="216"/>
      <c r="C33" s="216"/>
      <c r="D33" s="216"/>
      <c r="E33" s="217"/>
      <c r="F33" s="219">
        <f>SUM(F31:F32)</f>
        <v>0</v>
      </c>
      <c r="G33" s="219"/>
      <c r="H33" s="219">
        <f>SUM(H31:H32)</f>
        <v>0</v>
      </c>
      <c r="I33" s="219"/>
      <c r="J33" s="219">
        <f>SUM(J31:J32)</f>
        <v>0</v>
      </c>
      <c r="K33" s="219"/>
      <c r="L33" s="219">
        <f>SUM(L31:L32)</f>
        <v>0</v>
      </c>
      <c r="M33" s="219"/>
      <c r="N33" s="219">
        <f>SUM(N31:N32)</f>
        <v>0</v>
      </c>
      <c r="O33" s="219"/>
      <c r="P33" s="219">
        <f>SUM(P31:P32)</f>
        <v>0</v>
      </c>
      <c r="Q33" s="219"/>
      <c r="R33" s="219">
        <f>SUM(R31:R32)</f>
        <v>0</v>
      </c>
      <c r="S33" s="219"/>
      <c r="T33" s="219">
        <f>SUM(T31:T32)</f>
        <v>0</v>
      </c>
      <c r="U33" s="219"/>
      <c r="V33" s="219">
        <f>SUM(V31:V32)</f>
        <v>0</v>
      </c>
      <c r="W33" s="219"/>
      <c r="X33" s="219">
        <f>SUM(X31:X32)</f>
        <v>0</v>
      </c>
      <c r="Y33" s="219"/>
      <c r="Z33" s="219">
        <f>SUM(Z31:Z32)</f>
        <v>0</v>
      </c>
      <c r="AA33" s="219"/>
      <c r="AB33" s="219">
        <f>SUM(AB31:AB32)</f>
        <v>0</v>
      </c>
      <c r="AC33" s="219"/>
      <c r="AD33" s="219">
        <f>SUM(AD31:AD32)</f>
        <v>0</v>
      </c>
      <c r="AE33" s="219"/>
      <c r="AF33" s="219">
        <f>SUM(AF31:AF32)</f>
        <v>0</v>
      </c>
      <c r="AG33" s="219"/>
      <c r="AH33" s="219">
        <f>SUM(AH31:AH32)</f>
        <v>0</v>
      </c>
      <c r="AI33" s="219"/>
    </row>
    <row r="34" spans="1:35" ht="15" thickBot="1" x14ac:dyDescent="0.25">
      <c r="A34" s="200"/>
      <c r="B34" s="218"/>
      <c r="C34" s="218"/>
      <c r="D34" s="218"/>
      <c r="E34" s="201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</row>
    <row r="35" spans="1:35" ht="15" customHeight="1" thickBot="1" x14ac:dyDescent="0.25">
      <c r="A35" s="220" t="s">
        <v>111</v>
      </c>
      <c r="B35" s="221"/>
      <c r="C35" s="221"/>
      <c r="D35" s="222"/>
      <c r="E35" s="226" t="s">
        <v>112</v>
      </c>
      <c r="F35" s="219">
        <f>F33+F30+F12</f>
        <v>0</v>
      </c>
      <c r="G35" s="219"/>
      <c r="H35" s="219">
        <f>H33+H30+H12</f>
        <v>0</v>
      </c>
      <c r="I35" s="219"/>
      <c r="J35" s="219">
        <f>J33+J30+J12</f>
        <v>0</v>
      </c>
      <c r="K35" s="219"/>
      <c r="L35" s="219">
        <f>L33+L30+L12</f>
        <v>0</v>
      </c>
      <c r="M35" s="219"/>
      <c r="N35" s="219">
        <f>N33+N30+N12</f>
        <v>0</v>
      </c>
      <c r="O35" s="219"/>
      <c r="P35" s="219">
        <f>P33+P30+P12</f>
        <v>0</v>
      </c>
      <c r="Q35" s="219"/>
      <c r="R35" s="219">
        <f>R33+R30+R12</f>
        <v>0</v>
      </c>
      <c r="S35" s="219"/>
      <c r="T35" s="219">
        <f>T33+T30+T12</f>
        <v>0</v>
      </c>
      <c r="U35" s="219"/>
      <c r="V35" s="219">
        <f>V33+V30+V12</f>
        <v>0</v>
      </c>
      <c r="W35" s="219"/>
      <c r="X35" s="219">
        <f>X33+X30+X12</f>
        <v>0</v>
      </c>
      <c r="Y35" s="219"/>
      <c r="Z35" s="219">
        <f>Z33+Z30+Z12</f>
        <v>0</v>
      </c>
      <c r="AA35" s="219"/>
      <c r="AB35" s="219">
        <f>AB33+AB30+AB12</f>
        <v>0</v>
      </c>
      <c r="AC35" s="219"/>
      <c r="AD35" s="219">
        <f>AD33+AD30+AD12</f>
        <v>0</v>
      </c>
      <c r="AE35" s="219"/>
      <c r="AF35" s="219">
        <f>AF33+AF30+AF12</f>
        <v>0</v>
      </c>
      <c r="AG35" s="219"/>
      <c r="AH35" s="219">
        <f>AH33+AH30+AH12</f>
        <v>0</v>
      </c>
      <c r="AI35" s="219"/>
    </row>
    <row r="36" spans="1:35" ht="15" customHeight="1" thickBot="1" x14ac:dyDescent="0.25">
      <c r="A36" s="223"/>
      <c r="B36" s="224"/>
      <c r="C36" s="224"/>
      <c r="D36" s="225"/>
      <c r="E36" s="227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219"/>
      <c r="AG36" s="219"/>
      <c r="AH36" s="219"/>
      <c r="AI36" s="219"/>
    </row>
    <row r="37" spans="1:35" ht="15" thickTop="1" x14ac:dyDescent="0.2"/>
  </sheetData>
  <sheetProtection password="CF66" sheet="1" objects="1" scenarios="1"/>
  <mergeCells count="172">
    <mergeCell ref="AH35:AI36"/>
    <mergeCell ref="F3:AI3"/>
    <mergeCell ref="A2:AI2"/>
    <mergeCell ref="A1:AI1"/>
    <mergeCell ref="A5:E5"/>
    <mergeCell ref="C27:D27"/>
    <mergeCell ref="R35:S36"/>
    <mergeCell ref="T35:U36"/>
    <mergeCell ref="V35:W36"/>
    <mergeCell ref="X35:Y36"/>
    <mergeCell ref="Z35:AA36"/>
    <mergeCell ref="AB35:AC36"/>
    <mergeCell ref="AH33:AI34"/>
    <mergeCell ref="F33:G34"/>
    <mergeCell ref="H33:I34"/>
    <mergeCell ref="J33:K34"/>
    <mergeCell ref="L33:M34"/>
    <mergeCell ref="N33:O34"/>
    <mergeCell ref="P33:Q34"/>
    <mergeCell ref="R33:S34"/>
    <mergeCell ref="T33:U34"/>
    <mergeCell ref="AD35:AE36"/>
    <mergeCell ref="AF35:AG36"/>
    <mergeCell ref="F35:G36"/>
    <mergeCell ref="AH23:AI23"/>
    <mergeCell ref="X33:Y34"/>
    <mergeCell ref="Z33:AA34"/>
    <mergeCell ref="AB33:AC34"/>
    <mergeCell ref="AD33:AE34"/>
    <mergeCell ref="V33:W34"/>
    <mergeCell ref="AF33:AG34"/>
    <mergeCell ref="AF30:AG30"/>
    <mergeCell ref="AH30:AI30"/>
    <mergeCell ref="V30:W30"/>
    <mergeCell ref="X30:Y30"/>
    <mergeCell ref="Z30:AA30"/>
    <mergeCell ref="AB30:AC30"/>
    <mergeCell ref="AD30:AE30"/>
    <mergeCell ref="AD29:AE29"/>
    <mergeCell ref="T16:U16"/>
    <mergeCell ref="H35:I36"/>
    <mergeCell ref="J35:K36"/>
    <mergeCell ref="L35:M36"/>
    <mergeCell ref="X23:Y23"/>
    <mergeCell ref="Z23:AA23"/>
    <mergeCell ref="AB23:AC23"/>
    <mergeCell ref="AD23:AE23"/>
    <mergeCell ref="AF23:AG23"/>
    <mergeCell ref="R30:S30"/>
    <mergeCell ref="T30:U30"/>
    <mergeCell ref="AF16:AG16"/>
    <mergeCell ref="AH16:AI16"/>
    <mergeCell ref="F23:G23"/>
    <mergeCell ref="H23:I23"/>
    <mergeCell ref="J23:K23"/>
    <mergeCell ref="L23:M23"/>
    <mergeCell ref="N23:O23"/>
    <mergeCell ref="P23:Q23"/>
    <mergeCell ref="R23:S23"/>
    <mergeCell ref="V23:W23"/>
    <mergeCell ref="R16:S16"/>
    <mergeCell ref="V16:W16"/>
    <mergeCell ref="X16:Y16"/>
    <mergeCell ref="Z16:AA16"/>
    <mergeCell ref="AB16:AC16"/>
    <mergeCell ref="AD16:AE16"/>
    <mergeCell ref="F16:G16"/>
    <mergeCell ref="H16:I16"/>
    <mergeCell ref="J16:K16"/>
    <mergeCell ref="L16:M16"/>
    <mergeCell ref="N16:O16"/>
    <mergeCell ref="P16:Q16"/>
    <mergeCell ref="T23:U23"/>
    <mergeCell ref="AF29:AG29"/>
    <mergeCell ref="AH29:AI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AB29:AC29"/>
    <mergeCell ref="AH12:AI12"/>
    <mergeCell ref="V12:W12"/>
    <mergeCell ref="X12:Y12"/>
    <mergeCell ref="Z12:AA12"/>
    <mergeCell ref="AB12:AC12"/>
    <mergeCell ref="AD12:AE12"/>
    <mergeCell ref="AF12:AG12"/>
    <mergeCell ref="AD5:AE5"/>
    <mergeCell ref="AF5:AG5"/>
    <mergeCell ref="AH5:AI5"/>
    <mergeCell ref="V5:W5"/>
    <mergeCell ref="X5:Y5"/>
    <mergeCell ref="Z5:AA5"/>
    <mergeCell ref="AB5:AC5"/>
    <mergeCell ref="F12:G12"/>
    <mergeCell ref="H12:I12"/>
    <mergeCell ref="J12:K12"/>
    <mergeCell ref="L12:M12"/>
    <mergeCell ref="N12:O12"/>
    <mergeCell ref="P12:Q12"/>
    <mergeCell ref="R12:S12"/>
    <mergeCell ref="R5:S5"/>
    <mergeCell ref="T5:U5"/>
    <mergeCell ref="F5:G5"/>
    <mergeCell ref="H5:I5"/>
    <mergeCell ref="J5:K5"/>
    <mergeCell ref="L5:M5"/>
    <mergeCell ref="N5:O5"/>
    <mergeCell ref="P5:Q5"/>
    <mergeCell ref="T12:U12"/>
    <mergeCell ref="X4:Y4"/>
    <mergeCell ref="Z4:AA4"/>
    <mergeCell ref="AB4:AC4"/>
    <mergeCell ref="AD4:AE4"/>
    <mergeCell ref="AF4:AG4"/>
    <mergeCell ref="AH4:AI4"/>
    <mergeCell ref="J4:K4"/>
    <mergeCell ref="L4:M4"/>
    <mergeCell ref="N4:O4"/>
    <mergeCell ref="P4:Q4"/>
    <mergeCell ref="R4:S4"/>
    <mergeCell ref="V4:W4"/>
    <mergeCell ref="N35:O36"/>
    <mergeCell ref="P35:Q36"/>
    <mergeCell ref="A35:D36"/>
    <mergeCell ref="E35:E36"/>
    <mergeCell ref="A30:D30"/>
    <mergeCell ref="A31:B32"/>
    <mergeCell ref="C31:D31"/>
    <mergeCell ref="C28:D28"/>
    <mergeCell ref="B24:B28"/>
    <mergeCell ref="C24:C26"/>
    <mergeCell ref="A13:A29"/>
    <mergeCell ref="B13:B15"/>
    <mergeCell ref="C13:D13"/>
    <mergeCell ref="C14:D14"/>
    <mergeCell ref="C15:D15"/>
    <mergeCell ref="F30:G30"/>
    <mergeCell ref="H30:I30"/>
    <mergeCell ref="J30:K30"/>
    <mergeCell ref="L30:M30"/>
    <mergeCell ref="N30:O30"/>
    <mergeCell ref="P30:Q30"/>
    <mergeCell ref="A6:B11"/>
    <mergeCell ref="A3:B4"/>
    <mergeCell ref="C3:D4"/>
    <mergeCell ref="A12:E12"/>
    <mergeCell ref="B16:E16"/>
    <mergeCell ref="B23:E23"/>
    <mergeCell ref="B29:E29"/>
    <mergeCell ref="C32:D32"/>
    <mergeCell ref="A33:E34"/>
    <mergeCell ref="B17:B22"/>
    <mergeCell ref="C17:D17"/>
    <mergeCell ref="C18:C22"/>
    <mergeCell ref="E3:E4"/>
    <mergeCell ref="T4:U4"/>
    <mergeCell ref="F4:G4"/>
    <mergeCell ref="H4:I4"/>
    <mergeCell ref="C9:D9"/>
    <mergeCell ref="C10:D10"/>
    <mergeCell ref="C11:D11"/>
    <mergeCell ref="C6:D6"/>
    <mergeCell ref="C7:D7"/>
    <mergeCell ref="C8:D8"/>
  </mergeCells>
  <dataValidations count="3">
    <dataValidation type="whole" operator="greaterThan" allowBlank="1" showInputMessage="1" showErrorMessage="1" sqref="F33:AH33">
      <formula1>2</formula1>
    </dataValidation>
    <dataValidation type="whole" operator="greaterThan" allowBlank="1" showInputMessage="1" showErrorMessage="1" sqref="F29:AI29">
      <formula1>3</formula1>
    </dataValidation>
    <dataValidation type="whole" operator="greaterThan" allowBlank="1" showInputMessage="1" showErrorMessage="1" sqref="F23:AI23">
      <formula1>6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5C7A7ED-2324-46E2-8E88-E18FB03D1339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H5 J5 L5 N5 P5 R5 T5 V5 X5 Z5 AB5 AD5 AF5 AH5</xm:sqref>
        </x14:conditionalFormatting>
        <x14:conditionalFormatting xmlns:xm="http://schemas.microsoft.com/office/excel/2006/main">
          <x14:cfRule type="expression" priority="2" id="{4F223CFA-DB6F-41B6-A1F1-D3791E2DA1C6}">
            <xm:f>'[شبكة تدوين واستثمار نتائج التقويم التشخيصي.xlsx]عربية 5'!#REF!&lt;&gt;""</xm:f>
            <x14:dxf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العربية م 5</vt:lpstr>
      <vt:lpstr>نشاط علمي م 5</vt:lpstr>
      <vt:lpstr>العربية2</vt:lpstr>
      <vt:lpstr>رياضيات 2</vt:lpstr>
      <vt:lpstr>رياضيات 5</vt:lpstr>
      <vt:lpstr>فرنسية 5</vt:lpstr>
    </vt:vector>
  </TitlesOfParts>
  <Company>AVION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sslarjame</dc:creator>
  <cp:lastModifiedBy>Microsoft</cp:lastModifiedBy>
  <cp:lastPrinted>2016-10-18T12:58:04Z</cp:lastPrinted>
  <dcterms:created xsi:type="dcterms:W3CDTF">2016-10-17T16:19:37Z</dcterms:created>
  <dcterms:modified xsi:type="dcterms:W3CDTF">2016-10-19T17:17:22Z</dcterms:modified>
</cp:coreProperties>
</file>