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113\"/>
    </mc:Choice>
  </mc:AlternateContent>
  <bookViews>
    <workbookView xWindow="0" yWindow="555" windowWidth="19200" windowHeight="7335"/>
  </bookViews>
  <sheets>
    <sheet name="سعر الجهاز" sheetId="1" r:id="rId1"/>
  </sheets>
  <externalReferences>
    <externalReference r:id="rId2"/>
  </externalReferences>
  <definedNames>
    <definedName name="الشهور">'[1]النسبة %'!$A$2:$A$7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G6" i="1" s="1"/>
  <c r="I6" i="1" l="1"/>
  <c r="J6" i="1" s="1"/>
  <c r="E6" i="1"/>
  <c r="M6" i="1"/>
  <c r="N6" i="1" s="1"/>
  <c r="C6" i="1"/>
  <c r="K6" i="1"/>
  <c r="L6" i="1" s="1"/>
  <c r="E2" i="1"/>
  <c r="F2" i="1" s="1"/>
  <c r="G2" i="1" s="1"/>
  <c r="H2" i="1" l="1"/>
  <c r="I2" i="1" s="1"/>
  <c r="J2" i="1" s="1"/>
  <c r="F6" i="1" l="1"/>
  <c r="H6" i="1"/>
  <c r="D6" i="1"/>
</calcChain>
</file>

<file path=xl/sharedStrings.xml><?xml version="1.0" encoding="utf-8"?>
<sst xmlns="http://schemas.openxmlformats.org/spreadsheetml/2006/main" count="32" uniqueCount="20">
  <si>
    <t>نوع الجهاز</t>
  </si>
  <si>
    <t>تاريخ الشراء</t>
  </si>
  <si>
    <t>سعر الجهاز كاش</t>
  </si>
  <si>
    <t>عدد الشهور</t>
  </si>
  <si>
    <t>النسبة %</t>
  </si>
  <si>
    <t>المبلغ المضاف/الربح</t>
  </si>
  <si>
    <t>سعر الجهاز اقساط</t>
  </si>
  <si>
    <t>الدفعة الاولي 20%</t>
  </si>
  <si>
    <t>المبلغ المتبقي بعد الدفعة 20%</t>
  </si>
  <si>
    <t>مبلغ القسط</t>
  </si>
  <si>
    <t>ربح اضافي</t>
  </si>
  <si>
    <t>جدول السداد</t>
  </si>
  <si>
    <t>القسط 1</t>
  </si>
  <si>
    <t>القسط 2</t>
  </si>
  <si>
    <t>القسط 3</t>
  </si>
  <si>
    <t>القسط 4</t>
  </si>
  <si>
    <t>القسط 5</t>
  </si>
  <si>
    <t>القسط 6</t>
  </si>
  <si>
    <t>عدد الاقساط</t>
  </si>
  <si>
    <t>تاريخ القسط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</si>
</sst>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_-;\-* #,##0_-;_-* &quot;-&quot;??_-;_-@_-"/>
    <numFmt numFmtId="168" formatCode="yyyy\ /\ mm\ /\ dd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m-8/OneDrive/&#1604;&#1604;&#1578;&#1602;&#1610;&#1587;&#1591;%20i-Tech%20&#1605;&#1588;&#1585;&#1608;&#159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نسبة %"/>
      <sheetName val="سعر الجهاز"/>
      <sheetName val="العملاء"/>
      <sheetName val="عقد البيع"/>
    </sheetNames>
    <sheetDataSet>
      <sheetData sheetId="0">
        <row r="2">
          <cell r="A2">
            <v>1</v>
          </cell>
          <cell r="B2">
            <v>0.05</v>
          </cell>
        </row>
        <row r="3">
          <cell r="A3">
            <v>2</v>
          </cell>
          <cell r="B3">
            <v>0.1</v>
          </cell>
        </row>
        <row r="4">
          <cell r="A4">
            <v>3</v>
          </cell>
          <cell r="B4">
            <v>0.2</v>
          </cell>
        </row>
        <row r="5">
          <cell r="A5">
            <v>4</v>
          </cell>
          <cell r="B5">
            <v>0.3</v>
          </cell>
        </row>
        <row r="6">
          <cell r="A6">
            <v>5</v>
          </cell>
          <cell r="B6">
            <v>0.4</v>
          </cell>
        </row>
        <row r="7">
          <cell r="A7">
            <v>6</v>
          </cell>
          <cell r="B7">
            <v>0.5</v>
          </cell>
        </row>
        <row r="8">
          <cell r="B8">
            <v>0.2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rightToLeft="1" tabSelected="1" workbookViewId="0">
      <selection activeCell="D8" sqref="D8"/>
    </sheetView>
  </sheetViews>
  <sheetFormatPr baseColWidth="10" defaultColWidth="9.140625" defaultRowHeight="15" x14ac:dyDescent="0.25"/>
  <cols>
    <col min="1" max="1" width="16" style="5" customWidth="1"/>
    <col min="2" max="2" width="13.7109375" style="5" customWidth="1"/>
    <col min="3" max="3" width="13.7109375" style="11" customWidth="1"/>
    <col min="4" max="15" width="13.7109375" style="5" customWidth="1"/>
    <col min="16" max="16384" width="9.140625" style="5"/>
  </cols>
  <sheetData>
    <row r="1" spans="1:14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</row>
    <row r="2" spans="1:14" x14ac:dyDescent="0.25">
      <c r="A2" s="6"/>
      <c r="B2" s="6"/>
      <c r="C2" s="7">
        <v>3000</v>
      </c>
      <c r="D2" s="8">
        <v>2</v>
      </c>
      <c r="E2" s="9">
        <f>IFERROR(VLOOKUP(D2,'[1]النسبة %'!A2:B7,2,FALSE),"")</f>
        <v>0.1</v>
      </c>
      <c r="F2" s="7">
        <f>IFERROR(C2*E2,"")</f>
        <v>300</v>
      </c>
      <c r="G2" s="7">
        <f>IFERROR(C2+F2,"")</f>
        <v>3300</v>
      </c>
      <c r="H2" s="7">
        <f>IFERROR(G2*'[1]النسبة %'!$B$8,"")</f>
        <v>660</v>
      </c>
      <c r="I2" s="7">
        <f>IFERROR(G2-H2,"")</f>
        <v>2640</v>
      </c>
      <c r="J2" s="7">
        <f>IFERROR(I2/D2,"")</f>
        <v>1320</v>
      </c>
      <c r="K2" s="10"/>
    </row>
    <row r="3" spans="1:14" ht="15.75" thickBot="1" x14ac:dyDescent="0.3"/>
    <row r="4" spans="1:14" x14ac:dyDescent="0.25">
      <c r="A4" s="5" t="s">
        <v>11</v>
      </c>
      <c r="C4" s="12" t="s">
        <v>12</v>
      </c>
      <c r="D4" s="13"/>
      <c r="E4" s="13" t="s">
        <v>13</v>
      </c>
      <c r="F4" s="13"/>
      <c r="G4" s="13" t="s">
        <v>14</v>
      </c>
      <c r="H4" s="13"/>
      <c r="I4" s="13" t="s">
        <v>15</v>
      </c>
      <c r="J4" s="13"/>
      <c r="K4" s="13" t="s">
        <v>16</v>
      </c>
      <c r="L4" s="13"/>
      <c r="M4" s="13" t="s">
        <v>17</v>
      </c>
      <c r="N4" s="14"/>
    </row>
    <row r="5" spans="1:14" x14ac:dyDescent="0.25">
      <c r="A5" s="5" t="s">
        <v>1</v>
      </c>
      <c r="B5" s="5" t="s">
        <v>18</v>
      </c>
      <c r="C5" s="5" t="s">
        <v>19</v>
      </c>
      <c r="D5" s="5" t="s">
        <v>9</v>
      </c>
      <c r="E5" s="5" t="s">
        <v>19</v>
      </c>
      <c r="F5" s="5" t="s">
        <v>9</v>
      </c>
      <c r="G5" s="5" t="s">
        <v>19</v>
      </c>
      <c r="H5" s="5" t="s">
        <v>9</v>
      </c>
      <c r="I5" s="5" t="s">
        <v>19</v>
      </c>
      <c r="J5" s="5" t="s">
        <v>9</v>
      </c>
      <c r="K5" s="5" t="s">
        <v>19</v>
      </c>
      <c r="L5" s="5" t="s">
        <v>9</v>
      </c>
      <c r="M5" s="5" t="s">
        <v>19</v>
      </c>
      <c r="N5" s="5" t="s">
        <v>9</v>
      </c>
    </row>
    <row r="6" spans="1:14" x14ac:dyDescent="0.25">
      <c r="A6" s="16">
        <v>42656</v>
      </c>
      <c r="B6" s="5">
        <f>$D$2</f>
        <v>2</v>
      </c>
      <c r="C6" s="16">
        <f>IF(1*MID(C$4,7,1)&lt;=$B6,IF(DAY($A6)&lt;=15,DATE(YEAR($A6),MONTH($A6)+1*MID(C$4,7,1),0),DATE(YEAR($A6),MONTH($A6)+1*MID(C$4,7,1)+1,0)),"")</f>
        <v>42674</v>
      </c>
      <c r="D6" s="15">
        <f>IF(C6="","",$J$2)</f>
        <v>1320</v>
      </c>
      <c r="E6" s="16">
        <f t="shared" ref="E6:N6" si="0">IF(1*MID(E$4,7,1)&lt;=$B6,IF(DAY($A6)&lt;=15,DATE(YEAR($A6),MONTH($A6)+1*MID(E$4,7,1),0),DATE(YEAR($A6),MONTH($A6)+1*MID(E$4,7,1)+1,0)),"")</f>
        <v>42704</v>
      </c>
      <c r="F6" s="15">
        <f t="shared" ref="F6:N6" si="1">IF(E6="","",$J$2)</f>
        <v>1320</v>
      </c>
      <c r="G6" s="16" t="str">
        <f t="shared" ref="G6:N6" si="2">IF(1*MID(G$4,7,1)&lt;=$B6,IF(DAY($A6)&lt;=15,DATE(YEAR($A6),MONTH($A6)+1*MID(G$4,7,1),0),DATE(YEAR($A6),MONTH($A6)+1*MID(G$4,7,1)+1,0)),"")</f>
        <v/>
      </c>
      <c r="H6" s="15" t="str">
        <f t="shared" ref="H6:N6" si="3">IF(G6="","",$J$2)</f>
        <v/>
      </c>
      <c r="I6" s="16" t="str">
        <f t="shared" ref="I6:N6" si="4">IF(1*MID(I$4,7,1)&lt;=$B6,IF(DAY($A6)&lt;=15,DATE(YEAR($A6),MONTH($A6)+1*MID(I$4,7,1),0),DATE(YEAR($A6),MONTH($A6)+1*MID(I$4,7,1)+1,0)),"")</f>
        <v/>
      </c>
      <c r="J6" s="15" t="str">
        <f t="shared" ref="J6:N6" si="5">IF(I6="","",$J$2)</f>
        <v/>
      </c>
      <c r="K6" s="16" t="str">
        <f t="shared" ref="K6:N6" si="6">IF(1*MID(K$4,7,1)&lt;=$B6,IF(DAY($A6)&lt;=15,DATE(YEAR($A6),MONTH($A6)+1*MID(K$4,7,1),0),DATE(YEAR($A6),MONTH($A6)+1*MID(K$4,7,1)+1,0)),"")</f>
        <v/>
      </c>
      <c r="L6" s="15" t="str">
        <f t="shared" ref="L6:N6" si="7">IF(K6="","",$J$2)</f>
        <v/>
      </c>
      <c r="M6" s="16" t="str">
        <f t="shared" ref="M6:N6" si="8">IF(1*MID(M$4,7,1)&lt;=$B6,IF(DAY($A6)&lt;=15,DATE(YEAR($A6),MONTH($A6)+1*MID(M$4,7,1),0),DATE(YEAR($A6),MONTH($A6)+1*MID(M$4,7,1)+1,0)),"")</f>
        <v/>
      </c>
      <c r="N6" s="15" t="str">
        <f t="shared" ref="N6" si="9">IF(M6="","",$J$2)</f>
        <v/>
      </c>
    </row>
  </sheetData>
  <mergeCells count="6">
    <mergeCell ref="M4:N4"/>
    <mergeCell ref="C4:D4"/>
    <mergeCell ref="E4:F4"/>
    <mergeCell ref="G4:H4"/>
    <mergeCell ref="I4:J4"/>
    <mergeCell ref="K4:L4"/>
  </mergeCells>
  <dataValidations count="1">
    <dataValidation type="list" allowBlank="1" showInputMessage="1" showErrorMessage="1" sqref="D2">
      <formula1>الشهور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سعر الجهاز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Abdullah</dc:creator>
  <cp:lastModifiedBy>hben</cp:lastModifiedBy>
  <dcterms:created xsi:type="dcterms:W3CDTF">2016-10-22T17:06:29Z</dcterms:created>
  <dcterms:modified xsi:type="dcterms:W3CDTF">2016-10-22T17:46:49Z</dcterms:modified>
</cp:coreProperties>
</file>