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2260" windowHeight="12645" tabRatio="269"/>
  </bookViews>
  <sheets>
    <sheet name="SUMMARY" sheetId="1" r:id="rId1"/>
    <sheet name="A" sheetId="6" r:id="rId2"/>
    <sheet name="B" sheetId="5" r:id="rId3"/>
    <sheet name="C" sheetId="7" r:id="rId4"/>
  </sheets>
  <definedNames>
    <definedName name="Liste">SUMMARY!$E$1:$P$1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C1" i="1" l="1"/>
  <c r="B8" i="1" s="1"/>
  <c r="F3" i="1"/>
  <c r="N3" i="1" s="1"/>
  <c r="B3" i="1"/>
  <c r="J3" i="1" s="1"/>
  <c r="C17" i="1" l="1"/>
  <c r="F6" i="1"/>
  <c r="I6" i="1" s="1"/>
  <c r="F18" i="1"/>
  <c r="I18" i="1" s="1"/>
  <c r="J13" i="1"/>
  <c r="N14" i="1"/>
  <c r="K14" i="1"/>
  <c r="O8" i="1"/>
  <c r="L12" i="1"/>
  <c r="L16" i="1"/>
  <c r="P15" i="1"/>
  <c r="B18" i="1"/>
  <c r="C6" i="1"/>
  <c r="C10" i="1"/>
  <c r="C14" i="1"/>
  <c r="C18" i="1"/>
  <c r="D8" i="1"/>
  <c r="D12" i="1"/>
  <c r="D16" i="1"/>
  <c r="F7" i="1"/>
  <c r="I7" i="1" s="1"/>
  <c r="F11" i="1"/>
  <c r="I11" i="1" s="1"/>
  <c r="F15" i="1"/>
  <c r="I15" i="1" s="1"/>
  <c r="F5" i="1"/>
  <c r="I5" i="1" s="1"/>
  <c r="J16" i="1"/>
  <c r="J12" i="1"/>
  <c r="J7" i="1"/>
  <c r="N17" i="1"/>
  <c r="N13" i="1"/>
  <c r="Q13" i="1" s="1"/>
  <c r="N8" i="1"/>
  <c r="K6" i="1"/>
  <c r="K11" i="1"/>
  <c r="K15" i="1"/>
  <c r="O5" i="1"/>
  <c r="O9" i="1"/>
  <c r="O14" i="1"/>
  <c r="O18" i="1"/>
  <c r="L8" i="1"/>
  <c r="L13" i="1"/>
  <c r="L17" i="1"/>
  <c r="P7" i="1"/>
  <c r="P12" i="1"/>
  <c r="P16" i="1"/>
  <c r="C5" i="1"/>
  <c r="C13" i="1"/>
  <c r="D7" i="1"/>
  <c r="D15" i="1"/>
  <c r="F14" i="1"/>
  <c r="I14" i="1" s="1"/>
  <c r="J8" i="1"/>
  <c r="N9" i="1"/>
  <c r="K9" i="1"/>
  <c r="O17" i="1"/>
  <c r="P11" i="1"/>
  <c r="B15" i="1"/>
  <c r="C7" i="1"/>
  <c r="C11" i="1"/>
  <c r="C15" i="1"/>
  <c r="D5" i="1"/>
  <c r="D9" i="1"/>
  <c r="D13" i="1"/>
  <c r="D17" i="1"/>
  <c r="F8" i="1"/>
  <c r="I8" i="1" s="1"/>
  <c r="F12" i="1"/>
  <c r="I12" i="1" s="1"/>
  <c r="F16" i="1"/>
  <c r="I16" i="1" s="1"/>
  <c r="J5" i="1"/>
  <c r="J15" i="1"/>
  <c r="J11" i="1"/>
  <c r="J6" i="1"/>
  <c r="N16" i="1"/>
  <c r="Q16" i="1" s="1"/>
  <c r="N12" i="1"/>
  <c r="N7" i="1"/>
  <c r="K7" i="1"/>
  <c r="K12" i="1"/>
  <c r="K16" i="1"/>
  <c r="O6" i="1"/>
  <c r="O11" i="1"/>
  <c r="O15" i="1"/>
  <c r="L5" i="1"/>
  <c r="L9" i="1"/>
  <c r="L14" i="1"/>
  <c r="L18" i="1"/>
  <c r="P8" i="1"/>
  <c r="P13" i="1"/>
  <c r="P17" i="1"/>
  <c r="C9" i="1"/>
  <c r="D11" i="1"/>
  <c r="F10" i="1"/>
  <c r="I10" i="1" s="1"/>
  <c r="J17" i="1"/>
  <c r="N18" i="1"/>
  <c r="K5" i="1"/>
  <c r="K18" i="1"/>
  <c r="O13" i="1"/>
  <c r="L7" i="1"/>
  <c r="P6" i="1"/>
  <c r="B7" i="1"/>
  <c r="C8" i="1"/>
  <c r="C12" i="1"/>
  <c r="C16" i="1"/>
  <c r="D6" i="1"/>
  <c r="D10" i="1"/>
  <c r="D14" i="1"/>
  <c r="D18" i="1"/>
  <c r="F9" i="1"/>
  <c r="I9" i="1" s="1"/>
  <c r="F13" i="1"/>
  <c r="I13" i="1" s="1"/>
  <c r="F17" i="1"/>
  <c r="I17" i="1" s="1"/>
  <c r="J18" i="1"/>
  <c r="J14" i="1"/>
  <c r="J9" i="1"/>
  <c r="N5" i="1"/>
  <c r="Q5" i="1" s="1"/>
  <c r="N15" i="1"/>
  <c r="N11" i="1"/>
  <c r="N6" i="1"/>
  <c r="Q6" i="1" s="1"/>
  <c r="K8" i="1"/>
  <c r="K13" i="1"/>
  <c r="K17" i="1"/>
  <c r="O7" i="1"/>
  <c r="O12" i="1"/>
  <c r="O16" i="1"/>
  <c r="L6" i="1"/>
  <c r="L11" i="1"/>
  <c r="L15" i="1"/>
  <c r="P5" i="1"/>
  <c r="P9" i="1"/>
  <c r="P14" i="1"/>
  <c r="P18" i="1"/>
  <c r="B14" i="1"/>
  <c r="B5" i="1"/>
  <c r="B11" i="1"/>
  <c r="B10" i="1"/>
  <c r="B6" i="1"/>
  <c r="B17" i="1"/>
  <c r="B13" i="1"/>
  <c r="B9" i="1"/>
  <c r="B16" i="1"/>
  <c r="B12" i="1"/>
  <c r="Q18" i="1" l="1"/>
  <c r="Q17" i="1"/>
  <c r="Q11" i="1"/>
  <c r="Q15" i="1"/>
  <c r="Q12" i="1"/>
  <c r="Q9" i="1"/>
  <c r="Q8" i="1"/>
  <c r="Q7" i="1"/>
  <c r="Q14" i="1"/>
  <c r="M9" i="1"/>
  <c r="M17" i="1"/>
  <c r="M6" i="1"/>
  <c r="M7" i="1"/>
  <c r="E8" i="1"/>
  <c r="M12" i="1"/>
  <c r="E18" i="1"/>
  <c r="M5" i="1"/>
  <c r="M15" i="1"/>
  <c r="M8" i="1"/>
  <c r="M18" i="1"/>
  <c r="M14" i="1"/>
  <c r="M11" i="1"/>
  <c r="E14" i="1"/>
  <c r="E9" i="1"/>
  <c r="E13" i="1"/>
  <c r="M16" i="1"/>
  <c r="E15" i="1"/>
  <c r="E7" i="1"/>
  <c r="M13" i="1"/>
  <c r="E12" i="1"/>
  <c r="E17" i="1"/>
  <c r="E11" i="1"/>
  <c r="E5" i="1"/>
  <c r="E16" i="1"/>
  <c r="E6" i="1"/>
</calcChain>
</file>

<file path=xl/sharedStrings.xml><?xml version="1.0" encoding="utf-8"?>
<sst xmlns="http://schemas.openxmlformats.org/spreadsheetml/2006/main" count="180" uniqueCount="72">
  <si>
    <t>DESCRIPTION</t>
  </si>
  <si>
    <t>A</t>
  </si>
  <si>
    <t>B</t>
  </si>
  <si>
    <t>C</t>
  </si>
  <si>
    <t>A+B+C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</si>
  <si>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</si>
  <si>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</si>
  <si>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</si>
  <si>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</si>
  <si>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</si>
  <si>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</si>
  <si>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</si>
  <si>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</si>
  <si>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</si>
  <si>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</si>
  <si>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</si>
  <si>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</si>
  <si>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CASH SALES 2016</t>
  </si>
  <si>
    <t>SALES RETURN 2016</t>
  </si>
  <si>
    <t>TOTAL SALES 2016</t>
  </si>
  <si>
    <t>TARGET 2016</t>
  </si>
  <si>
    <t>GP AMOUNT 2016</t>
  </si>
  <si>
    <t>% OF GP 2016</t>
  </si>
  <si>
    <t>CASH COLLECTION FROM CREDIT SALES 2016</t>
  </si>
  <si>
    <t>CHEQUES REALISED FROM CREDIT SALES 2016</t>
  </si>
  <si>
    <t>ADVANCE RECEIVED FROM CUSTOMERS 2016</t>
  </si>
  <si>
    <t>OTHERS - Adjustments from Debtors 2016</t>
  </si>
  <si>
    <t>TOTAL COLLECTION 2016</t>
  </si>
  <si>
    <t>CASH SALES 2015</t>
  </si>
  <si>
    <t>SALES RETURN 2015</t>
  </si>
  <si>
    <t>TOTAL SALES 2015</t>
  </si>
  <si>
    <t>GP AMOUNT 2015</t>
  </si>
  <si>
    <t>% OF GP 2015</t>
  </si>
  <si>
    <t>CASH COLLECTION FROM CREDIT SALES 2015</t>
  </si>
  <si>
    <t>CHEQUES REALISED FROM CREDIT SALES 2015</t>
  </si>
  <si>
    <t>ADVANCE RECEIVED FROM CUSTOMERS 2015</t>
  </si>
  <si>
    <t>OTHERS - Adjustments from Debtors 2015</t>
  </si>
  <si>
    <t>TOTAL COLLECTION 2015</t>
  </si>
  <si>
    <t>CREDIT SALES 2015</t>
  </si>
  <si>
    <t>TARGET 2015</t>
  </si>
  <si>
    <t/>
  </si>
  <si>
    <t>الشهر</t>
  </si>
  <si>
    <t>السنة</t>
  </si>
  <si>
    <t>سبتمبر</t>
  </si>
  <si>
    <t>يناير</t>
  </si>
  <si>
    <t>مارس</t>
  </si>
  <si>
    <t>أبريل</t>
  </si>
  <si>
    <t>مي</t>
  </si>
  <si>
    <t>جوان</t>
  </si>
  <si>
    <t>جويليه</t>
  </si>
  <si>
    <t>أغسطس</t>
  </si>
  <si>
    <t>أكتوبر</t>
  </si>
  <si>
    <t>نوفمبر</t>
  </si>
  <si>
    <t>ديسمبر</t>
  </si>
  <si>
    <t>CASH SALES</t>
  </si>
  <si>
    <t>CREDIT SALES</t>
  </si>
  <si>
    <t>SALES RETURN</t>
  </si>
  <si>
    <t>TOTAL SALES</t>
  </si>
  <si>
    <t>TARGET</t>
  </si>
  <si>
    <t>% OF TARGET ACHIEVED</t>
  </si>
  <si>
    <t>GP AMOUNT</t>
  </si>
  <si>
    <t>% OF GP</t>
  </si>
  <si>
    <t>CASH COLLECTION FROM CREDIT SALES</t>
  </si>
  <si>
    <t>CHEQUES REALISED FROM CREDIT SALES</t>
  </si>
  <si>
    <t>ADVANCE RECEIVED FROM CUSTOMERS</t>
  </si>
  <si>
    <t>OTHERS - Adjustments from Debtors</t>
  </si>
  <si>
    <t>TOTAL COLLECTION</t>
  </si>
  <si>
    <t>% OF TARGET ACHIEVED 2016</t>
  </si>
  <si>
    <t>CREDIT SALES 2016</t>
  </si>
  <si>
    <t>% OF TARGET ACHIEVED 2015</t>
  </si>
  <si>
    <t>-</t>
  </si>
  <si>
    <t>فبراير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</si>
</sst>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_-* #,##0.00_-;\-* #,##0.00_-;_-* &quot;-&quot;??_-;_-@"/>
    <numFmt numFmtId="166" formatCode="#,##0.00;\-#,##0.00;* ??"/>
    <numFmt numFmtId="167" formatCode="0.0%"/>
    <numFmt numFmtId="168" formatCode="[$-2010401]mmmm\ yyyy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Palatino Linotype"/>
      <family val="1"/>
    </font>
    <font>
      <b/>
      <sz val="14"/>
      <color rgb="FF0000FF"/>
      <name val="Times New Roman"/>
      <family val="1"/>
    </font>
    <font>
      <b/>
      <sz val="14"/>
      <name val="Times New Roman"/>
      <family val="1"/>
    </font>
    <font>
      <b/>
      <sz val="14"/>
      <name val="Palatino Linotype"/>
      <family val="1"/>
    </font>
    <font>
      <b/>
      <sz val="14"/>
      <color theme="1"/>
      <name val="Calibri"/>
      <family val="2"/>
      <scheme val="minor"/>
    </font>
    <font>
      <b/>
      <sz val="14"/>
      <name val="Calibri"/>
      <family val="2"/>
      <charset val="178"/>
      <scheme val="minor"/>
    </font>
    <font>
      <sz val="14"/>
      <color rgb="FF0000FF"/>
      <name val="Times New Roman"/>
      <family val="1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name val="Palatino Linotype"/>
      <family val="1"/>
    </font>
    <font>
      <sz val="10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0"/>
      <color rgb="FFFF0000"/>
      <name val="Palatino Linotype"/>
      <family val="1"/>
    </font>
    <font>
      <b/>
      <sz val="18"/>
      <color indexed="17"/>
      <name val="Palatino Linotype"/>
      <family val="1"/>
    </font>
    <font>
      <b/>
      <sz val="16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auto="1"/>
      </patternFill>
    </fill>
    <fill>
      <gradientFill degree="90">
        <stop position="0">
          <color theme="5" tint="0.59999389629810485"/>
        </stop>
        <stop position="0.5">
          <color theme="9" tint="0.80001220740379042"/>
        </stop>
        <stop position="1">
          <color theme="5" tint="0.59999389629810485"/>
        </stop>
      </gradient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auto="1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/>
      <diagonal/>
    </border>
    <border>
      <left/>
      <right/>
      <top style="double">
        <color theme="5" tint="0.39994506668294322"/>
      </top>
      <bottom/>
      <diagonal/>
    </border>
    <border>
      <left/>
      <right style="double">
        <color theme="5" tint="0.39994506668294322"/>
      </right>
      <top style="double">
        <color theme="5" tint="0.39994506668294322"/>
      </top>
      <bottom/>
      <diagonal/>
    </border>
    <border>
      <left style="double">
        <color theme="5" tint="0.59996337778862885"/>
      </left>
      <right style="double">
        <color theme="5" tint="0.59996337778862885"/>
      </right>
      <top style="double">
        <color theme="5" tint="0.59996337778862885"/>
      </top>
      <bottom style="double">
        <color theme="5" tint="0.59996337778862885"/>
      </bottom>
      <diagonal/>
    </border>
    <border>
      <left style="double">
        <color theme="5" tint="0.59996337778862885"/>
      </left>
      <right style="double">
        <color theme="5" tint="0.39991454817346722"/>
      </right>
      <top style="double">
        <color theme="5" tint="0.59996337778862885"/>
      </top>
      <bottom style="double">
        <color theme="5" tint="0.59996337778862885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 style="double">
        <color theme="5" tint="0.39991454817346722"/>
      </right>
      <top/>
      <bottom style="double">
        <color theme="5" tint="0.39991454817346722"/>
      </bottom>
      <diagonal/>
    </border>
    <border>
      <left style="double">
        <color theme="5" tint="0.39991454817346722"/>
      </left>
      <right style="double">
        <color theme="5" tint="0.39994506668294322"/>
      </right>
      <top/>
      <bottom style="double">
        <color theme="5" tint="0.39991454817346722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1454817346722"/>
      </left>
      <right style="double">
        <color theme="5" tint="0.39991454817346722"/>
      </right>
      <top style="double">
        <color theme="5" tint="0.39991454817346722"/>
      </top>
      <bottom style="double">
        <color theme="5" tint="0.39991454817346722"/>
      </bottom>
      <diagonal/>
    </border>
    <border>
      <left style="thin">
        <color theme="4" tint="0.39997558519241921"/>
      </left>
      <right style="double">
        <color theme="5" tint="0.39994506668294322"/>
      </right>
      <top style="double">
        <color theme="5" tint="0.39994506668294322"/>
      </top>
      <bottom style="thin">
        <color theme="4" tint="0.39997558519241921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 style="double">
        <color theme="5" tint="0.59996337778862885"/>
      </bottom>
      <diagonal/>
    </border>
    <border>
      <left/>
      <right/>
      <top style="double">
        <color theme="5" tint="0.39994506668294322"/>
      </top>
      <bottom style="double">
        <color theme="5" tint="0.59996337778862885"/>
      </bottom>
      <diagonal/>
    </border>
    <border>
      <left/>
      <right style="double">
        <color theme="5" tint="0.39994506668294322"/>
      </right>
      <top style="double">
        <color theme="5" tint="0.39994506668294322"/>
      </top>
      <bottom style="double">
        <color theme="5" tint="0.59996337778862885"/>
      </bottom>
      <diagonal/>
    </border>
    <border>
      <left style="double">
        <color theme="5" tint="0.39994506668294322"/>
      </left>
      <right style="double">
        <color theme="5" tint="0.39994506668294322"/>
      </right>
      <top/>
      <bottom style="double">
        <color theme="5" tint="0.39994506668294322"/>
      </bottom>
      <diagonal/>
    </border>
    <border>
      <left style="double">
        <color theme="5" tint="0.39994506668294322"/>
      </left>
      <right/>
      <top/>
      <bottom style="double">
        <color theme="5" tint="0.39994506668294322"/>
      </bottom>
      <diagonal/>
    </border>
    <border>
      <left/>
      <right style="double">
        <color theme="5" tint="0.39994506668294322"/>
      </right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/>
      <top style="double">
        <color theme="5" tint="0.39994506668294322"/>
      </top>
      <bottom style="double">
        <color theme="5" tint="0.39994506668294322"/>
      </bottom>
      <diagonal/>
    </border>
    <border>
      <left style="double">
        <color theme="5" tint="0.39994506668294322"/>
      </left>
      <right style="double">
        <color theme="5" tint="0.39994506668294322"/>
      </right>
      <top style="double">
        <color theme="5" tint="0.39994506668294322"/>
      </top>
      <bottom/>
      <diagonal/>
    </border>
    <border>
      <left/>
      <right style="double">
        <color theme="5" tint="0.39991454817346722"/>
      </right>
      <top style="double">
        <color theme="5" tint="0.59996337778862885"/>
      </top>
      <bottom style="double">
        <color theme="5" tint="0.59996337778862885"/>
      </bottom>
      <diagonal/>
    </border>
    <border>
      <left style="double">
        <color theme="5" tint="0.59996337778862885"/>
      </left>
      <right style="double">
        <color theme="5" tint="0.59996337778862885"/>
      </right>
      <top style="double">
        <color theme="5" tint="0.59996337778862885"/>
      </top>
      <bottom/>
      <diagonal/>
    </border>
    <border>
      <left style="thin">
        <color theme="4" tint="0.39997558519241921"/>
      </left>
      <right style="double">
        <color theme="5" tint="0.39994506668294322"/>
      </right>
      <top/>
      <bottom style="double">
        <color theme="5" tint="0.3999450666829432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1" fillId="3" borderId="0" applyNumberFormat="0" applyBorder="0" applyAlignment="0" applyProtection="0"/>
    <xf numFmtId="164" fontId="8" fillId="0" borderId="0" applyFont="0" applyFill="0" applyBorder="0" applyAlignment="0" applyProtection="0"/>
  </cellStyleXfs>
  <cellXfs count="78">
    <xf numFmtId="0" fontId="0" fillId="0" borderId="0" xfId="0"/>
    <xf numFmtId="2" fontId="9" fillId="7" borderId="10" xfId="0" applyNumberFormat="1" applyFont="1" applyFill="1" applyBorder="1" applyAlignment="1" applyProtection="1">
      <alignment horizontal="center" vertical="center"/>
      <protection hidden="1"/>
    </xf>
    <xf numFmtId="16" fontId="10" fillId="8" borderId="10" xfId="3" applyNumberFormat="1" applyFont="1" applyFill="1" applyBorder="1" applyAlignment="1" applyProtection="1">
      <alignment horizontal="center" vertical="center"/>
      <protection hidden="1"/>
    </xf>
    <xf numFmtId="2" fontId="11" fillId="9" borderId="10" xfId="0" applyNumberFormat="1" applyFont="1" applyFill="1" applyBorder="1" applyAlignment="1" applyProtection="1">
      <alignment horizontal="center" vertical="center"/>
      <protection hidden="1"/>
    </xf>
    <xf numFmtId="165" fontId="12" fillId="10" borderId="10" xfId="0" applyNumberFormat="1" applyFont="1" applyFill="1" applyBorder="1" applyAlignment="1" applyProtection="1">
      <alignment horizontal="center" vertical="center"/>
      <protection hidden="1"/>
    </xf>
    <xf numFmtId="166" fontId="13" fillId="10" borderId="10" xfId="0" applyNumberFormat="1" applyFont="1" applyFill="1" applyBorder="1" applyAlignment="1" applyProtection="1">
      <alignment horizontal="center" vertical="center"/>
      <protection hidden="1"/>
    </xf>
    <xf numFmtId="164" fontId="14" fillId="10" borderId="10" xfId="4" applyFont="1" applyFill="1" applyBorder="1" applyAlignment="1" applyProtection="1">
      <alignment horizontal="center" vertical="center"/>
      <protection hidden="1"/>
    </xf>
    <xf numFmtId="2" fontId="9" fillId="9" borderId="10" xfId="0" applyNumberFormat="1" applyFont="1" applyFill="1" applyBorder="1" applyAlignment="1" applyProtection="1">
      <alignment horizontal="center" vertical="center"/>
      <protection hidden="1"/>
    </xf>
    <xf numFmtId="165" fontId="15" fillId="10" borderId="10" xfId="0" applyNumberFormat="1" applyFont="1" applyFill="1" applyBorder="1" applyAlignment="1" applyProtection="1">
      <alignment horizontal="center" vertical="center"/>
      <protection hidden="1"/>
    </xf>
    <xf numFmtId="167" fontId="15" fillId="10" borderId="10" xfId="1" applyNumberFormat="1" applyFont="1" applyFill="1" applyBorder="1" applyAlignment="1" applyProtection="1">
      <alignment horizontal="center" vertical="center"/>
      <protection hidden="1"/>
    </xf>
    <xf numFmtId="165" fontId="16" fillId="10" borderId="10" xfId="0" applyNumberFormat="1" applyFont="1" applyFill="1" applyBorder="1" applyAlignment="1" applyProtection="1">
      <alignment horizontal="center" vertical="center"/>
      <protection hidden="1"/>
    </xf>
    <xf numFmtId="164" fontId="17" fillId="10" borderId="10" xfId="4" applyFont="1" applyFill="1" applyBorder="1" applyAlignment="1" applyProtection="1">
      <alignment horizontal="center" vertical="center"/>
      <protection hidden="1"/>
    </xf>
    <xf numFmtId="4" fontId="15" fillId="1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/>
    <xf numFmtId="2" fontId="9" fillId="13" borderId="12" xfId="0" applyNumberFormat="1" applyFont="1" applyFill="1" applyBorder="1" applyAlignment="1" applyProtection="1">
      <alignment horizontal="center" vertical="center"/>
      <protection hidden="1"/>
    </xf>
    <xf numFmtId="165" fontId="16" fillId="10" borderId="10" xfId="0" applyNumberFormat="1" applyFont="1" applyFill="1" applyBorder="1" applyAlignment="1" applyProtection="1">
      <alignment vertical="center"/>
      <protection hidden="1"/>
    </xf>
    <xf numFmtId="166" fontId="18" fillId="10" borderId="10" xfId="0" applyNumberFormat="1" applyFont="1" applyFill="1" applyBorder="1" applyAlignment="1" applyProtection="1">
      <alignment vertical="center"/>
      <protection hidden="1"/>
    </xf>
    <xf numFmtId="164" fontId="17" fillId="10" borderId="10" xfId="4" applyFont="1" applyFill="1" applyBorder="1" applyAlignment="1" applyProtection="1">
      <alignment vertical="center"/>
      <protection hidden="1"/>
    </xf>
    <xf numFmtId="165" fontId="15" fillId="10" borderId="10" xfId="0" applyNumberFormat="1" applyFont="1" applyFill="1" applyBorder="1" applyAlignment="1" applyProtection="1">
      <alignment vertical="center"/>
      <protection hidden="1"/>
    </xf>
    <xf numFmtId="167" fontId="15" fillId="10" borderId="10" xfId="1" applyNumberFormat="1" applyFont="1" applyFill="1" applyBorder="1" applyAlignment="1" applyProtection="1">
      <alignment vertical="center"/>
      <protection hidden="1"/>
    </xf>
    <xf numFmtId="4" fontId="15" fillId="10" borderId="10" xfId="0" applyNumberFormat="1" applyFont="1" applyFill="1" applyBorder="1" applyAlignment="1" applyProtection="1">
      <alignment vertical="center"/>
      <protection hidden="1"/>
    </xf>
    <xf numFmtId="2" fontId="9" fillId="13" borderId="10" xfId="0" applyNumberFormat="1" applyFont="1" applyFill="1" applyBorder="1" applyAlignment="1" applyProtection="1">
      <alignment horizontal="center" vertical="center"/>
      <protection hidden="1"/>
    </xf>
    <xf numFmtId="2" fontId="9" fillId="7" borderId="12" xfId="0" applyNumberFormat="1" applyFont="1" applyFill="1" applyBorder="1" applyAlignment="1" applyProtection="1">
      <alignment horizontal="center" vertical="center"/>
      <protection hidden="1"/>
    </xf>
    <xf numFmtId="16" fontId="19" fillId="8" borderId="16" xfId="3" applyNumberFormat="1" applyFont="1" applyFill="1" applyBorder="1" applyAlignment="1" applyProtection="1">
      <alignment horizontal="center" vertical="center"/>
      <protection hidden="1"/>
    </xf>
    <xf numFmtId="16" fontId="19" fillId="8" borderId="17" xfId="3" applyNumberFormat="1" applyFont="1" applyFill="1" applyBorder="1" applyAlignment="1" applyProtection="1">
      <alignment horizontal="center" vertical="center"/>
      <protection hidden="1"/>
    </xf>
    <xf numFmtId="2" fontId="11" fillId="9" borderId="18" xfId="0" applyNumberFormat="1" applyFont="1" applyFill="1" applyBorder="1" applyAlignment="1" applyProtection="1">
      <alignment horizontal="center" vertical="center"/>
      <protection hidden="1"/>
    </xf>
    <xf numFmtId="165" fontId="12" fillId="11" borderId="10" xfId="0" applyNumberFormat="1" applyFont="1" applyFill="1" applyBorder="1" applyAlignment="1" applyProtection="1">
      <alignment horizontal="center" vertical="center"/>
      <protection hidden="1"/>
    </xf>
    <xf numFmtId="165" fontId="20" fillId="10" borderId="10" xfId="0" applyNumberFormat="1" applyFont="1" applyFill="1" applyBorder="1" applyAlignment="1" applyProtection="1">
      <alignment horizontal="center" vertical="center"/>
      <protection hidden="1"/>
    </xf>
    <xf numFmtId="165" fontId="12" fillId="11" borderId="19" xfId="0" applyNumberFormat="1" applyFont="1" applyFill="1" applyBorder="1" applyAlignment="1" applyProtection="1">
      <alignment horizontal="center" vertical="center"/>
      <protection hidden="1"/>
    </xf>
    <xf numFmtId="2" fontId="9" fillId="9" borderId="4" xfId="0" applyNumberFormat="1" applyFont="1" applyFill="1" applyBorder="1" applyAlignment="1" applyProtection="1">
      <alignment horizontal="center" vertical="center"/>
      <protection hidden="1"/>
    </xf>
    <xf numFmtId="165" fontId="20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0" borderId="10" xfId="0" applyNumberFormat="1" applyFont="1" applyBorder="1" applyAlignment="1" applyProtection="1">
      <alignment horizontal="center" vertical="center"/>
      <protection hidden="1"/>
    </xf>
    <xf numFmtId="165" fontId="12" fillId="0" borderId="19" xfId="0" applyNumberFormat="1" applyFont="1" applyBorder="1" applyAlignment="1" applyProtection="1">
      <alignment horizontal="center" vertical="center"/>
      <protection hidden="1"/>
    </xf>
    <xf numFmtId="10" fontId="20" fillId="10" borderId="10" xfId="0" applyNumberFormat="1" applyFont="1" applyFill="1" applyBorder="1" applyAlignment="1" applyProtection="1">
      <alignment horizontal="center" vertical="center"/>
      <protection hidden="1"/>
    </xf>
    <xf numFmtId="4" fontId="20" fillId="10" borderId="10" xfId="0" applyNumberFormat="1" applyFont="1" applyFill="1" applyBorder="1" applyAlignment="1" applyProtection="1">
      <alignment horizontal="center" vertical="center"/>
      <protection hidden="1"/>
    </xf>
    <xf numFmtId="4" fontId="20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12" borderId="10" xfId="0" applyNumberFormat="1" applyFont="1" applyFill="1" applyBorder="1" applyAlignment="1" applyProtection="1">
      <alignment horizontal="center" vertical="center"/>
      <protection hidden="1"/>
    </xf>
    <xf numFmtId="164" fontId="12" fillId="12" borderId="19" xfId="4" applyNumberFormat="1" applyFont="1" applyFill="1" applyBorder="1" applyAlignment="1" applyProtection="1">
      <alignment horizontal="center" vertical="center"/>
      <protection hidden="1"/>
    </xf>
    <xf numFmtId="164" fontId="12" fillId="0" borderId="19" xfId="4" applyNumberFormat="1" applyFont="1" applyBorder="1" applyAlignment="1" applyProtection="1">
      <alignment horizontal="center" vertical="center"/>
      <protection hidden="1"/>
    </xf>
    <xf numFmtId="165" fontId="20" fillId="12" borderId="10" xfId="0" applyNumberFormat="1" applyFont="1" applyFill="1" applyBorder="1" applyAlignment="1" applyProtection="1">
      <alignment horizontal="center" vertical="center"/>
      <protection hidden="1"/>
    </xf>
    <xf numFmtId="165" fontId="12" fillId="10" borderId="19" xfId="0" applyNumberFormat="1" applyFont="1" applyFill="1" applyBorder="1" applyAlignment="1" applyProtection="1">
      <alignment horizontal="center" vertical="center"/>
      <protection hidden="1"/>
    </xf>
    <xf numFmtId="165" fontId="12" fillId="12" borderId="19" xfId="0" applyNumberFormat="1" applyFont="1" applyFill="1" applyBorder="1" applyAlignment="1" applyProtection="1">
      <alignment horizontal="center" vertical="center"/>
      <protection hidden="1"/>
    </xf>
    <xf numFmtId="165" fontId="15" fillId="12" borderId="20" xfId="0" applyNumberFormat="1" applyFont="1" applyFill="1" applyBorder="1" applyAlignment="1" applyProtection="1">
      <alignment horizontal="center" vertical="center"/>
      <protection hidden="1"/>
    </xf>
    <xf numFmtId="165" fontId="15" fillId="1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shrinkToFit="1"/>
    </xf>
    <xf numFmtId="0" fontId="22" fillId="14" borderId="5" xfId="0" applyFont="1" applyFill="1" applyBorder="1" applyAlignment="1">
      <alignment horizontal="center" shrinkToFit="1"/>
    </xf>
    <xf numFmtId="0" fontId="0" fillId="0" borderId="0" xfId="0" applyAlignment="1"/>
    <xf numFmtId="0" fontId="22" fillId="14" borderId="22" xfId="0" applyFont="1" applyFill="1" applyBorder="1" applyAlignment="1">
      <alignment horizontal="center" shrinkToFit="1"/>
    </xf>
    <xf numFmtId="0" fontId="3" fillId="6" borderId="5" xfId="0" applyNumberFormat="1" applyFont="1" applyFill="1" applyBorder="1" applyAlignment="1" applyProtection="1">
      <alignment horizontal="center" shrinkToFit="1"/>
      <protection hidden="1"/>
    </xf>
    <xf numFmtId="0" fontId="4" fillId="6" borderId="5" xfId="0" applyNumberFormat="1" applyFont="1" applyFill="1" applyBorder="1" applyAlignment="1" applyProtection="1">
      <alignment horizontal="center" shrinkToFit="1"/>
      <protection hidden="1"/>
    </xf>
    <xf numFmtId="0" fontId="3" fillId="6" borderId="21" xfId="0" applyNumberFormat="1" applyFont="1" applyFill="1" applyBorder="1" applyAlignment="1" applyProtection="1">
      <alignment horizontal="center" shrinkToFit="1"/>
      <protection hidden="1"/>
    </xf>
    <xf numFmtId="0" fontId="3" fillId="6" borderId="6" xfId="0" applyNumberFormat="1" applyFont="1" applyFill="1" applyBorder="1" applyAlignment="1" applyProtection="1">
      <alignment horizontal="center" shrinkToFit="1"/>
      <protection hidden="1"/>
    </xf>
    <xf numFmtId="0" fontId="4" fillId="6" borderId="6" xfId="0" applyNumberFormat="1" applyFont="1" applyFill="1" applyBorder="1" applyAlignment="1" applyProtection="1">
      <alignment horizontal="center" shrinkToFit="1"/>
      <protection hidden="1"/>
    </xf>
    <xf numFmtId="2" fontId="6" fillId="4" borderId="23" xfId="0" applyNumberFormat="1" applyFont="1" applyFill="1" applyBorder="1" applyAlignment="1" applyProtection="1">
      <alignment horizontal="center"/>
      <protection hidden="1"/>
    </xf>
    <xf numFmtId="2" fontId="6" fillId="4" borderId="7" xfId="0" applyNumberFormat="1" applyFont="1" applyFill="1" applyBorder="1" applyAlignment="1" applyProtection="1">
      <alignment horizontal="center"/>
      <protection hidden="1"/>
    </xf>
    <xf numFmtId="2" fontId="5" fillId="4" borderId="12" xfId="0" applyNumberFormat="1" applyFont="1" applyFill="1" applyBorder="1" applyAlignment="1" applyProtection="1">
      <alignment horizontal="center"/>
      <protection hidden="1"/>
    </xf>
    <xf numFmtId="2" fontId="5" fillId="6" borderId="12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/>
    <xf numFmtId="0" fontId="21" fillId="0" borderId="0" xfId="0" applyFont="1" applyAlignment="1"/>
    <xf numFmtId="0" fontId="0" fillId="0" borderId="0" xfId="0" applyAlignment="1">
      <alignment horizontal="center" vertical="center" shrinkToFit="1"/>
    </xf>
    <xf numFmtId="164" fontId="23" fillId="2" borderId="11" xfId="2" applyNumberFormat="1" applyFont="1" applyBorder="1" applyAlignment="1" applyProtection="1">
      <alignment horizontal="center" shrinkToFit="1"/>
      <protection hidden="1"/>
    </xf>
    <xf numFmtId="164" fontId="24" fillId="2" borderId="8" xfId="2" applyNumberFormat="1" applyFont="1" applyBorder="1" applyAlignment="1" applyProtection="1">
      <alignment horizontal="center" shrinkToFit="1"/>
      <protection hidden="1"/>
    </xf>
    <xf numFmtId="164" fontId="24" fillId="2" borderId="9" xfId="2" applyNumberFormat="1" applyFont="1" applyBorder="1" applyAlignment="1" applyProtection="1">
      <alignment horizontal="center" shrinkToFit="1"/>
      <protection hidden="1"/>
    </xf>
    <xf numFmtId="10" fontId="24" fillId="2" borderId="11" xfId="1" applyNumberFormat="1" applyFont="1" applyFill="1" applyBorder="1" applyAlignment="1" applyProtection="1">
      <alignment horizontal="center" shrinkToFit="1"/>
      <protection hidden="1"/>
    </xf>
    <xf numFmtId="164" fontId="25" fillId="5" borderId="16" xfId="3" applyNumberFormat="1" applyFont="1" applyFill="1" applyBorder="1" applyAlignment="1" applyProtection="1">
      <alignment horizontal="center" shrinkToFit="1"/>
      <protection hidden="1"/>
    </xf>
    <xf numFmtId="164" fontId="25" fillId="5" borderId="10" xfId="3" applyNumberFormat="1" applyFont="1" applyFill="1" applyBorder="1" applyAlignment="1" applyProtection="1">
      <alignment horizontal="center" shrinkToFit="1"/>
      <protection hidden="1"/>
    </xf>
    <xf numFmtId="164" fontId="26" fillId="5" borderId="10" xfId="3" applyNumberFormat="1" applyFont="1" applyFill="1" applyBorder="1" applyAlignment="1" applyProtection="1">
      <alignment horizontal="center" shrinkToFit="1"/>
      <protection hidden="1"/>
    </xf>
    <xf numFmtId="10" fontId="24" fillId="2" borderId="11" xfId="1" applyNumberFormat="1" applyFont="1" applyFill="1" applyBorder="1" applyAlignment="1" applyProtection="1">
      <alignment horizontal="center" vertical="center" shrinkToFit="1"/>
      <protection hidden="1"/>
    </xf>
    <xf numFmtId="164" fontId="27" fillId="2" borderId="11" xfId="2" applyNumberFormat="1" applyFont="1" applyBorder="1" applyAlignment="1" applyProtection="1">
      <alignment horizontal="center" shrinkToFit="1"/>
      <protection hidden="1"/>
    </xf>
    <xf numFmtId="0" fontId="29" fillId="8" borderId="5" xfId="0" applyFont="1" applyFill="1" applyBorder="1" applyAlignment="1">
      <alignment horizontal="center"/>
    </xf>
    <xf numFmtId="0" fontId="29" fillId="8" borderId="22" xfId="0" applyFont="1" applyFill="1" applyBorder="1" applyAlignment="1">
      <alignment horizontal="center"/>
    </xf>
    <xf numFmtId="2" fontId="5" fillId="6" borderId="5" xfId="0" applyNumberFormat="1" applyFont="1" applyFill="1" applyBorder="1" applyAlignment="1" applyProtection="1">
      <alignment horizontal="center"/>
      <protection hidden="1"/>
    </xf>
    <xf numFmtId="168" fontId="28" fillId="6" borderId="5" xfId="0" applyNumberFormat="1" applyFont="1" applyFill="1" applyBorder="1" applyAlignment="1" applyProtection="1">
      <alignment horizontal="center" shrinkToFit="1"/>
      <protection hidden="1"/>
    </xf>
    <xf numFmtId="0" fontId="28" fillId="6" borderId="3" xfId="0" applyFont="1" applyFill="1" applyBorder="1" applyAlignment="1" applyProtection="1">
      <alignment horizontal="center" shrinkToFit="1"/>
      <protection hidden="1"/>
    </xf>
    <xf numFmtId="0" fontId="28" fillId="6" borderId="4" xfId="0" applyFont="1" applyFill="1" applyBorder="1" applyAlignment="1" applyProtection="1">
      <alignment horizontal="center" shrinkToFit="1"/>
      <protection hidden="1"/>
    </xf>
    <xf numFmtId="0" fontId="28" fillId="6" borderId="13" xfId="0" applyFont="1" applyFill="1" applyBorder="1" applyAlignment="1" applyProtection="1">
      <alignment horizontal="center" shrinkToFit="1"/>
      <protection hidden="1"/>
    </xf>
    <xf numFmtId="0" fontId="28" fillId="6" borderId="14" xfId="0" applyFont="1" applyFill="1" applyBorder="1" applyAlignment="1" applyProtection="1">
      <alignment horizontal="center" shrinkToFit="1"/>
      <protection hidden="1"/>
    </xf>
    <xf numFmtId="0" fontId="28" fillId="6" borderId="15" xfId="0" applyFont="1" applyFill="1" applyBorder="1" applyAlignment="1" applyProtection="1">
      <alignment horizontal="center" shrinkToFit="1"/>
      <protection hidden="1"/>
    </xf>
  </cellXfs>
  <cellStyles count="5">
    <cellStyle name="20 % - Accent1" xfId="3" builtinId="30"/>
    <cellStyle name="Comma 2" xfId="4"/>
    <cellStyle name="Normal" xfId="0" builtinId="0"/>
    <cellStyle name="Note" xfId="2" builtinId="10"/>
    <cellStyle name="Pourcentage" xfId="1" builtinId="5"/>
  </cellStyles>
  <dxfs count="18"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 val="0"/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minor"/>
      </font>
      <numFmt numFmtId="2" formatCode="0.00"/>
      <fill>
        <patternFill patternType="lightTrellis">
          <fgColor auto="1"/>
          <bgColor theme="5" tint="0.3999450666829432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uble">
          <color theme="5" tint="0.39994506668294322"/>
        </right>
        <top style="double">
          <color theme="5" tint="0.39994506668294322"/>
        </top>
        <bottom style="double">
          <color theme="5" tint="0.39994506668294322"/>
        </bottom>
      </border>
      <protection locked="1" hidden="1"/>
    </dxf>
    <dxf>
      <border>
        <top style="double">
          <color theme="5" tint="0.39994506668294322"/>
        </top>
      </border>
    </dxf>
    <dxf>
      <border outline="0">
        <top style="double">
          <color theme="5" tint="0.39994506668294322"/>
        </top>
      </border>
    </dxf>
    <dxf>
      <font>
        <strike val="0"/>
        <outline val="0"/>
        <shadow val="0"/>
        <u val="none"/>
        <vertAlign val="baseline"/>
        <sz val="12"/>
      </font>
      <numFmt numFmtId="21" formatCode="dd\-mmm"/>
      <alignment horizontal="center" vertical="center" textRotation="0" wrapText="0" indent="0" justifyLastLine="0" shrinkToFit="0" readingOrder="0"/>
      <protection locked="1" hidden="1"/>
    </dxf>
    <dxf>
      <border outline="0">
        <bottom style="double">
          <color theme="5" tint="0.3999450666829432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minor"/>
      </font>
      <numFmt numFmtId="21" formatCode="dd\-mmm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double">
          <color theme="5" tint="0.39994506668294322"/>
        </left>
        <right style="double">
          <color theme="5" tint="0.39994506668294322"/>
        </right>
        <top/>
        <bottom/>
      </border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DMMAM1115" displayName="DMMAM1115" ref="A1:M29" totalsRowShown="0" headerRowDxfId="17" dataDxfId="15" headerRowBorderDxfId="16" tableBorderDxfId="14" totalsRowBorderDxfId="13">
  <tableColumns count="13">
    <tableColumn id="1" name="DESCRIPTION" dataDxfId="12"/>
    <tableColumn id="2" name="JAN" dataDxfId="11"/>
    <tableColumn id="3" name="FEB" dataDxfId="10"/>
    <tableColumn id="4" name="MAR" dataDxfId="9"/>
    <tableColumn id="5" name="APR" dataDxfId="8"/>
    <tableColumn id="6" name="MAY" dataDxfId="7"/>
    <tableColumn id="7" name="JUN" dataDxfId="6"/>
    <tableColumn id="8" name="JUL" dataDxfId="5"/>
    <tableColumn id="9" name="AUG" dataDxfId="4"/>
    <tableColumn id="10" name="SEP" dataDxfId="3"/>
    <tableColumn id="11" name="OCT" dataDxfId="2"/>
    <tableColumn id="12" name="NOV" dataDxfId="1"/>
    <tableColumn id="13" name="DE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N5" sqref="N5"/>
    </sheetView>
  </sheetViews>
  <sheetFormatPr baseColWidth="10" defaultColWidth="9.140625" defaultRowHeight="15"/>
  <cols>
    <col min="1" max="1" width="31.85546875" style="57" customWidth="1"/>
    <col min="2" max="17" width="13.85546875" style="44" customWidth="1"/>
    <col min="18" max="16384" width="9.140625" style="46"/>
  </cols>
  <sheetData>
    <row r="1" spans="1:17" ht="19.5" customHeight="1" thickTop="1" thickBot="1">
      <c r="A1" s="69" t="s">
        <v>41</v>
      </c>
      <c r="B1" s="45" t="s">
        <v>43</v>
      </c>
      <c r="C1" s="59">
        <f>MATCH($B$1,Liste,0)</f>
        <v>9</v>
      </c>
      <c r="E1" s="59" t="s">
        <v>44</v>
      </c>
      <c r="F1" s="59" t="s">
        <v>71</v>
      </c>
      <c r="G1" s="59" t="s">
        <v>45</v>
      </c>
      <c r="H1" s="59" t="s">
        <v>46</v>
      </c>
      <c r="I1" s="59" t="s">
        <v>47</v>
      </c>
      <c r="J1" s="59" t="s">
        <v>48</v>
      </c>
      <c r="K1" s="59" t="s">
        <v>49</v>
      </c>
      <c r="L1" s="59" t="s">
        <v>50</v>
      </c>
      <c r="M1" s="59" t="s">
        <v>43</v>
      </c>
      <c r="N1" s="59" t="s">
        <v>51</v>
      </c>
      <c r="O1" s="59" t="s">
        <v>52</v>
      </c>
      <c r="P1" s="59" t="s">
        <v>53</v>
      </c>
    </row>
    <row r="2" spans="1:17" ht="19.5" customHeight="1" thickTop="1" thickBot="1">
      <c r="A2" s="70" t="s">
        <v>42</v>
      </c>
      <c r="B2" s="47">
        <v>2016</v>
      </c>
    </row>
    <row r="3" spans="1:17" s="58" customFormat="1" ht="24" customHeight="1" thickTop="1" thickBot="1">
      <c r="A3" s="71" t="s">
        <v>0</v>
      </c>
      <c r="B3" s="72" t="str">
        <f>$B$1&amp;" "&amp;$B$2</f>
        <v>سبتمبر 2016</v>
      </c>
      <c r="C3" s="72"/>
      <c r="D3" s="72"/>
      <c r="E3" s="72"/>
      <c r="F3" s="72" t="str">
        <f>$B$1&amp;" "&amp;$B$2-1</f>
        <v>سبتمبر 2015</v>
      </c>
      <c r="G3" s="72"/>
      <c r="H3" s="72"/>
      <c r="I3" s="72"/>
      <c r="J3" s="73" t="str">
        <f>"مجمع من يناير إلى "&amp;$B$3</f>
        <v>مجمع من يناير إلى سبتمبر 2016</v>
      </c>
      <c r="K3" s="73"/>
      <c r="L3" s="73"/>
      <c r="M3" s="74"/>
      <c r="N3" s="75" t="str">
        <f>"مجمع من يناير إلى "&amp;$F$3</f>
        <v>مجمع من يناير إلى سبتمبر 2015</v>
      </c>
      <c r="O3" s="76"/>
      <c r="P3" s="76"/>
      <c r="Q3" s="77"/>
    </row>
    <row r="4" spans="1:17" ht="24.75" thickTop="1" thickBot="1">
      <c r="A4" s="71"/>
      <c r="B4" s="48" t="s">
        <v>1</v>
      </c>
      <c r="C4" s="48" t="s">
        <v>2</v>
      </c>
      <c r="D4" s="48" t="s">
        <v>3</v>
      </c>
      <c r="E4" s="48" t="s">
        <v>4</v>
      </c>
      <c r="F4" s="49" t="s">
        <v>1</v>
      </c>
      <c r="G4" s="49" t="s">
        <v>2</v>
      </c>
      <c r="H4" s="49" t="s">
        <v>3</v>
      </c>
      <c r="I4" s="49" t="s">
        <v>4</v>
      </c>
      <c r="J4" s="50" t="s">
        <v>1</v>
      </c>
      <c r="K4" s="51" t="s">
        <v>2</v>
      </c>
      <c r="L4" s="51" t="s">
        <v>3</v>
      </c>
      <c r="M4" s="51" t="s">
        <v>4</v>
      </c>
      <c r="N4" s="52" t="s">
        <v>1</v>
      </c>
      <c r="O4" s="52" t="s">
        <v>2</v>
      </c>
      <c r="P4" s="52" t="s">
        <v>3</v>
      </c>
      <c r="Q4" s="52" t="s">
        <v>4</v>
      </c>
    </row>
    <row r="5" spans="1:17" ht="17.25" thickTop="1" thickBot="1">
      <c r="A5" s="53" t="s">
        <v>54</v>
      </c>
      <c r="B5" s="61">
        <f ca="1">OFFSET(A!$A$1,MATCH(TRIM($A5&amp;" "&amp;$B$2),A!$A:$A,0)-1,$C$1)</f>
        <v>63260</v>
      </c>
      <c r="C5" s="61">
        <f ca="1">OFFSET(B!$A$1,MATCH(TRIM($A5&amp;" "&amp;$B$2),B!$A:$A,0)-1,$C$1)</f>
        <v>40028</v>
      </c>
      <c r="D5" s="61">
        <f ca="1">OFFSET('C'!$A$1,MATCH(TRIM($A5&amp;" "&amp;$B$2),'C'!$A:$A,0)-1,$C$1)</f>
        <v>875352.02</v>
      </c>
      <c r="E5" s="62">
        <f ca="1">SUM(B5:D5)</f>
        <v>978640.02</v>
      </c>
      <c r="F5" s="64">
        <f ca="1">OFFSET(A!$A$1,MATCH(TRIM($A5&amp;" "&amp;$B$2-1),A!$A:$A,0)-1,$C$1)</f>
        <v>83278</v>
      </c>
      <c r="G5" s="64">
        <f ca="1">OFFSET(B!$A$1,MATCH(TRIM($A5&amp;" "&amp;$B$2-1),B!$A:$A,0)-1,$C$1)</f>
        <v>53507</v>
      </c>
      <c r="H5" s="64">
        <f ca="1">OFFSET('C'!$A$1,MATCH(TRIM($A5&amp;" "&amp;$B$2-1),'C'!$A:$A,0)-1,$C$1)</f>
        <v>1263262.54</v>
      </c>
      <c r="I5" s="64">
        <f ca="1">SUM(F5:H5)</f>
        <v>1400047.54</v>
      </c>
      <c r="J5" s="61">
        <f ca="1">SUM(OFFSET(A!$A$1,MATCH(TRIM($A5&amp;" "&amp;$B$2),A!$A:$A,0)-1,1,,$C$1))</f>
        <v>684471</v>
      </c>
      <c r="K5" s="61">
        <f ca="1">SUM(OFFSET(B!$A$1,MATCH(TRIM($A5&amp;" "&amp;$B$2),B!$A:$A,0)-1,1,,$C$1))</f>
        <v>518437</v>
      </c>
      <c r="L5" s="61">
        <f ca="1">SUM(OFFSET('C'!$A$1,MATCH(TRIM($A5&amp;" "&amp;$B$2),'C'!$A:$A,0)-1,1,,$C$1))</f>
        <v>10991327.479999999</v>
      </c>
      <c r="M5" s="62">
        <f ca="1">SUM(J5:L5)</f>
        <v>12194235.479999999</v>
      </c>
      <c r="N5" s="64">
        <f ca="1">SUM(OFFSET(A!$A$1,MATCH(TRIM($A5&amp;" "&amp;$B$2-1),A!$A:$A,0)-1,1,,$C$1))</f>
        <v>748853</v>
      </c>
      <c r="O5" s="64">
        <f ca="1">SUM(OFFSET(B!$A$1,MATCH(TRIM($A5&amp;" "&amp;$B$2-1),B!$A:$A,0)-1,1,,$C$1))</f>
        <v>695440</v>
      </c>
      <c r="P5" s="64">
        <f ca="1">SUM(OFFSET('C'!$A$1,MATCH(TRIM($A5&amp;" "&amp;$B$2-1),'C'!$A:$A,0)-1,1,,$C$1))</f>
        <v>11475363.619999997</v>
      </c>
      <c r="Q5" s="64">
        <f ca="1">SUM(N5:P5)</f>
        <v>12919656.619999997</v>
      </c>
    </row>
    <row r="6" spans="1:17" ht="17.25" thickTop="1" thickBot="1">
      <c r="A6" s="54" t="s">
        <v>55</v>
      </c>
      <c r="B6" s="61">
        <f ca="1">OFFSET(A!$A$1,MATCH(TRIM($A6&amp;" "&amp;$B$2),A!$A:$A,0)-1,$C$1)</f>
        <v>0</v>
      </c>
      <c r="C6" s="61">
        <f ca="1">OFFSET(B!$A$1,MATCH(TRIM($A6&amp;" "&amp;$B$2),B!$A:$A,0)-1,$C$1)</f>
        <v>0</v>
      </c>
      <c r="D6" s="61">
        <f ca="1">OFFSET('C'!$A$1,MATCH(TRIM($A6&amp;" "&amp;$B$2),'C'!$A:$A,0)-1,$C$1)</f>
        <v>202553.98</v>
      </c>
      <c r="E6" s="62">
        <f t="shared" ref="E6:E18" ca="1" si="0">SUM(B6:D6)</f>
        <v>202553.98</v>
      </c>
      <c r="F6" s="65">
        <f ca="1">OFFSET(A!$A$1,MATCH(TRIM($A6&amp;" "&amp;$B$2-1),A!$A:$A,0)-1,$C$1)</f>
        <v>0</v>
      </c>
      <c r="G6" s="65">
        <f ca="1">OFFSET(B!$A$1,MATCH(TRIM($A6&amp;" "&amp;$B$2-1),B!$A:$A,0)-1,$C$1)</f>
        <v>0</v>
      </c>
      <c r="H6" s="65">
        <f ca="1">OFFSET('C'!$A$1,MATCH(TRIM($A6&amp;" "&amp;$B$2-1),'C'!$A:$A,0)-1,$C$1)</f>
        <v>130883.2</v>
      </c>
      <c r="I6" s="64">
        <f t="shared" ref="I6:I18" ca="1" si="1">SUM(F6:H6)</f>
        <v>130883.2</v>
      </c>
      <c r="J6" s="61">
        <f ca="1">SUM(OFFSET(A!$A$1,MATCH(TRIM($A6&amp;" "&amp;$B$2),A!$A:$A,0)-1,1,,$C$1))</f>
        <v>0</v>
      </c>
      <c r="K6" s="61">
        <f ca="1">SUM(OFFSET(B!$A$1,MATCH(TRIM($A6&amp;" "&amp;$B$2),B!$A:$A,0)-1,1,,$C$1))</f>
        <v>0</v>
      </c>
      <c r="L6" s="61">
        <f ca="1">SUM(OFFSET('C'!$A$1,MATCH(TRIM($A6&amp;" "&amp;$B$2),'C'!$A:$A,0)-1,1,,$C$1))</f>
        <v>1869700</v>
      </c>
      <c r="M6" s="62">
        <f t="shared" ref="M6:M18" ca="1" si="2">SUM(J6:L6)</f>
        <v>1869700</v>
      </c>
      <c r="N6" s="65">
        <f ca="1">SUM(OFFSET(A!$A$1,MATCH(TRIM($A6&amp;" "&amp;$B$2-1),A!$A:$A,0)-1,1,,$C$1))</f>
        <v>0</v>
      </c>
      <c r="O6" s="65">
        <f ca="1">SUM(OFFSET(B!$A$1,MATCH(TRIM($A6&amp;" "&amp;$B$2-1),B!$A:$A,0)-1,1,,$C$1))</f>
        <v>0</v>
      </c>
      <c r="P6" s="65">
        <f ca="1">SUM(OFFSET('C'!$A$1,MATCH(TRIM($A6&amp;" "&amp;$B$2-1),'C'!$A:$A,0)-1,1,,$C$1))</f>
        <v>1271887.8999999999</v>
      </c>
      <c r="Q6" s="64">
        <f t="shared" ref="Q6:Q18" ca="1" si="3">SUM(N6:P6)</f>
        <v>1271887.8999999999</v>
      </c>
    </row>
    <row r="7" spans="1:17" ht="17.25" thickTop="1" thickBot="1">
      <c r="A7" s="54" t="s">
        <v>56</v>
      </c>
      <c r="B7" s="61">
        <f ca="1">OFFSET(A!$A$1,MATCH(TRIM($A7&amp;" "&amp;$B$2),A!$A:$A,0)-1,$C$1)</f>
        <v>0</v>
      </c>
      <c r="C7" s="61">
        <f ca="1">OFFSET(B!$A$1,MATCH(TRIM($A7&amp;" "&amp;$B$2),B!$A:$A,0)-1,$C$1)</f>
        <v>0</v>
      </c>
      <c r="D7" s="61">
        <f ca="1">OFFSET('C'!$A$1,MATCH(TRIM($A7&amp;" "&amp;$B$2),'C'!$A:$A,0)-1,$C$1)</f>
        <v>0</v>
      </c>
      <c r="E7" s="62">
        <f t="shared" ca="1" si="0"/>
        <v>0</v>
      </c>
      <c r="F7" s="65">
        <f ca="1">OFFSET(A!$A$1,MATCH(TRIM($A7&amp;" "&amp;$B$2-1),A!$A:$A,0)-1,$C$1)</f>
        <v>0</v>
      </c>
      <c r="G7" s="65">
        <f ca="1">OFFSET(B!$A$1,MATCH(TRIM($A7&amp;" "&amp;$B$2-1),B!$A:$A,0)-1,$C$1)</f>
        <v>0</v>
      </c>
      <c r="H7" s="65">
        <f ca="1">OFFSET('C'!$A$1,MATCH(TRIM($A7&amp;" "&amp;$B$2-1),'C'!$A:$A,0)-1,$C$1)</f>
        <v>0</v>
      </c>
      <c r="I7" s="64">
        <f t="shared" ca="1" si="1"/>
        <v>0</v>
      </c>
      <c r="J7" s="61">
        <f ca="1">SUM(OFFSET(A!$A$1,MATCH(TRIM($A7&amp;" "&amp;$B$2),A!$A:$A,0)-1,1,,$C$1))</f>
        <v>0</v>
      </c>
      <c r="K7" s="61">
        <f ca="1">SUM(OFFSET(B!$A$1,MATCH(TRIM($A7&amp;" "&amp;$B$2),B!$A:$A,0)-1,1,,$C$1))</f>
        <v>0</v>
      </c>
      <c r="L7" s="61">
        <f ca="1">SUM(OFFSET('C'!$A$1,MATCH(TRIM($A7&amp;" "&amp;$B$2),'C'!$A:$A,0)-1,1,,$C$1))</f>
        <v>0</v>
      </c>
      <c r="M7" s="62">
        <f t="shared" ca="1" si="2"/>
        <v>0</v>
      </c>
      <c r="N7" s="65">
        <f ca="1">SUM(OFFSET(A!$A$1,MATCH(TRIM($A7&amp;" "&amp;$B$2-1),A!$A:$A,0)-1,1,,$C$1))</f>
        <v>0</v>
      </c>
      <c r="O7" s="65">
        <f ca="1">SUM(OFFSET(B!$A$1,MATCH(TRIM($A7&amp;" "&amp;$B$2-1),B!$A:$A,0)-1,1,,$C$1))</f>
        <v>0</v>
      </c>
      <c r="P7" s="65">
        <f ca="1">SUM(OFFSET('C'!$A$1,MATCH(TRIM($A7&amp;" "&amp;$B$2-1),'C'!$A:$A,0)-1,1,,$C$1))</f>
        <v>0</v>
      </c>
      <c r="Q7" s="64">
        <f t="shared" ca="1" si="3"/>
        <v>0</v>
      </c>
    </row>
    <row r="8" spans="1:17" ht="17.25" thickTop="1" thickBot="1">
      <c r="A8" s="55" t="s">
        <v>57</v>
      </c>
      <c r="B8" s="61">
        <f ca="1">OFFSET(A!$A$1,MATCH(TRIM($A8&amp;" "&amp;$B$2),A!$A:$A,0)-1,$C$1)</f>
        <v>63260</v>
      </c>
      <c r="C8" s="61">
        <f ca="1">OFFSET(B!$A$1,MATCH(TRIM($A8&amp;" "&amp;$B$2),B!$A:$A,0)-1,$C$1)</f>
        <v>40028</v>
      </c>
      <c r="D8" s="61">
        <f ca="1">OFFSET('C'!$A$1,MATCH(TRIM($A8&amp;" "&amp;$B$2),'C'!$A:$A,0)-1,$C$1)</f>
        <v>1077906</v>
      </c>
      <c r="E8" s="62">
        <f t="shared" ca="1" si="0"/>
        <v>1181194</v>
      </c>
      <c r="F8" s="65">
        <f ca="1">OFFSET(A!$A$1,MATCH(TRIM($A8&amp;" "&amp;$B$2-1),A!$A:$A,0)-1,$C$1)</f>
        <v>83278</v>
      </c>
      <c r="G8" s="65">
        <f ca="1">OFFSET(B!$A$1,MATCH(TRIM($A8&amp;" "&amp;$B$2-1),B!$A:$A,0)-1,$C$1)</f>
        <v>53507</v>
      </c>
      <c r="H8" s="65">
        <f ca="1">OFFSET('C'!$A$1,MATCH(TRIM($A8&amp;" "&amp;$B$2-1),'C'!$A:$A,0)-1,$C$1)</f>
        <v>1394145.74</v>
      </c>
      <c r="I8" s="64">
        <f t="shared" ca="1" si="1"/>
        <v>1530930.74</v>
      </c>
      <c r="J8" s="61">
        <f ca="1">SUM(OFFSET(A!$A$1,MATCH(TRIM($A8&amp;" "&amp;$B$2),A!$A:$A,0)-1,1,,$C$1))</f>
        <v>684471</v>
      </c>
      <c r="K8" s="61">
        <f ca="1">SUM(OFFSET(B!$A$1,MATCH(TRIM($A8&amp;" "&amp;$B$2),B!$A:$A,0)-1,1,,$C$1))</f>
        <v>518437</v>
      </c>
      <c r="L8" s="61">
        <f ca="1">SUM(OFFSET('C'!$A$1,MATCH(TRIM($A8&amp;" "&amp;$B$2),'C'!$A:$A,0)-1,1,,$C$1))</f>
        <v>12861027.48</v>
      </c>
      <c r="M8" s="62">
        <f t="shared" ca="1" si="2"/>
        <v>14063935.48</v>
      </c>
      <c r="N8" s="65">
        <f ca="1">SUM(OFFSET(A!$A$1,MATCH(TRIM($A8&amp;" "&amp;$B$2-1),A!$A:$A,0)-1,1,,$C$1))</f>
        <v>748853</v>
      </c>
      <c r="O8" s="65">
        <f ca="1">SUM(OFFSET(B!$A$1,MATCH(TRIM($A8&amp;" "&amp;$B$2-1),B!$A:$A,0)-1,1,,$C$1))</f>
        <v>695440</v>
      </c>
      <c r="P8" s="65">
        <f ca="1">SUM(OFFSET('C'!$A$1,MATCH(TRIM($A8&amp;" "&amp;$B$2-1),'C'!$A:$A,0)-1,1,,$C$1))</f>
        <v>12747251.52</v>
      </c>
      <c r="Q8" s="64">
        <f t="shared" ca="1" si="3"/>
        <v>14191544.52</v>
      </c>
    </row>
    <row r="9" spans="1:17" ht="17.25" thickTop="1" thickBot="1">
      <c r="A9" s="54" t="s">
        <v>58</v>
      </c>
      <c r="B9" s="61">
        <f ca="1">OFFSET(A!$A$1,MATCH(TRIM($A9&amp;" "&amp;$B$2),A!$A:$A,0)-1,$C$1)</f>
        <v>86610</v>
      </c>
      <c r="C9" s="61">
        <f ca="1">OFFSET(B!$A$1,MATCH(TRIM($A9&amp;" "&amp;$B$2),B!$A:$A,0)-1,$C$1)</f>
        <v>55648</v>
      </c>
      <c r="D9" s="61">
        <f ca="1">OFFSET('C'!$A$1,MATCH(TRIM($A9&amp;" "&amp;$B$2),'C'!$A:$A,0)-1,$C$1)</f>
        <v>1449912</v>
      </c>
      <c r="E9" s="62">
        <f t="shared" ca="1" si="0"/>
        <v>1592170</v>
      </c>
      <c r="F9" s="65">
        <f ca="1">OFFSET(A!$A$1,MATCH(TRIM($A9&amp;" "&amp;$B$2-1),A!$A:$A,0)-1,$C$1)</f>
        <v>0</v>
      </c>
      <c r="G9" s="65">
        <f ca="1">OFFSET(B!$A$1,MATCH(TRIM($A9&amp;" "&amp;$B$2-1),B!$A:$A,0)-1,$C$1)</f>
        <v>0</v>
      </c>
      <c r="H9" s="65">
        <f ca="1">OFFSET('C'!$A$1,MATCH(TRIM($A9&amp;" "&amp;$B$2-1),'C'!$A:$A,0)-1,$C$1)</f>
        <v>0</v>
      </c>
      <c r="I9" s="64">
        <f t="shared" ca="1" si="1"/>
        <v>0</v>
      </c>
      <c r="J9" s="61">
        <f ca="1">SUM(OFFSET(A!$A$1,MATCH(TRIM($A9&amp;" "&amp;$B$2),A!$A:$A,0)-1,1,,$C$1))</f>
        <v>778812</v>
      </c>
      <c r="K9" s="61">
        <f ca="1">SUM(OFFSET(B!$A$1,MATCH(TRIM($A9&amp;" "&amp;$B$2),B!$A:$A,0)-1,1,,$C$1))</f>
        <v>723262</v>
      </c>
      <c r="L9" s="61">
        <f ca="1">SUM(OFFSET('C'!$A$1,MATCH(TRIM($A9&amp;" "&amp;$B$2),'C'!$A:$A,0)-1,1,,$C$1))</f>
        <v>13257146</v>
      </c>
      <c r="M9" s="62">
        <f t="shared" ca="1" si="2"/>
        <v>14759220</v>
      </c>
      <c r="N9" s="65">
        <f ca="1">SUM(OFFSET(A!$A$1,MATCH(TRIM($A9&amp;" "&amp;$B$2-1),A!$A:$A,0)-1,1,,$C$1))</f>
        <v>0</v>
      </c>
      <c r="O9" s="65">
        <f ca="1">SUM(OFFSET(B!$A$1,MATCH(TRIM($A9&amp;" "&amp;$B$2-1),B!$A:$A,0)-1,1,,$C$1))</f>
        <v>0</v>
      </c>
      <c r="P9" s="65">
        <f ca="1">SUM(OFFSET('C'!$A$1,MATCH(TRIM($A9&amp;" "&amp;$B$2-1),'C'!$A:$A,0)-1,1,,$C$1))</f>
        <v>0</v>
      </c>
      <c r="Q9" s="64">
        <f t="shared" ca="1" si="3"/>
        <v>0</v>
      </c>
    </row>
    <row r="10" spans="1:17" ht="17.25" thickTop="1" thickBot="1">
      <c r="A10" s="54" t="s">
        <v>59</v>
      </c>
      <c r="B10" s="63">
        <f ca="1">OFFSET(A!$A$1,MATCH(TRIM($A10&amp;" "&amp;$B$2),A!$A:$A,0)-1,$C$1)</f>
        <v>0.73040064657660775</v>
      </c>
      <c r="C10" s="63">
        <f ca="1">OFFSET(B!$A$1,MATCH(TRIM($A10&amp;" "&amp;$B$2),B!$A:$A,0)-1,$C$1)</f>
        <v>0.71930707303047725</v>
      </c>
      <c r="D10" s="63">
        <f ca="1">OFFSET('C'!$A$1,MATCH(TRIM($A10&amp;" "&amp;$B$2),'C'!$A:$A,0)-1,$C$1)</f>
        <v>0.74342856669922042</v>
      </c>
      <c r="E10" s="63" t="s">
        <v>70</v>
      </c>
      <c r="F10" s="65">
        <f ca="1">OFFSET(A!$A$1,MATCH(TRIM($A10&amp;" "&amp;$B$2-1),A!$A:$A,0)-1,$C$1)</f>
        <v>0</v>
      </c>
      <c r="G10" s="65">
        <f ca="1">OFFSET(B!$A$1,MATCH(TRIM($A10&amp;" "&amp;$B$2-1),B!$A:$A,0)-1,$C$1)</f>
        <v>0</v>
      </c>
      <c r="H10" s="65">
        <f ca="1">OFFSET('C'!$A$1,MATCH(TRIM($A10&amp;" "&amp;$B$2-1),'C'!$A:$A,0)-1,$C$1)</f>
        <v>0</v>
      </c>
      <c r="I10" s="64">
        <f t="shared" ca="1" si="1"/>
        <v>0</v>
      </c>
      <c r="J10" s="67" t="s">
        <v>70</v>
      </c>
      <c r="K10" s="67" t="s">
        <v>70</v>
      </c>
      <c r="L10" s="67" t="s">
        <v>70</v>
      </c>
      <c r="M10" s="67" t="s">
        <v>70</v>
      </c>
      <c r="N10" s="65" t="s">
        <v>70</v>
      </c>
      <c r="O10" s="65" t="s">
        <v>70</v>
      </c>
      <c r="P10" s="65" t="s">
        <v>70</v>
      </c>
      <c r="Q10" s="64">
        <f t="shared" si="3"/>
        <v>0</v>
      </c>
    </row>
    <row r="11" spans="1:17" ht="17.25" thickTop="1" thickBot="1">
      <c r="A11" s="54" t="s">
        <v>60</v>
      </c>
      <c r="B11" s="61">
        <f ca="1">OFFSET(A!$A$1,MATCH(TRIM($A11&amp;" "&amp;$B$2),A!$A:$A,0)-1,$C$1)</f>
        <v>34717</v>
      </c>
      <c r="C11" s="61">
        <f ca="1">OFFSET(B!$A$1,MATCH(TRIM($A11&amp;" "&amp;$B$2),B!$A:$A,0)-1,$C$1)</f>
        <v>11421</v>
      </c>
      <c r="D11" s="61">
        <f ca="1">OFFSET('C'!$A$1,MATCH(TRIM($A11&amp;" "&amp;$B$2),'C'!$A:$A,0)-1,$C$1)</f>
        <v>702277</v>
      </c>
      <c r="E11" s="62">
        <f t="shared" ca="1" si="0"/>
        <v>748415</v>
      </c>
      <c r="F11" s="65">
        <f ca="1">OFFSET(A!$A$1,MATCH(TRIM($A11&amp;" "&amp;$B$2-1),A!$A:$A,0)-1,$C$1)</f>
        <v>48177</v>
      </c>
      <c r="G11" s="65">
        <f ca="1">OFFSET(B!$A$1,MATCH(TRIM($A11&amp;" "&amp;$B$2-1),B!$A:$A,0)-1,$C$1)</f>
        <v>21210.55</v>
      </c>
      <c r="H11" s="65">
        <f ca="1">OFFSET('C'!$A$1,MATCH(TRIM($A11&amp;" "&amp;$B$2-1),'C'!$A:$A,0)-1,$C$1)</f>
        <v>640031.17000000004</v>
      </c>
      <c r="I11" s="64">
        <f t="shared" ca="1" si="1"/>
        <v>709418.72000000009</v>
      </c>
      <c r="J11" s="61">
        <f ca="1">SUM(OFFSET(A!$A$1,MATCH(TRIM($A11&amp;" "&amp;$B$2),A!$A:$A,0)-1,1,,$C$1))</f>
        <v>358317.96</v>
      </c>
      <c r="K11" s="61">
        <f ca="1">SUM(OFFSET(B!$A$1,MATCH(TRIM($A11&amp;" "&amp;$B$2),B!$A:$A,0)-1,1,,$C$1))</f>
        <v>216170.84000000003</v>
      </c>
      <c r="L11" s="61">
        <f ca="1">SUM(OFFSET('C'!$A$1,MATCH(TRIM($A11&amp;" "&amp;$B$2),'C'!$A:$A,0)-1,1,,$C$1))</f>
        <v>7226940.1600000001</v>
      </c>
      <c r="M11" s="62">
        <f t="shared" ca="1" si="2"/>
        <v>7801428.96</v>
      </c>
      <c r="N11" s="65">
        <f ca="1">SUM(OFFSET(A!$A$1,MATCH(TRIM($A11&amp;" "&amp;$B$2-1),A!$A:$A,0)-1,1,,$C$1))</f>
        <v>384662</v>
      </c>
      <c r="O11" s="65">
        <f ca="1">SUM(OFFSET(B!$A$1,MATCH(TRIM($A11&amp;" "&amp;$B$2-1),B!$A:$A,0)-1,1,,$C$1))</f>
        <v>278189.93</v>
      </c>
      <c r="P11" s="65">
        <f ca="1">SUM(OFFSET('C'!$A$1,MATCH(TRIM($A11&amp;" "&amp;$B$2-1),'C'!$A:$A,0)-1,1,,$C$1))</f>
        <v>6425589.5</v>
      </c>
      <c r="Q11" s="64">
        <f t="shared" ca="1" si="3"/>
        <v>7088441.4299999997</v>
      </c>
    </row>
    <row r="12" spans="1:17" ht="17.25" thickTop="1" thickBot="1">
      <c r="A12" s="54" t="s">
        <v>61</v>
      </c>
      <c r="B12" s="61">
        <f ca="1">OFFSET(A!$A$1,MATCH(TRIM($A12&amp;" "&amp;$B$2),A!$A:$A,0)-1,$C$1)</f>
        <v>54.87986089155865</v>
      </c>
      <c r="C12" s="61">
        <f ca="1">OFFSET(B!$A$1,MATCH(TRIM($A12&amp;" "&amp;$B$2),B!$A:$A,0)-1,$C$1)</f>
        <v>28.532527230938342</v>
      </c>
      <c r="D12" s="61">
        <f ca="1">OFFSET('C'!$A$1,MATCH(TRIM($A12&amp;" "&amp;$B$2),'C'!$A:$A,0)-1,$C$1)</f>
        <v>65.151970579994909</v>
      </c>
      <c r="E12" s="62">
        <f t="shared" ca="1" si="0"/>
        <v>148.56435870249192</v>
      </c>
      <c r="F12" s="65">
        <f ca="1">OFFSET(A!$A$1,MATCH(TRIM($A12&amp;" "&amp;$B$2-1),A!$A:$A,0)-1,$C$1)</f>
        <v>57.850812939792021</v>
      </c>
      <c r="G12" s="65">
        <f ca="1">OFFSET(B!$A$1,MATCH(TRIM($A12&amp;" "&amp;$B$2-1),B!$A:$A,0)-1,$C$1)</f>
        <v>39.640701216663238</v>
      </c>
      <c r="H12" s="65">
        <f ca="1">OFFSET('C'!$A$1,MATCH(TRIM($A12&amp;" "&amp;$B$2-1),'C'!$A:$A,0)-1,$C$1)</f>
        <v>45.908483714191895</v>
      </c>
      <c r="I12" s="64">
        <f t="shared" ca="1" si="1"/>
        <v>143.39999787064716</v>
      </c>
      <c r="J12" s="61">
        <f ca="1">SUM(OFFSET(A!$A$1,MATCH(TRIM($A12&amp;" "&amp;$B$2),A!$A:$A,0)-1,1,,$C$1))</f>
        <v>475.99550982954349</v>
      </c>
      <c r="K12" s="61">
        <f ca="1">SUM(OFFSET(B!$A$1,MATCH(TRIM($A12&amp;" "&amp;$B$2),B!$A:$A,0)-1,1,,$C$1))</f>
        <v>364.89144264371714</v>
      </c>
      <c r="L12" s="61">
        <f ca="1">SUM(OFFSET('C'!$A$1,MATCH(TRIM($A12&amp;" "&amp;$B$2),'C'!$A:$A,0)-1,1,,$C$1))</f>
        <v>507.89614498559371</v>
      </c>
      <c r="M12" s="62">
        <f t="shared" ca="1" si="2"/>
        <v>1348.7830974588544</v>
      </c>
      <c r="N12" s="65">
        <f ca="1">SUM(OFFSET(A!$A$1,MATCH(TRIM($A12&amp;" "&amp;$B$2-1),A!$A:$A,0)-1,1,,$C$1))</f>
        <v>464.24430368492091</v>
      </c>
      <c r="O12" s="65">
        <f ca="1">SUM(OFFSET(B!$A$1,MATCH(TRIM($A12&amp;" "&amp;$B$2-1),B!$A:$A,0)-1,1,,$C$1))</f>
        <v>356.87261430398013</v>
      </c>
      <c r="P12" s="65">
        <f ca="1">SUM(OFFSET('C'!$A$1,MATCH(TRIM($A12&amp;" "&amp;$B$2-1),'C'!$A:$A,0)-1,1,,$C$1))</f>
        <v>451.61008069497746</v>
      </c>
      <c r="Q12" s="64">
        <f t="shared" ca="1" si="3"/>
        <v>1272.7269986838785</v>
      </c>
    </row>
    <row r="13" spans="1:17" ht="17.25" thickTop="1" thickBot="1">
      <c r="A13" s="54" t="s">
        <v>54</v>
      </c>
      <c r="B13" s="61">
        <f ca="1">OFFSET(A!$A$1,MATCH(TRIM($A13&amp;" "&amp;$B$2),A!$A:$A,0)-1,$C$1)</f>
        <v>63260</v>
      </c>
      <c r="C13" s="61">
        <f ca="1">OFFSET(B!$A$1,MATCH(TRIM($A13&amp;" "&amp;$B$2),B!$A:$A,0)-1,$C$1)</f>
        <v>40028</v>
      </c>
      <c r="D13" s="61">
        <f ca="1">OFFSET('C'!$A$1,MATCH(TRIM($A13&amp;" "&amp;$B$2),'C'!$A:$A,0)-1,$C$1)</f>
        <v>875352.02</v>
      </c>
      <c r="E13" s="62">
        <f t="shared" ca="1" si="0"/>
        <v>978640.02</v>
      </c>
      <c r="F13" s="65">
        <f ca="1">OFFSET(A!$A$1,MATCH(TRIM($A13&amp;" "&amp;$B$2-1),A!$A:$A,0)-1,$C$1)</f>
        <v>83278</v>
      </c>
      <c r="G13" s="65">
        <f ca="1">OFFSET(B!$A$1,MATCH(TRIM($A13&amp;" "&amp;$B$2-1),B!$A:$A,0)-1,$C$1)</f>
        <v>53507</v>
      </c>
      <c r="H13" s="65">
        <f ca="1">OFFSET('C'!$A$1,MATCH(TRIM($A13&amp;" "&amp;$B$2-1),'C'!$A:$A,0)-1,$C$1)</f>
        <v>1263262.54</v>
      </c>
      <c r="I13" s="64">
        <f t="shared" ca="1" si="1"/>
        <v>1400047.54</v>
      </c>
      <c r="J13" s="61">
        <f ca="1">SUM(OFFSET(A!$A$1,MATCH(TRIM($A13&amp;" "&amp;$B$2),A!$A:$A,0)-1,1,,$C$1))</f>
        <v>684471</v>
      </c>
      <c r="K13" s="61">
        <f ca="1">SUM(OFFSET(B!$A$1,MATCH(TRIM($A13&amp;" "&amp;$B$2),B!$A:$A,0)-1,1,,$C$1))</f>
        <v>518437</v>
      </c>
      <c r="L13" s="61">
        <f ca="1">SUM(OFFSET('C'!$A$1,MATCH(TRIM($A13&amp;" "&amp;$B$2),'C'!$A:$A,0)-1,1,,$C$1))</f>
        <v>10991327.479999999</v>
      </c>
      <c r="M13" s="62">
        <f t="shared" ca="1" si="2"/>
        <v>12194235.479999999</v>
      </c>
      <c r="N13" s="65">
        <f ca="1">SUM(OFFSET(A!$A$1,MATCH(TRIM($A13&amp;" "&amp;$B$2-1),A!$A:$A,0)-1,1,,$C$1))</f>
        <v>748853</v>
      </c>
      <c r="O13" s="65">
        <f ca="1">SUM(OFFSET(B!$A$1,MATCH(TRIM($A13&amp;" "&amp;$B$2-1),B!$A:$A,0)-1,1,,$C$1))</f>
        <v>695440</v>
      </c>
      <c r="P13" s="65">
        <f ca="1">SUM(OFFSET('C'!$A$1,MATCH(TRIM($A13&amp;" "&amp;$B$2-1),'C'!$A:$A,0)-1,1,,$C$1))</f>
        <v>11475363.619999997</v>
      </c>
      <c r="Q13" s="64">
        <f t="shared" ca="1" si="3"/>
        <v>12919656.619999997</v>
      </c>
    </row>
    <row r="14" spans="1:17" ht="17.25" thickTop="1" thickBot="1">
      <c r="A14" s="54" t="s">
        <v>62</v>
      </c>
      <c r="B14" s="61">
        <f ca="1">OFFSET(A!$A$1,MATCH(TRIM($A14&amp;" "&amp;$B$2),A!$A:$A,0)-1,$C$1)</f>
        <v>0</v>
      </c>
      <c r="C14" s="61">
        <f ca="1">OFFSET(B!$A$1,MATCH(TRIM($A14&amp;" "&amp;$B$2),B!$A:$A,0)-1,$C$1)</f>
        <v>0</v>
      </c>
      <c r="D14" s="61">
        <f ca="1">OFFSET('C'!$A$1,MATCH(TRIM($A14&amp;" "&amp;$B$2),'C'!$A:$A,0)-1,$C$1)</f>
        <v>163743.48000000001</v>
      </c>
      <c r="E14" s="62">
        <f t="shared" ca="1" si="0"/>
        <v>163743.48000000001</v>
      </c>
      <c r="F14" s="65">
        <f ca="1">OFFSET(A!$A$1,MATCH(TRIM($A14&amp;" "&amp;$B$2-1),A!$A:$A,0)-1,$C$1)</f>
        <v>0</v>
      </c>
      <c r="G14" s="65">
        <f ca="1">OFFSET(B!$A$1,MATCH(TRIM($A14&amp;" "&amp;$B$2-1),B!$A:$A,0)-1,$C$1)</f>
        <v>0</v>
      </c>
      <c r="H14" s="65">
        <f ca="1">OFFSET('C'!$A$1,MATCH(TRIM($A14&amp;" "&amp;$B$2-1),'C'!$A:$A,0)-1,$C$1)</f>
        <v>99963.199999999997</v>
      </c>
      <c r="I14" s="64">
        <f t="shared" ca="1" si="1"/>
        <v>99963.199999999997</v>
      </c>
      <c r="J14" s="61">
        <f ca="1">SUM(OFFSET(A!$A$1,MATCH(TRIM($A14&amp;" "&amp;$B$2),A!$A:$A,0)-1,1,,$C$1))</f>
        <v>0</v>
      </c>
      <c r="K14" s="61">
        <f ca="1">SUM(OFFSET(B!$A$1,MATCH(TRIM($A14&amp;" "&amp;$B$2),B!$A:$A,0)-1,1,,$C$1))</f>
        <v>0</v>
      </c>
      <c r="L14" s="61">
        <f ca="1">SUM(OFFSET('C'!$A$1,MATCH(TRIM($A14&amp;" "&amp;$B$2),'C'!$A:$A,0)-1,1,,$C$1))</f>
        <v>1261175</v>
      </c>
      <c r="M14" s="62">
        <f t="shared" ca="1" si="2"/>
        <v>1261175</v>
      </c>
      <c r="N14" s="65">
        <f ca="1">SUM(OFFSET(A!$A$1,MATCH(TRIM($A14&amp;" "&amp;$B$2-1),A!$A:$A,0)-1,1,,$C$1))</f>
        <v>0</v>
      </c>
      <c r="O14" s="65">
        <f ca="1">SUM(OFFSET(B!$A$1,MATCH(TRIM($A14&amp;" "&amp;$B$2-1),B!$A:$A,0)-1,1,,$C$1))</f>
        <v>0</v>
      </c>
      <c r="P14" s="65">
        <f ca="1">SUM(OFFSET('C'!$A$1,MATCH(TRIM($A14&amp;" "&amp;$B$2-1),'C'!$A:$A,0)-1,1,,$C$1))</f>
        <v>890122.89999999991</v>
      </c>
      <c r="Q14" s="64">
        <f t="shared" ca="1" si="3"/>
        <v>890122.89999999991</v>
      </c>
    </row>
    <row r="15" spans="1:17" ht="17.25" thickTop="1" thickBot="1">
      <c r="A15" s="54" t="s">
        <v>63</v>
      </c>
      <c r="B15" s="61">
        <f ca="1">OFFSET(A!$A$1,MATCH(TRIM($A15&amp;" "&amp;$B$2),A!$A:$A,0)-1,$C$1)</f>
        <v>0</v>
      </c>
      <c r="C15" s="61">
        <f ca="1">OFFSET(B!$A$1,MATCH(TRIM($A15&amp;" "&amp;$B$2),B!$A:$A,0)-1,$C$1)</f>
        <v>0</v>
      </c>
      <c r="D15" s="61">
        <f ca="1">OFFSET('C'!$A$1,MATCH(TRIM($A15&amp;" "&amp;$B$2),'C'!$A:$A,0)-1,$C$1)</f>
        <v>0</v>
      </c>
      <c r="E15" s="62">
        <f t="shared" ca="1" si="0"/>
        <v>0</v>
      </c>
      <c r="F15" s="65">
        <f ca="1">OFFSET(A!$A$1,MATCH(TRIM($A15&amp;" "&amp;$B$2-1),A!$A:$A,0)-1,$C$1)</f>
        <v>0</v>
      </c>
      <c r="G15" s="65">
        <f ca="1">OFFSET(B!$A$1,MATCH(TRIM($A15&amp;" "&amp;$B$2-1),B!$A:$A,0)-1,$C$1)</f>
        <v>0</v>
      </c>
      <c r="H15" s="65">
        <f ca="1">OFFSET('C'!$A$1,MATCH(TRIM($A15&amp;" "&amp;$B$2-1),'C'!$A:$A,0)-1,$C$1)</f>
        <v>0</v>
      </c>
      <c r="I15" s="64">
        <f t="shared" ca="1" si="1"/>
        <v>0</v>
      </c>
      <c r="J15" s="61">
        <f ca="1">SUM(OFFSET(A!$A$1,MATCH(TRIM($A15&amp;" "&amp;$B$2),A!$A:$A,0)-1,1,,$C$1))</f>
        <v>0</v>
      </c>
      <c r="K15" s="61">
        <f ca="1">SUM(OFFSET(B!$A$1,MATCH(TRIM($A15&amp;" "&amp;$B$2),B!$A:$A,0)-1,1,,$C$1))</f>
        <v>0</v>
      </c>
      <c r="L15" s="61">
        <f ca="1">SUM(OFFSET('C'!$A$1,MATCH(TRIM($A15&amp;" "&amp;$B$2),'C'!$A:$A,0)-1,1,,$C$1))</f>
        <v>0</v>
      </c>
      <c r="M15" s="62">
        <f t="shared" ca="1" si="2"/>
        <v>0</v>
      </c>
      <c r="N15" s="65">
        <f ca="1">SUM(OFFSET(A!$A$1,MATCH(TRIM($A15&amp;" "&amp;$B$2-1),A!$A:$A,0)-1,1,,$C$1))</f>
        <v>0</v>
      </c>
      <c r="O15" s="65">
        <f ca="1">SUM(OFFSET(B!$A$1,MATCH(TRIM($A15&amp;" "&amp;$B$2-1),B!$A:$A,0)-1,1,,$C$1))</f>
        <v>0</v>
      </c>
      <c r="P15" s="65">
        <f ca="1">SUM(OFFSET('C'!$A$1,MATCH(TRIM($A15&amp;" "&amp;$B$2-1),'C'!$A:$A,0)-1,1,,$C$1))</f>
        <v>0</v>
      </c>
      <c r="Q15" s="64">
        <f t="shared" ca="1" si="3"/>
        <v>0</v>
      </c>
    </row>
    <row r="16" spans="1:17" ht="17.25" thickTop="1" thickBot="1">
      <c r="A16" s="54" t="s">
        <v>64</v>
      </c>
      <c r="B16" s="61">
        <f ca="1">OFFSET(A!$A$1,MATCH(TRIM($A16&amp;" "&amp;$B$2),A!$A:$A,0)-1,$C$1)</f>
        <v>0</v>
      </c>
      <c r="C16" s="61">
        <f ca="1">OFFSET(B!$A$1,MATCH(TRIM($A16&amp;" "&amp;$B$2),B!$A:$A,0)-1,$C$1)</f>
        <v>0</v>
      </c>
      <c r="D16" s="61">
        <f ca="1">OFFSET('C'!$A$1,MATCH(TRIM($A16&amp;" "&amp;$B$2),'C'!$A:$A,0)-1,$C$1)</f>
        <v>38810.5</v>
      </c>
      <c r="E16" s="62">
        <f t="shared" ca="1" si="0"/>
        <v>38810.5</v>
      </c>
      <c r="F16" s="65">
        <f ca="1">OFFSET(A!$A$1,MATCH(TRIM($A16&amp;" "&amp;$B$2-1),A!$A:$A,0)-1,$C$1)</f>
        <v>0</v>
      </c>
      <c r="G16" s="65">
        <f ca="1">OFFSET(B!$A$1,MATCH(TRIM($A16&amp;" "&amp;$B$2-1),B!$A:$A,0)-1,$C$1)</f>
        <v>0</v>
      </c>
      <c r="H16" s="65">
        <f ca="1">OFFSET('C'!$A$1,MATCH(TRIM($A16&amp;" "&amp;$B$2-1),'C'!$A:$A,0)-1,$C$1)</f>
        <v>30920</v>
      </c>
      <c r="I16" s="64">
        <f t="shared" ca="1" si="1"/>
        <v>30920</v>
      </c>
      <c r="J16" s="61">
        <f ca="1">SUM(OFFSET(A!$A$1,MATCH(TRIM($A16&amp;" "&amp;$B$2),A!$A:$A,0)-1,1,,$C$1))</f>
        <v>0</v>
      </c>
      <c r="K16" s="61">
        <f ca="1">SUM(OFFSET(B!$A$1,MATCH(TRIM($A16&amp;" "&amp;$B$2),B!$A:$A,0)-1,1,,$C$1))</f>
        <v>0</v>
      </c>
      <c r="L16" s="61">
        <f ca="1">SUM(OFFSET('C'!$A$1,MATCH(TRIM($A16&amp;" "&amp;$B$2),'C'!$A:$A,0)-1,1,,$C$1))</f>
        <v>191643.5</v>
      </c>
      <c r="M16" s="62">
        <f t="shared" ca="1" si="2"/>
        <v>191643.5</v>
      </c>
      <c r="N16" s="65">
        <f ca="1">SUM(OFFSET(A!$A$1,MATCH(TRIM($A16&amp;" "&amp;$B$2-1),A!$A:$A,0)-1,1,,$C$1))</f>
        <v>0</v>
      </c>
      <c r="O16" s="65">
        <f ca="1">SUM(OFFSET(B!$A$1,MATCH(TRIM($A16&amp;" "&amp;$B$2-1),B!$A:$A,0)-1,1,,$C$1))</f>
        <v>0</v>
      </c>
      <c r="P16" s="65">
        <f ca="1">SUM(OFFSET('C'!$A$1,MATCH(TRIM($A16&amp;" "&amp;$B$2-1),'C'!$A:$A,0)-1,1,,$C$1))</f>
        <v>381765</v>
      </c>
      <c r="Q16" s="64">
        <f t="shared" ca="1" si="3"/>
        <v>381765</v>
      </c>
    </row>
    <row r="17" spans="1:17" ht="17.25" thickTop="1" thickBot="1">
      <c r="A17" s="54" t="s">
        <v>65</v>
      </c>
      <c r="B17" s="61">
        <f ca="1">OFFSET(A!$A$1,MATCH(TRIM($A17&amp;" "&amp;$B$2),A!$A:$A,0)-1,$C$1)</f>
        <v>0</v>
      </c>
      <c r="C17" s="61">
        <f ca="1">OFFSET(B!$A$1,MATCH(TRIM($A17&amp;" "&amp;$B$2),B!$A:$A,0)-1,$C$1)</f>
        <v>0</v>
      </c>
      <c r="D17" s="61">
        <f ca="1">OFFSET('C'!$A$1,MATCH(TRIM($A17&amp;" "&amp;$B$2),'C'!$A:$A,0)-1,$C$1)</f>
        <v>0</v>
      </c>
      <c r="E17" s="62">
        <f t="shared" ca="1" si="0"/>
        <v>0</v>
      </c>
      <c r="F17" s="65">
        <f ca="1">OFFSET(A!$A$1,MATCH(TRIM($A17&amp;" "&amp;$B$2-1),A!$A:$A,0)-1,$C$1)</f>
        <v>0</v>
      </c>
      <c r="G17" s="65">
        <f ca="1">OFFSET(B!$A$1,MATCH(TRIM($A17&amp;" "&amp;$B$2-1),B!$A:$A,0)-1,$C$1)</f>
        <v>0</v>
      </c>
      <c r="H17" s="65">
        <f ca="1">OFFSET('C'!$A$1,MATCH(TRIM($A17&amp;" "&amp;$B$2-1),'C'!$A:$A,0)-1,$C$1)</f>
        <v>0</v>
      </c>
      <c r="I17" s="64">
        <f t="shared" ca="1" si="1"/>
        <v>0</v>
      </c>
      <c r="J17" s="61">
        <f ca="1">SUM(OFFSET(A!$A$1,MATCH(TRIM($A17&amp;" "&amp;$B$2),A!$A:$A,0)-1,1,,$C$1))</f>
        <v>0</v>
      </c>
      <c r="K17" s="61">
        <f ca="1">SUM(OFFSET(B!$A$1,MATCH(TRIM($A17&amp;" "&amp;$B$2),B!$A:$A,0)-1,1,,$C$1))</f>
        <v>0</v>
      </c>
      <c r="L17" s="61">
        <f ca="1">SUM(OFFSET('C'!$A$1,MATCH(TRIM($A17&amp;" "&amp;$B$2),'C'!$A:$A,0)-1,1,,$C$1))</f>
        <v>0</v>
      </c>
      <c r="M17" s="62">
        <f t="shared" ca="1" si="2"/>
        <v>0</v>
      </c>
      <c r="N17" s="65">
        <f ca="1">SUM(OFFSET(A!$A$1,MATCH(TRIM($A17&amp;" "&amp;$B$2-1),A!$A:$A,0)-1,1,,$C$1))</f>
        <v>0</v>
      </c>
      <c r="O17" s="65">
        <f ca="1">SUM(OFFSET(B!$A$1,MATCH(TRIM($A17&amp;" "&amp;$B$2-1),B!$A:$A,0)-1,1,,$C$1))</f>
        <v>0</v>
      </c>
      <c r="P17" s="65">
        <f ca="1">SUM(OFFSET('C'!$A$1,MATCH(TRIM($A17&amp;" "&amp;$B$2-1),'C'!$A:$A,0)-1,1,,$C$1))</f>
        <v>0</v>
      </c>
      <c r="Q17" s="64">
        <f t="shared" ca="1" si="3"/>
        <v>0</v>
      </c>
    </row>
    <row r="18" spans="1:17" ht="17.25" thickTop="1" thickBot="1">
      <c r="A18" s="56" t="s">
        <v>66</v>
      </c>
      <c r="B18" s="60">
        <f ca="1">OFFSET(A!$A$1,MATCH(TRIM($A18&amp;" "&amp;$B$2),A!$A:$A,0)-1,$C$1)</f>
        <v>63260</v>
      </c>
      <c r="C18" s="60">
        <f ca="1">OFFSET(B!$A$1,MATCH(TRIM($A18&amp;" "&amp;$B$2),B!$A:$A,0)-1,$C$1)</f>
        <v>40028</v>
      </c>
      <c r="D18" s="60">
        <f ca="1">OFFSET('C'!$A$1,MATCH(TRIM($A18&amp;" "&amp;$B$2),'C'!$A:$A,0)-1,$C$1)</f>
        <v>1077906</v>
      </c>
      <c r="E18" s="68">
        <f t="shared" ca="1" si="0"/>
        <v>1181194</v>
      </c>
      <c r="F18" s="66">
        <f ca="1">OFFSET(A!$A$1,MATCH(TRIM($A18&amp;" "&amp;$B$2-1),A!$A:$A,0)-1,$C$1)</f>
        <v>83278</v>
      </c>
      <c r="G18" s="66">
        <f ca="1">OFFSET(B!$A$1,MATCH(TRIM($A18&amp;" "&amp;$B$2-1),B!$A:$A,0)-1,$C$1)</f>
        <v>53507</v>
      </c>
      <c r="H18" s="66">
        <f ca="1">OFFSET('C'!$A$1,MATCH(TRIM($A18&amp;" "&amp;$B$2-1),'C'!$A:$A,0)-1,$C$1)</f>
        <v>1394145.74</v>
      </c>
      <c r="I18" s="68">
        <f t="shared" ca="1" si="1"/>
        <v>1530930.74</v>
      </c>
      <c r="J18" s="60">
        <f ca="1">SUM(OFFSET(A!$A$1,MATCH(TRIM($A18&amp;" "&amp;$B$2),A!$A:$A,0)-1,1,,$C$1))</f>
        <v>684471</v>
      </c>
      <c r="K18" s="60">
        <f ca="1">SUM(OFFSET(B!$A$1,MATCH(TRIM($A18&amp;" "&amp;$B$2),B!$A:$A,0)-1,1,,$C$1))</f>
        <v>518437</v>
      </c>
      <c r="L18" s="60">
        <f ca="1">SUM(OFFSET('C'!$A$1,MATCH(TRIM($A18&amp;" "&amp;$B$2),'C'!$A:$A,0)-1,1,,$C$1))</f>
        <v>12444145.98</v>
      </c>
      <c r="M18" s="68">
        <f t="shared" ca="1" si="2"/>
        <v>13647053.98</v>
      </c>
      <c r="N18" s="66">
        <f ca="1">SUM(OFFSET(A!$A$1,MATCH(TRIM($A18&amp;" "&amp;$B$2-1),A!$A:$A,0)-1,1,,$C$1))</f>
        <v>748853</v>
      </c>
      <c r="O18" s="66">
        <f ca="1">SUM(OFFSET(B!$A$1,MATCH(TRIM($A18&amp;" "&amp;$B$2-1),B!$A:$A,0)-1,1,,$C$1))</f>
        <v>695440</v>
      </c>
      <c r="P18" s="66">
        <f ca="1">SUM(OFFSET('C'!$A$1,MATCH(TRIM($A18&amp;" "&amp;$B$2-1),'C'!$A:$A,0)-1,1,,$C$1))</f>
        <v>12747251.52</v>
      </c>
      <c r="Q18" s="68">
        <f t="shared" ca="1" si="3"/>
        <v>14191544.52</v>
      </c>
    </row>
    <row r="19" spans="1:17" ht="15.75" thickTop="1"/>
  </sheetData>
  <mergeCells count="5">
    <mergeCell ref="A3:A4"/>
    <mergeCell ref="B3:E3"/>
    <mergeCell ref="F3:I3"/>
    <mergeCell ref="J3:M3"/>
    <mergeCell ref="N3:Q3"/>
  </mergeCells>
  <conditionalFormatting sqref="I5:I17">
    <cfRule type="iconSet" priority="54">
      <iconSet iconSet="3Arrows">
        <cfvo type="percent" val="0"/>
        <cfvo type="percent" val="33"/>
        <cfvo type="percent" val="67"/>
      </iconSet>
    </cfRule>
  </conditionalFormatting>
  <conditionalFormatting sqref="I5:I17">
    <cfRule type="iconSet" priority="50">
      <iconSet iconSet="3Arrows">
        <cfvo type="percent" val="0"/>
        <cfvo type="percent" val="33"/>
        <cfvo type="percent" val="67"/>
      </iconSet>
    </cfRule>
  </conditionalFormatting>
  <conditionalFormatting sqref="B5:B9 B11:B17">
    <cfRule type="iconSet" priority="49">
      <iconSet iconSet="3Arrows">
        <cfvo type="percent" val="0"/>
        <cfvo type="percent" val="33"/>
        <cfvo type="percent" val="67"/>
      </iconSet>
    </cfRule>
  </conditionalFormatting>
  <conditionalFormatting sqref="E5:E9 E11:E17">
    <cfRule type="iconSet" priority="47">
      <iconSet iconSet="3Arrows">
        <cfvo type="percent" val="0"/>
        <cfvo type="percent" val="33"/>
        <cfvo type="percent" val="67"/>
      </iconSet>
    </cfRule>
  </conditionalFormatting>
  <conditionalFormatting sqref="B5:B9 B11:B17 E5:E9 E11:E17">
    <cfRule type="iconSet" priority="42">
      <iconSet iconSet="3Arrows">
        <cfvo type="percent" val="0"/>
        <cfvo type="percent" val="33"/>
        <cfvo type="percent" val="67"/>
      </iconSet>
    </cfRule>
  </conditionalFormatting>
  <conditionalFormatting sqref="C5:C9 C11:C17">
    <cfRule type="iconSet" priority="40">
      <iconSet iconSet="3Arrows">
        <cfvo type="percent" val="0"/>
        <cfvo type="percent" val="33"/>
        <cfvo type="percent" val="67"/>
      </iconSet>
    </cfRule>
  </conditionalFormatting>
  <conditionalFormatting sqref="C5:C9 C11:C17">
    <cfRule type="iconSet" priority="39">
      <iconSet iconSet="3Arrows">
        <cfvo type="percent" val="0"/>
        <cfvo type="percent" val="33"/>
        <cfvo type="percent" val="67"/>
      </iconSet>
    </cfRule>
  </conditionalFormatting>
  <conditionalFormatting sqref="D5:D9 D11:D17">
    <cfRule type="iconSet" priority="38">
      <iconSet iconSet="3Arrows">
        <cfvo type="percent" val="0"/>
        <cfvo type="percent" val="33"/>
        <cfvo type="percent" val="67"/>
      </iconSet>
    </cfRule>
  </conditionalFormatting>
  <conditionalFormatting sqref="D5:D9 D11:D17">
    <cfRule type="iconSet" priority="37">
      <iconSet iconSet="3Arrows">
        <cfvo type="percent" val="0"/>
        <cfvo type="percent" val="33"/>
        <cfvo type="percent" val="67"/>
      </iconSet>
    </cfRule>
  </conditionalFormatting>
  <conditionalFormatting sqref="F8:H8">
    <cfRule type="iconSet" priority="34">
      <iconSet iconSet="3Arrows">
        <cfvo type="percent" val="0"/>
        <cfvo type="percent" val="33"/>
        <cfvo type="percent" val="67"/>
      </iconSet>
    </cfRule>
  </conditionalFormatting>
  <conditionalFormatting sqref="F5:H7">
    <cfRule type="iconSet" priority="33">
      <iconSet iconSet="3Arrows">
        <cfvo type="percent" val="0"/>
        <cfvo type="percent" val="33"/>
        <cfvo type="percent" val="67"/>
      </iconSet>
    </cfRule>
  </conditionalFormatting>
  <conditionalFormatting sqref="F5:H7">
    <cfRule type="iconSet" priority="32">
      <iconSet iconSet="3Arrows">
        <cfvo type="percent" val="0"/>
        <cfvo type="percent" val="33"/>
        <cfvo type="percent" val="67"/>
      </iconSet>
    </cfRule>
  </conditionalFormatting>
  <conditionalFormatting sqref="M5:M9 M11:M17">
    <cfRule type="iconSet" priority="30">
      <iconSet iconSet="3Arrows">
        <cfvo type="percent" val="0"/>
        <cfvo type="percent" val="33"/>
        <cfvo type="percent" val="67"/>
      </iconSet>
    </cfRule>
  </conditionalFormatting>
  <conditionalFormatting sqref="M5:M9 M11:M17">
    <cfRule type="iconSet" priority="29">
      <iconSet iconSet="3Arrows">
        <cfvo type="percent" val="0"/>
        <cfvo type="percent" val="33"/>
        <cfvo type="percent" val="67"/>
      </iconSet>
    </cfRule>
  </conditionalFormatting>
  <conditionalFormatting sqref="J5:L9 J11:L17">
    <cfRule type="iconSet" priority="24">
      <iconSet iconSet="3Arrows">
        <cfvo type="percent" val="0"/>
        <cfvo type="percent" val="33"/>
        <cfvo type="percent" val="67"/>
      </iconSet>
    </cfRule>
  </conditionalFormatting>
  <conditionalFormatting sqref="J5:L9 J11:L17">
    <cfRule type="iconSet" priority="23">
      <iconSet iconSet="3Arrows">
        <cfvo type="percent" val="0"/>
        <cfvo type="percent" val="33"/>
        <cfvo type="percent" val="67"/>
      </iconSet>
    </cfRule>
  </conditionalFormatting>
  <conditionalFormatting sqref="N8:P8">
    <cfRule type="iconSet" priority="13">
      <iconSet iconSet="3Arrows">
        <cfvo type="percent" val="0"/>
        <cfvo type="percent" val="33"/>
        <cfvo type="percent" val="67"/>
      </iconSet>
    </cfRule>
  </conditionalFormatting>
  <conditionalFormatting sqref="N5:P7">
    <cfRule type="iconSet" priority="12">
      <iconSet iconSet="3Arrows">
        <cfvo type="percent" val="0"/>
        <cfvo type="percent" val="33"/>
        <cfvo type="percent" val="67"/>
      </iconSet>
    </cfRule>
  </conditionalFormatting>
  <conditionalFormatting sqref="N5:P7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Q5:Q17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Q5:Q1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B1">
      <formula1>$E$1:$P$1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J16" sqref="J16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14" t="s">
        <v>0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ht="20.100000000000001" customHeight="1" thickTop="1" thickBot="1">
      <c r="A2" s="3" t="s">
        <v>17</v>
      </c>
      <c r="B2" s="15">
        <v>91481</v>
      </c>
      <c r="C2" s="15">
        <v>87669</v>
      </c>
      <c r="D2" s="15">
        <v>88730</v>
      </c>
      <c r="E2" s="15">
        <v>84406</v>
      </c>
      <c r="F2" s="15">
        <v>81333</v>
      </c>
      <c r="G2" s="15">
        <v>54727</v>
      </c>
      <c r="H2" s="15">
        <v>57708</v>
      </c>
      <c r="I2" s="15">
        <v>75157</v>
      </c>
      <c r="J2" s="15">
        <v>63260</v>
      </c>
      <c r="K2" s="15">
        <v>0</v>
      </c>
      <c r="L2" s="15">
        <v>0</v>
      </c>
      <c r="M2" s="15">
        <v>0</v>
      </c>
    </row>
    <row r="3" spans="1:13" ht="20.100000000000001" customHeight="1" thickTop="1" thickBot="1">
      <c r="A3" s="3" t="s">
        <v>68</v>
      </c>
      <c r="B3" s="15"/>
      <c r="C3" s="15"/>
      <c r="D3" s="15"/>
      <c r="E3" s="15"/>
      <c r="F3" s="15"/>
      <c r="G3" s="16"/>
      <c r="H3" s="15"/>
      <c r="I3" s="15"/>
      <c r="J3" s="15"/>
      <c r="K3" s="15"/>
      <c r="L3" s="15"/>
      <c r="M3" s="17"/>
    </row>
    <row r="4" spans="1:13" ht="20.100000000000001" customHeight="1" thickTop="1" thickBot="1">
      <c r="A4" s="3" t="s">
        <v>18</v>
      </c>
      <c r="B4" s="15">
        <v>0</v>
      </c>
      <c r="C4" s="15">
        <v>0</v>
      </c>
      <c r="D4" s="15">
        <v>0</v>
      </c>
      <c r="E4" s="15">
        <v>0</v>
      </c>
      <c r="F4" s="15">
        <v>0</v>
      </c>
      <c r="G4" s="15"/>
      <c r="H4" s="15"/>
      <c r="I4" s="15">
        <v>0</v>
      </c>
      <c r="J4" s="15">
        <v>0</v>
      </c>
      <c r="K4" s="15">
        <v>0</v>
      </c>
      <c r="L4" s="15">
        <v>0</v>
      </c>
      <c r="M4" s="17"/>
    </row>
    <row r="5" spans="1:13" ht="20.100000000000001" customHeight="1" thickTop="1" thickBot="1">
      <c r="A5" s="7" t="s">
        <v>19</v>
      </c>
      <c r="B5" s="18">
        <v>91481</v>
      </c>
      <c r="C5" s="18">
        <v>87669</v>
      </c>
      <c r="D5" s="18">
        <v>88730</v>
      </c>
      <c r="E5" s="18">
        <v>84406</v>
      </c>
      <c r="F5" s="18">
        <v>81333</v>
      </c>
      <c r="G5" s="18">
        <v>54727</v>
      </c>
      <c r="H5" s="18">
        <v>57708</v>
      </c>
      <c r="I5" s="18">
        <v>75157</v>
      </c>
      <c r="J5" s="18">
        <v>63260</v>
      </c>
      <c r="K5" s="18">
        <v>0</v>
      </c>
      <c r="L5" s="18">
        <v>0</v>
      </c>
      <c r="M5" s="18">
        <v>0</v>
      </c>
    </row>
    <row r="6" spans="1:13" ht="20.100000000000001" customHeight="1" thickTop="1" thickBot="1">
      <c r="A6" s="3" t="s">
        <v>20</v>
      </c>
      <c r="B6" s="15">
        <v>86745</v>
      </c>
      <c r="C6" s="15">
        <v>84567</v>
      </c>
      <c r="D6" s="15">
        <v>91355</v>
      </c>
      <c r="E6" s="15">
        <v>90909</v>
      </c>
      <c r="F6" s="15">
        <v>98754</v>
      </c>
      <c r="G6" s="15">
        <v>74874</v>
      </c>
      <c r="H6" s="15">
        <v>59955</v>
      </c>
      <c r="I6" s="15">
        <v>105043</v>
      </c>
      <c r="J6" s="15">
        <v>86610</v>
      </c>
      <c r="K6" s="15">
        <v>102281</v>
      </c>
      <c r="L6" s="15">
        <v>97000</v>
      </c>
      <c r="M6" s="15">
        <v>98257</v>
      </c>
    </row>
    <row r="7" spans="1:13" ht="20.100000000000001" customHeight="1" thickTop="1" thickBot="1">
      <c r="A7" s="3" t="s">
        <v>67</v>
      </c>
      <c r="B7" s="19">
        <v>1.0545968067323765</v>
      </c>
      <c r="C7" s="19">
        <v>1.0366809748483452</v>
      </c>
      <c r="D7" s="19">
        <v>0.97126594056154558</v>
      </c>
      <c r="E7" s="19">
        <v>0.92846692846692847</v>
      </c>
      <c r="F7" s="19">
        <v>0.82359195576888022</v>
      </c>
      <c r="G7" s="19">
        <v>0.7309212810855571</v>
      </c>
      <c r="H7" s="19">
        <v>0.96252189141856392</v>
      </c>
      <c r="I7" s="19">
        <v>0.71548794303285324</v>
      </c>
      <c r="J7" s="19">
        <v>0.73040064657660775</v>
      </c>
      <c r="K7" s="19">
        <v>0</v>
      </c>
      <c r="L7" s="19">
        <v>0</v>
      </c>
      <c r="M7" s="19">
        <v>0</v>
      </c>
    </row>
    <row r="8" spans="1:13" ht="20.100000000000001" customHeight="1" thickTop="1" thickBot="1">
      <c r="A8" s="3" t="s">
        <v>21</v>
      </c>
      <c r="B8" s="15">
        <v>42653</v>
      </c>
      <c r="C8" s="15">
        <v>43028</v>
      </c>
      <c r="D8" s="15">
        <v>39812</v>
      </c>
      <c r="E8" s="15">
        <v>43909</v>
      </c>
      <c r="F8" s="15">
        <v>46044.83</v>
      </c>
      <c r="G8" s="15">
        <v>32553.13</v>
      </c>
      <c r="H8" s="15">
        <v>29416</v>
      </c>
      <c r="I8" s="15">
        <v>46185</v>
      </c>
      <c r="J8" s="15">
        <v>34717</v>
      </c>
      <c r="K8" s="15"/>
      <c r="L8" s="15"/>
      <c r="M8" s="17"/>
    </row>
    <row r="9" spans="1:13" ht="20.100000000000001" customHeight="1" thickTop="1" thickBot="1">
      <c r="A9" s="3" t="s">
        <v>22</v>
      </c>
      <c r="B9" s="20">
        <v>46.624982236748615</v>
      </c>
      <c r="C9" s="20">
        <v>49.080062507842001</v>
      </c>
      <c r="D9" s="20">
        <v>44.868702806266199</v>
      </c>
      <c r="E9" s="20">
        <v>52.021183328199413</v>
      </c>
      <c r="F9" s="20">
        <v>56.612727921016074</v>
      </c>
      <c r="G9" s="20">
        <v>59.482759880863199</v>
      </c>
      <c r="H9" s="20">
        <v>50.973868441117354</v>
      </c>
      <c r="I9" s="20">
        <v>61.451361815931982</v>
      </c>
      <c r="J9" s="20">
        <v>54.87986089155865</v>
      </c>
      <c r="K9" s="20">
        <v>0</v>
      </c>
      <c r="L9" s="20">
        <v>0</v>
      </c>
      <c r="M9" s="20">
        <v>0</v>
      </c>
    </row>
    <row r="10" spans="1:13" ht="20.100000000000001" customHeight="1" thickTop="1" thickBot="1">
      <c r="A10" s="3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20.100000000000001" customHeight="1" thickTop="1" thickBot="1">
      <c r="A11" s="3" t="s">
        <v>23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0.100000000000001" customHeight="1" thickTop="1" thickBot="1">
      <c r="A12" s="3" t="s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0.100000000000001" customHeight="1" thickTop="1" thickBot="1">
      <c r="A13" s="3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0.100000000000001" customHeight="1" thickTop="1" thickBot="1">
      <c r="A14" s="3" t="s">
        <v>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.100000000000001" customHeight="1" thickTop="1" thickBot="1">
      <c r="A15" s="7" t="s">
        <v>27</v>
      </c>
      <c r="B15" s="15">
        <v>91481</v>
      </c>
      <c r="C15" s="15">
        <v>87669</v>
      </c>
      <c r="D15" s="15">
        <v>88730</v>
      </c>
      <c r="E15" s="15">
        <v>84406</v>
      </c>
      <c r="F15" s="15">
        <v>81333</v>
      </c>
      <c r="G15" s="15">
        <v>54727</v>
      </c>
      <c r="H15" s="15">
        <v>57708</v>
      </c>
      <c r="I15" s="15">
        <v>75157</v>
      </c>
      <c r="J15" s="15">
        <v>63260</v>
      </c>
      <c r="K15" s="15">
        <v>0</v>
      </c>
      <c r="L15" s="15">
        <v>0</v>
      </c>
      <c r="M15" s="15">
        <v>0</v>
      </c>
    </row>
    <row r="16" spans="1:13" ht="20.100000000000001" customHeight="1" thickTop="1" thickBot="1">
      <c r="A16" s="3" t="s">
        <v>28</v>
      </c>
      <c r="B16" s="15">
        <v>83408</v>
      </c>
      <c r="C16" s="15">
        <v>81314</v>
      </c>
      <c r="D16" s="15">
        <v>87841</v>
      </c>
      <c r="E16" s="15">
        <v>87412</v>
      </c>
      <c r="F16" s="15">
        <v>94955</v>
      </c>
      <c r="G16" s="15">
        <v>71994</v>
      </c>
      <c r="H16" s="15">
        <v>57649</v>
      </c>
      <c r="I16" s="15">
        <v>101002</v>
      </c>
      <c r="J16" s="15">
        <v>83278</v>
      </c>
      <c r="K16" s="15">
        <v>98347</v>
      </c>
      <c r="L16" s="15">
        <v>93269</v>
      </c>
      <c r="M16" s="15">
        <v>94477</v>
      </c>
    </row>
    <row r="17" spans="1:13" ht="20.100000000000001" customHeight="1" thickTop="1" thickBot="1">
      <c r="A17" s="3" t="s">
        <v>38</v>
      </c>
      <c r="B17" s="15"/>
      <c r="C17" s="15"/>
      <c r="D17" s="15"/>
      <c r="E17" s="15"/>
      <c r="F17" s="15"/>
      <c r="G17" s="16"/>
      <c r="H17" s="15"/>
      <c r="I17" s="15"/>
      <c r="J17" s="15"/>
      <c r="K17" s="15"/>
      <c r="L17" s="15"/>
      <c r="M17" s="17"/>
    </row>
    <row r="18" spans="1:13" ht="20.100000000000001" customHeight="1" thickTop="1" thickBot="1">
      <c r="A18" s="3" t="s">
        <v>29</v>
      </c>
      <c r="B18" s="15"/>
      <c r="C18" s="15">
        <v>0</v>
      </c>
      <c r="D18" s="15">
        <v>0</v>
      </c>
      <c r="E18" s="15">
        <v>0</v>
      </c>
      <c r="F18" s="15">
        <v>0</v>
      </c>
      <c r="G18" s="15"/>
      <c r="H18" s="15"/>
      <c r="I18" s="15">
        <v>0</v>
      </c>
      <c r="J18" s="15">
        <v>0</v>
      </c>
      <c r="K18" s="15">
        <v>0</v>
      </c>
      <c r="L18" s="15">
        <v>0</v>
      </c>
      <c r="M18" s="17"/>
    </row>
    <row r="19" spans="1:13" ht="20.100000000000001" customHeight="1" thickTop="1" thickBot="1">
      <c r="A19" s="7" t="s">
        <v>30</v>
      </c>
      <c r="B19" s="18">
        <v>83408</v>
      </c>
      <c r="C19" s="18">
        <v>81314</v>
      </c>
      <c r="D19" s="18">
        <v>87841</v>
      </c>
      <c r="E19" s="18">
        <v>87412</v>
      </c>
      <c r="F19" s="18">
        <v>94955</v>
      </c>
      <c r="G19" s="18">
        <v>71994</v>
      </c>
      <c r="H19" s="18">
        <v>57649</v>
      </c>
      <c r="I19" s="18">
        <v>101002</v>
      </c>
      <c r="J19" s="18">
        <v>83278</v>
      </c>
      <c r="K19" s="18">
        <v>98347</v>
      </c>
      <c r="L19" s="18">
        <v>93269</v>
      </c>
      <c r="M19" s="18">
        <v>94477</v>
      </c>
    </row>
    <row r="20" spans="1:13" ht="20.100000000000001" customHeight="1" thickTop="1" thickBot="1">
      <c r="A20" s="3" t="s">
        <v>39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0.100000000000001" customHeight="1" thickTop="1" thickBot="1">
      <c r="A21" s="3" t="s">
        <v>69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</row>
    <row r="22" spans="1:13" ht="20.100000000000001" customHeight="1" thickTop="1" thickBot="1">
      <c r="A22" s="3" t="s">
        <v>31</v>
      </c>
      <c r="B22" s="15">
        <v>41921</v>
      </c>
      <c r="C22" s="15">
        <v>42347</v>
      </c>
      <c r="D22" s="15">
        <v>40575</v>
      </c>
      <c r="E22" s="15">
        <v>44683</v>
      </c>
      <c r="F22" s="15">
        <v>43989</v>
      </c>
      <c r="G22" s="15">
        <v>38936</v>
      </c>
      <c r="H22" s="15">
        <v>31075</v>
      </c>
      <c r="I22" s="15">
        <v>52959</v>
      </c>
      <c r="J22" s="15">
        <v>48177</v>
      </c>
      <c r="K22" s="15"/>
      <c r="L22" s="15"/>
      <c r="M22" s="17"/>
    </row>
    <row r="23" spans="1:13" ht="20.100000000000001" customHeight="1" thickTop="1" thickBot="1">
      <c r="A23" s="3" t="s">
        <v>32</v>
      </c>
      <c r="B23" s="20">
        <v>50.260166890466138</v>
      </c>
      <c r="C23" s="20">
        <v>52.078362889539321</v>
      </c>
      <c r="D23" s="20">
        <v>46.191414032171764</v>
      </c>
      <c r="E23" s="20">
        <v>51.117695510913833</v>
      </c>
      <c r="F23" s="20">
        <v>46.32615449423411</v>
      </c>
      <c r="G23" s="20">
        <v>54.082284634830678</v>
      </c>
      <c r="H23" s="20">
        <v>53.903797117035857</v>
      </c>
      <c r="I23" s="20">
        <v>52.433615175937106</v>
      </c>
      <c r="J23" s="20">
        <v>57.850812939792021</v>
      </c>
      <c r="K23" s="20">
        <v>0</v>
      </c>
      <c r="L23" s="20">
        <v>0</v>
      </c>
      <c r="M23" s="20">
        <v>0</v>
      </c>
    </row>
    <row r="24" spans="1:13" ht="20.100000000000001" customHeight="1" thickTop="1" thickBot="1">
      <c r="A24" s="3" t="s">
        <v>28</v>
      </c>
      <c r="B24" s="20">
        <v>83408</v>
      </c>
      <c r="C24" s="20">
        <v>81314</v>
      </c>
      <c r="D24" s="20">
        <v>87841</v>
      </c>
      <c r="E24" s="20">
        <v>87412</v>
      </c>
      <c r="F24" s="20">
        <v>94955</v>
      </c>
      <c r="G24" s="20">
        <v>71994</v>
      </c>
      <c r="H24" s="20">
        <v>57649</v>
      </c>
      <c r="I24" s="20">
        <v>101002</v>
      </c>
      <c r="J24" s="20">
        <v>83278</v>
      </c>
      <c r="K24" s="20">
        <v>98347</v>
      </c>
      <c r="L24" s="20">
        <v>93269</v>
      </c>
      <c r="M24" s="20">
        <v>94477</v>
      </c>
    </row>
    <row r="25" spans="1:13" ht="20.100000000000001" customHeight="1" thickTop="1" thickBot="1">
      <c r="A25" s="3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ht="20.100000000000001" customHeight="1" thickTop="1" thickBot="1">
      <c r="A26" s="3" t="s">
        <v>34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0.100000000000001" customHeight="1" thickTop="1" thickBot="1">
      <c r="A27" s="3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0.100000000000001" customHeight="1" thickTop="1" thickBot="1">
      <c r="A28" s="3" t="s">
        <v>36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20.100000000000001" customHeight="1" thickTop="1" thickBot="1">
      <c r="A29" s="21" t="s">
        <v>37</v>
      </c>
      <c r="B29" s="15">
        <v>83408</v>
      </c>
      <c r="C29" s="15">
        <v>81314</v>
      </c>
      <c r="D29" s="15">
        <v>87841</v>
      </c>
      <c r="E29" s="15">
        <v>87412</v>
      </c>
      <c r="F29" s="15">
        <v>94955</v>
      </c>
      <c r="G29" s="15">
        <v>71994</v>
      </c>
      <c r="H29" s="15">
        <v>57649</v>
      </c>
      <c r="I29" s="15">
        <v>101002</v>
      </c>
      <c r="J29" s="15">
        <v>83278</v>
      </c>
      <c r="K29" s="15">
        <v>98347</v>
      </c>
      <c r="L29" s="15">
        <v>93269</v>
      </c>
      <c r="M29" s="15">
        <v>94477</v>
      </c>
    </row>
    <row r="30" spans="1:13" ht="19.5" thickTop="1"/>
  </sheetData>
  <conditionalFormatting sqref="B2: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B3:D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B16:M16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B19:M20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17:D17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E17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B6:M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B1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17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B5:M5">
    <cfRule type="iconSet" priority="1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J16" sqref="J16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1" t="s">
        <v>0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ht="20.100000000000001" customHeight="1" thickTop="1" thickBot="1">
      <c r="A2" s="3" t="s">
        <v>17</v>
      </c>
      <c r="B2" s="4">
        <v>63798</v>
      </c>
      <c r="C2" s="4">
        <v>63148</v>
      </c>
      <c r="D2" s="4">
        <v>67785</v>
      </c>
      <c r="E2" s="4">
        <v>65157</v>
      </c>
      <c r="F2" s="4">
        <v>58160</v>
      </c>
      <c r="G2" s="4">
        <v>68927</v>
      </c>
      <c r="H2" s="4">
        <v>46400</v>
      </c>
      <c r="I2" s="4">
        <v>45034</v>
      </c>
      <c r="J2" s="4">
        <v>40028</v>
      </c>
      <c r="K2" s="4">
        <v>0</v>
      </c>
      <c r="L2" s="4">
        <v>0</v>
      </c>
      <c r="M2" s="4">
        <v>0</v>
      </c>
    </row>
    <row r="3" spans="1:13" ht="20.100000000000001" customHeight="1" thickTop="1" thickBot="1">
      <c r="A3" s="3" t="s">
        <v>68</v>
      </c>
      <c r="B3" s="4"/>
      <c r="C3" s="4"/>
      <c r="D3" s="4"/>
      <c r="E3" s="4"/>
      <c r="F3" s="4"/>
      <c r="G3" s="5"/>
      <c r="H3" s="4"/>
      <c r="I3" s="4"/>
      <c r="J3" s="4"/>
      <c r="K3" s="4"/>
      <c r="L3" s="4"/>
      <c r="M3" s="6"/>
    </row>
    <row r="4" spans="1:13" ht="20.100000000000001" customHeight="1" thickTop="1" thickBot="1">
      <c r="A4" s="3" t="s">
        <v>18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/>
      <c r="H4" s="4"/>
      <c r="I4" s="4">
        <v>0</v>
      </c>
      <c r="J4" s="4">
        <v>0</v>
      </c>
      <c r="K4" s="4">
        <v>0</v>
      </c>
      <c r="L4" s="4">
        <v>0</v>
      </c>
      <c r="M4" s="6"/>
    </row>
    <row r="5" spans="1:13" ht="20.100000000000001" customHeight="1" thickTop="1" thickBot="1">
      <c r="A5" s="7" t="s">
        <v>19</v>
      </c>
      <c r="B5" s="8">
        <v>63798</v>
      </c>
      <c r="C5" s="8">
        <v>63148</v>
      </c>
      <c r="D5" s="8">
        <v>67785</v>
      </c>
      <c r="E5" s="8">
        <v>65157</v>
      </c>
      <c r="F5" s="8">
        <v>58160</v>
      </c>
      <c r="G5" s="8">
        <v>68927</v>
      </c>
      <c r="H5" s="8">
        <v>46400</v>
      </c>
      <c r="I5" s="8">
        <v>45034</v>
      </c>
      <c r="J5" s="8">
        <v>40028</v>
      </c>
      <c r="K5" s="8">
        <v>0</v>
      </c>
      <c r="L5" s="8">
        <v>0</v>
      </c>
      <c r="M5" s="8">
        <v>0</v>
      </c>
    </row>
    <row r="6" spans="1:13" ht="20.100000000000001" customHeight="1" thickTop="1" thickBot="1">
      <c r="A6" s="3" t="s">
        <v>20</v>
      </c>
      <c r="B6" s="4">
        <v>91349</v>
      </c>
      <c r="C6" s="4">
        <v>93154</v>
      </c>
      <c r="D6" s="4">
        <v>104035</v>
      </c>
      <c r="E6" s="4">
        <v>87050</v>
      </c>
      <c r="F6" s="4">
        <v>81532</v>
      </c>
      <c r="G6" s="4">
        <v>81659</v>
      </c>
      <c r="H6" s="4">
        <v>68335</v>
      </c>
      <c r="I6" s="4">
        <v>60500</v>
      </c>
      <c r="J6" s="4">
        <v>55648</v>
      </c>
      <c r="K6" s="4">
        <v>63816</v>
      </c>
      <c r="L6" s="4">
        <v>70410</v>
      </c>
      <c r="M6" s="4">
        <v>70139</v>
      </c>
    </row>
    <row r="7" spans="1:13" ht="20.100000000000001" customHeight="1" thickTop="1" thickBot="1">
      <c r="A7" s="3" t="s">
        <v>67</v>
      </c>
      <c r="B7" s="9">
        <v>0.69839844990092936</v>
      </c>
      <c r="C7" s="9">
        <v>0.67788822809541194</v>
      </c>
      <c r="D7" s="9">
        <v>0.65155957129812081</v>
      </c>
      <c r="E7" s="9">
        <v>0.74850086157380813</v>
      </c>
      <c r="F7" s="9">
        <v>0.71333954766226759</v>
      </c>
      <c r="G7" s="9">
        <v>0.84408332210778969</v>
      </c>
      <c r="H7" s="9">
        <v>0.67900782907733959</v>
      </c>
      <c r="I7" s="9">
        <v>0.74436363636363634</v>
      </c>
      <c r="J7" s="9">
        <v>0.71930707303047725</v>
      </c>
      <c r="K7" s="9">
        <v>0</v>
      </c>
      <c r="L7" s="9">
        <v>0</v>
      </c>
      <c r="M7" s="9">
        <v>0</v>
      </c>
    </row>
    <row r="8" spans="1:13" ht="20.100000000000001" customHeight="1" thickTop="1" thickBot="1">
      <c r="A8" s="3" t="s">
        <v>21</v>
      </c>
      <c r="B8" s="10">
        <v>26852</v>
      </c>
      <c r="C8" s="10">
        <v>26672</v>
      </c>
      <c r="D8" s="10">
        <v>29459</v>
      </c>
      <c r="E8" s="10">
        <v>27715</v>
      </c>
      <c r="F8" s="10">
        <v>18867.599999999999</v>
      </c>
      <c r="G8" s="10">
        <v>41819.240000000005</v>
      </c>
      <c r="H8" s="10">
        <v>17802</v>
      </c>
      <c r="I8" s="10">
        <v>15563</v>
      </c>
      <c r="J8" s="10">
        <v>11421</v>
      </c>
      <c r="K8" s="10"/>
      <c r="L8" s="10"/>
      <c r="M8" s="11"/>
    </row>
    <row r="9" spans="1:13" ht="20.100000000000001" customHeight="1" thickTop="1" thickBot="1">
      <c r="A9" s="3" t="s">
        <v>22</v>
      </c>
      <c r="B9" s="12">
        <v>42.08909370199693</v>
      </c>
      <c r="C9" s="12">
        <v>42.23728384113511</v>
      </c>
      <c r="D9" s="12">
        <v>43.459467433798039</v>
      </c>
      <c r="E9" s="12">
        <v>42.535721411360257</v>
      </c>
      <c r="F9" s="12">
        <v>32.440852819807425</v>
      </c>
      <c r="G9" s="12">
        <v>60.67178319091213</v>
      </c>
      <c r="H9" s="12">
        <v>38.366379310344826</v>
      </c>
      <c r="I9" s="12">
        <v>34.558333703424083</v>
      </c>
      <c r="J9" s="12">
        <v>28.532527230938342</v>
      </c>
      <c r="K9" s="12">
        <v>0</v>
      </c>
      <c r="L9" s="12">
        <v>0</v>
      </c>
      <c r="M9" s="12">
        <v>0</v>
      </c>
    </row>
    <row r="10" spans="1:13" ht="20.100000000000001" customHeight="1" thickTop="1" thickBot="1">
      <c r="A10" s="3" t="s">
        <v>17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0.100000000000001" customHeight="1" thickTop="1" thickBot="1">
      <c r="A11" s="3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thickTop="1" thickBot="1">
      <c r="A12" s="3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0.100000000000001" customHeight="1" thickTop="1" thickBot="1">
      <c r="A13" s="3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0.100000000000001" customHeight="1" thickTop="1" thickBot="1">
      <c r="A14" s="3" t="s">
        <v>26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0.100000000000001" customHeight="1" thickTop="1" thickBot="1">
      <c r="A15" s="7" t="s">
        <v>27</v>
      </c>
      <c r="B15" s="10">
        <v>63798</v>
      </c>
      <c r="C15" s="10">
        <v>63148</v>
      </c>
      <c r="D15" s="10">
        <v>67785</v>
      </c>
      <c r="E15" s="10">
        <v>65157</v>
      </c>
      <c r="F15" s="10">
        <v>58160</v>
      </c>
      <c r="G15" s="10">
        <v>68927</v>
      </c>
      <c r="H15" s="10">
        <v>46400</v>
      </c>
      <c r="I15" s="10">
        <v>45034</v>
      </c>
      <c r="J15" s="10">
        <v>40028</v>
      </c>
      <c r="K15" s="10">
        <v>0</v>
      </c>
      <c r="L15" s="10">
        <v>0</v>
      </c>
      <c r="M15" s="10">
        <v>0</v>
      </c>
    </row>
    <row r="16" spans="1:13" ht="20.100000000000001" customHeight="1" thickTop="1" thickBot="1">
      <c r="A16" s="3" t="s">
        <v>28</v>
      </c>
      <c r="B16" s="4">
        <v>87835</v>
      </c>
      <c r="C16" s="4">
        <v>89571</v>
      </c>
      <c r="D16" s="4">
        <v>100033</v>
      </c>
      <c r="E16" s="4">
        <v>83701</v>
      </c>
      <c r="F16" s="4">
        <v>78396</v>
      </c>
      <c r="G16" s="4">
        <v>78518</v>
      </c>
      <c r="H16" s="4">
        <v>65706</v>
      </c>
      <c r="I16" s="4">
        <v>58173</v>
      </c>
      <c r="J16" s="4">
        <v>53507</v>
      </c>
      <c r="K16" s="4">
        <v>61361</v>
      </c>
      <c r="L16" s="4">
        <v>67701</v>
      </c>
      <c r="M16" s="4">
        <v>67441</v>
      </c>
    </row>
    <row r="17" spans="1:13" ht="20.100000000000001" customHeight="1" thickTop="1" thickBot="1">
      <c r="A17" s="3" t="s">
        <v>38</v>
      </c>
      <c r="B17" s="4"/>
      <c r="C17" s="4"/>
      <c r="D17" s="4"/>
      <c r="E17" s="4"/>
      <c r="F17" s="4"/>
      <c r="G17" s="5"/>
      <c r="H17" s="4"/>
      <c r="I17" s="4"/>
      <c r="J17" s="4"/>
      <c r="K17" s="4"/>
      <c r="L17" s="4"/>
      <c r="M17" s="6"/>
    </row>
    <row r="18" spans="1:13" ht="20.100000000000001" customHeight="1" thickTop="1" thickBot="1">
      <c r="A18" s="3" t="s">
        <v>29</v>
      </c>
      <c r="B18" s="4"/>
      <c r="C18" s="4">
        <v>0</v>
      </c>
      <c r="D18" s="4">
        <v>0</v>
      </c>
      <c r="E18" s="4">
        <v>0</v>
      </c>
      <c r="F18" s="4">
        <v>0</v>
      </c>
      <c r="G18" s="4"/>
      <c r="H18" s="4"/>
      <c r="I18" s="4">
        <v>0</v>
      </c>
      <c r="J18" s="4">
        <v>0</v>
      </c>
      <c r="K18" s="4">
        <v>0</v>
      </c>
      <c r="L18" s="4">
        <v>0</v>
      </c>
      <c r="M18" s="6"/>
    </row>
    <row r="19" spans="1:13" ht="20.100000000000001" customHeight="1" thickTop="1" thickBot="1">
      <c r="A19" s="7" t="s">
        <v>30</v>
      </c>
      <c r="B19" s="8">
        <v>87835</v>
      </c>
      <c r="C19" s="8">
        <v>89571</v>
      </c>
      <c r="D19" s="8">
        <v>100033</v>
      </c>
      <c r="E19" s="8">
        <v>83701</v>
      </c>
      <c r="F19" s="8">
        <v>78396</v>
      </c>
      <c r="G19" s="8">
        <v>78518</v>
      </c>
      <c r="H19" s="8">
        <v>65706</v>
      </c>
      <c r="I19" s="8">
        <v>58173</v>
      </c>
      <c r="J19" s="8">
        <v>53507</v>
      </c>
      <c r="K19" s="8">
        <v>61361</v>
      </c>
      <c r="L19" s="8">
        <v>67701</v>
      </c>
      <c r="M19" s="8">
        <v>67441</v>
      </c>
    </row>
    <row r="20" spans="1:13" ht="20.100000000000001" customHeight="1" thickTop="1" thickBot="1">
      <c r="A20" s="3" t="s">
        <v>39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0.100000000000001" customHeight="1" thickTop="1" thickBot="1">
      <c r="A21" s="3" t="s">
        <v>69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20.100000000000001" customHeight="1" thickTop="1" thickBot="1">
      <c r="A22" s="3" t="s">
        <v>31</v>
      </c>
      <c r="B22" s="10">
        <v>43626</v>
      </c>
      <c r="C22" s="10">
        <v>35192</v>
      </c>
      <c r="D22" s="10">
        <v>42065.2</v>
      </c>
      <c r="E22" s="10">
        <v>33532.04</v>
      </c>
      <c r="F22" s="10">
        <v>28754.14</v>
      </c>
      <c r="G22" s="10">
        <v>29724</v>
      </c>
      <c r="H22" s="10">
        <v>21095</v>
      </c>
      <c r="I22" s="10">
        <v>22991</v>
      </c>
      <c r="J22" s="10">
        <v>21210.55</v>
      </c>
      <c r="K22" s="10"/>
      <c r="L22" s="10"/>
      <c r="M22" s="11"/>
    </row>
    <row r="23" spans="1:13" ht="20.100000000000001" customHeight="1" thickTop="1" thickBot="1">
      <c r="A23" s="3" t="s">
        <v>32</v>
      </c>
      <c r="B23" s="12">
        <v>49.668127739511583</v>
      </c>
      <c r="C23" s="12">
        <v>39.289502182626073</v>
      </c>
      <c r="D23" s="12">
        <v>42.051323063389077</v>
      </c>
      <c r="E23" s="12">
        <v>40.061695798138615</v>
      </c>
      <c r="F23" s="12">
        <v>36.678070309709675</v>
      </c>
      <c r="G23" s="12">
        <v>37.856287730201991</v>
      </c>
      <c r="H23" s="12">
        <v>32.105134995282015</v>
      </c>
      <c r="I23" s="12">
        <v>39.521771268457876</v>
      </c>
      <c r="J23" s="12">
        <v>39.640701216663238</v>
      </c>
      <c r="K23" s="12">
        <v>0</v>
      </c>
      <c r="L23" s="12">
        <v>0</v>
      </c>
      <c r="M23" s="12">
        <v>0</v>
      </c>
    </row>
    <row r="24" spans="1:13" ht="20.100000000000001" customHeight="1" thickTop="1" thickBot="1">
      <c r="A24" s="3" t="s">
        <v>28</v>
      </c>
      <c r="B24" s="12">
        <v>87835</v>
      </c>
      <c r="C24" s="12">
        <v>89571</v>
      </c>
      <c r="D24" s="12">
        <v>100033</v>
      </c>
      <c r="E24" s="12">
        <v>83701</v>
      </c>
      <c r="F24" s="12">
        <v>78396</v>
      </c>
      <c r="G24" s="12">
        <v>78518</v>
      </c>
      <c r="H24" s="12">
        <v>65706</v>
      </c>
      <c r="I24" s="12">
        <v>58173</v>
      </c>
      <c r="J24" s="12">
        <v>53507</v>
      </c>
      <c r="K24" s="12">
        <v>61361</v>
      </c>
      <c r="L24" s="12">
        <v>67701</v>
      </c>
      <c r="M24" s="12">
        <v>67441</v>
      </c>
    </row>
    <row r="25" spans="1:13" ht="20.100000000000001" customHeight="1" thickTop="1" thickBot="1">
      <c r="A25" s="3" t="s">
        <v>33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20.100000000000001" customHeight="1" thickTop="1" thickBot="1">
      <c r="A26" s="3" t="s">
        <v>34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0.100000000000001" customHeight="1" thickTop="1" thickBot="1">
      <c r="A27" s="3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20.100000000000001" customHeight="1" thickTop="1" thickBot="1">
      <c r="A28" s="3" t="s">
        <v>36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20.100000000000001" customHeight="1" thickTop="1" thickBot="1">
      <c r="A29" s="1" t="s">
        <v>37</v>
      </c>
      <c r="B29" s="10">
        <v>87835</v>
      </c>
      <c r="C29" s="10">
        <v>89571</v>
      </c>
      <c r="D29" s="10">
        <v>100033</v>
      </c>
      <c r="E29" s="10">
        <v>83701</v>
      </c>
      <c r="F29" s="10">
        <v>78396</v>
      </c>
      <c r="G29" s="10">
        <v>78518</v>
      </c>
      <c r="H29" s="10">
        <v>65706</v>
      </c>
      <c r="I29" s="10">
        <v>58173</v>
      </c>
      <c r="J29" s="10">
        <v>53507</v>
      </c>
      <c r="K29" s="10">
        <v>61361</v>
      </c>
      <c r="L29" s="10">
        <v>67701</v>
      </c>
      <c r="M29" s="10">
        <v>67441</v>
      </c>
    </row>
    <row r="30" spans="1:13" ht="19.5" thickTop="1"/>
  </sheetData>
  <conditionalFormatting sqref="B19:M20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C17:D17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B2: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B3:D3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B16:M16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E17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B6:M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B18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17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B5:M5">
    <cfRule type="iconSet" priority="1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70" zoomScaleNormal="70" workbookViewId="0">
      <selection activeCell="J16" sqref="J16"/>
    </sheetView>
  </sheetViews>
  <sheetFormatPr baseColWidth="10" defaultColWidth="9.140625" defaultRowHeight="18.75"/>
  <cols>
    <col min="1" max="1" width="60.7109375" style="13" customWidth="1"/>
    <col min="2" max="13" width="18.7109375" style="13" customWidth="1"/>
    <col min="14" max="16384" width="9.140625" style="13"/>
  </cols>
  <sheetData>
    <row r="1" spans="1:13" ht="20.100000000000001" customHeight="1" thickTop="1" thickBot="1">
      <c r="A1" s="22" t="s">
        <v>0</v>
      </c>
      <c r="B1" s="23" t="s">
        <v>5</v>
      </c>
      <c r="C1" s="23" t="s">
        <v>6</v>
      </c>
      <c r="D1" s="23" t="s">
        <v>7</v>
      </c>
      <c r="E1" s="23" t="s">
        <v>8</v>
      </c>
      <c r="F1" s="23" t="s">
        <v>9</v>
      </c>
      <c r="G1" s="23" t="s">
        <v>10</v>
      </c>
      <c r="H1" s="23" t="s">
        <v>11</v>
      </c>
      <c r="I1" s="23" t="s">
        <v>12</v>
      </c>
      <c r="J1" s="23" t="s">
        <v>13</v>
      </c>
      <c r="K1" s="23" t="s">
        <v>14</v>
      </c>
      <c r="L1" s="23" t="s">
        <v>15</v>
      </c>
      <c r="M1" s="24" t="s">
        <v>16</v>
      </c>
    </row>
    <row r="2" spans="1:13" ht="20.100000000000001" customHeight="1" thickTop="1" thickBot="1">
      <c r="A2" s="25" t="s">
        <v>17</v>
      </c>
      <c r="B2" s="26">
        <v>1665238</v>
      </c>
      <c r="C2" s="26">
        <v>1156654</v>
      </c>
      <c r="D2" s="26">
        <v>1380434</v>
      </c>
      <c r="E2" s="26">
        <v>1202788</v>
      </c>
      <c r="F2" s="26">
        <v>1100865</v>
      </c>
      <c r="G2" s="26">
        <v>1299330.44</v>
      </c>
      <c r="H2" s="26">
        <v>1380084.1</v>
      </c>
      <c r="I2" s="26">
        <v>930581.91999999993</v>
      </c>
      <c r="J2" s="26">
        <v>875352.02</v>
      </c>
      <c r="K2" s="26">
        <v>0</v>
      </c>
      <c r="L2" s="26">
        <v>0</v>
      </c>
      <c r="M2" s="26"/>
    </row>
    <row r="3" spans="1:13" ht="20.100000000000001" customHeight="1" thickTop="1" thickBot="1">
      <c r="A3" s="25" t="s">
        <v>68</v>
      </c>
      <c r="B3" s="4">
        <v>137273</v>
      </c>
      <c r="C3" s="4">
        <v>171807</v>
      </c>
      <c r="D3" s="4">
        <v>198554</v>
      </c>
      <c r="E3" s="4">
        <v>201961</v>
      </c>
      <c r="F3" s="26">
        <v>218416</v>
      </c>
      <c r="G3" s="26">
        <v>286006.06</v>
      </c>
      <c r="H3" s="26">
        <v>251835.48</v>
      </c>
      <c r="I3" s="26">
        <v>201293.48</v>
      </c>
      <c r="J3" s="27">
        <v>202553.98</v>
      </c>
      <c r="K3" s="27"/>
      <c r="L3" s="27"/>
      <c r="M3" s="27"/>
    </row>
    <row r="4" spans="1:13" ht="20.100000000000001" customHeight="1" thickTop="1" thickBot="1">
      <c r="A4" s="25" t="s">
        <v>18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8">
        <v>0</v>
      </c>
    </row>
    <row r="5" spans="1:13" ht="20.100000000000001" customHeight="1" thickTop="1" thickBot="1">
      <c r="A5" s="29" t="s">
        <v>19</v>
      </c>
      <c r="B5" s="27">
        <v>1802511</v>
      </c>
      <c r="C5" s="27">
        <v>1328461</v>
      </c>
      <c r="D5" s="27">
        <v>1578988</v>
      </c>
      <c r="E5" s="27">
        <v>1404749</v>
      </c>
      <c r="F5" s="27">
        <v>1319281</v>
      </c>
      <c r="G5" s="27">
        <v>1585336.5</v>
      </c>
      <c r="H5" s="27">
        <v>1631919.58</v>
      </c>
      <c r="I5" s="27">
        <v>1131875.3999999999</v>
      </c>
      <c r="J5" s="27">
        <v>1077906</v>
      </c>
      <c r="K5" s="27">
        <v>0</v>
      </c>
      <c r="L5" s="27">
        <v>0</v>
      </c>
      <c r="M5" s="30">
        <v>0</v>
      </c>
    </row>
    <row r="6" spans="1:13" ht="20.100000000000001" customHeight="1" thickTop="1" thickBot="1">
      <c r="A6" s="25" t="s">
        <v>20</v>
      </c>
      <c r="B6" s="31">
        <v>1700276</v>
      </c>
      <c r="C6" s="31">
        <v>1326559</v>
      </c>
      <c r="D6" s="31">
        <v>1766282</v>
      </c>
      <c r="E6" s="31">
        <v>1212197</v>
      </c>
      <c r="F6" s="31">
        <v>1509564</v>
      </c>
      <c r="G6" s="31">
        <v>1440976</v>
      </c>
      <c r="H6" s="31">
        <v>1577517</v>
      </c>
      <c r="I6" s="31">
        <v>1273863</v>
      </c>
      <c r="J6" s="31">
        <v>1449912</v>
      </c>
      <c r="K6" s="31">
        <v>0</v>
      </c>
      <c r="L6" s="31">
        <v>0</v>
      </c>
      <c r="M6" s="32">
        <v>0</v>
      </c>
    </row>
    <row r="7" spans="1:13" ht="20.100000000000001" customHeight="1" thickTop="1" thickBot="1">
      <c r="A7" s="25" t="s">
        <v>67</v>
      </c>
      <c r="B7" s="33">
        <v>1.0601284732596354</v>
      </c>
      <c r="C7" s="33">
        <v>1.0014337847016228</v>
      </c>
      <c r="D7" s="33">
        <v>0.89396143990597199</v>
      </c>
      <c r="E7" s="33">
        <v>1.1588454681871017</v>
      </c>
      <c r="F7" s="33">
        <v>0.8739483718477653</v>
      </c>
      <c r="G7" s="33">
        <v>1.1001824457867446</v>
      </c>
      <c r="H7" s="33">
        <v>1.0344862083895134</v>
      </c>
      <c r="I7" s="33">
        <v>0.88853777839532189</v>
      </c>
      <c r="J7" s="33">
        <v>0.74342856669922042</v>
      </c>
      <c r="K7" s="33">
        <v>0</v>
      </c>
      <c r="L7" s="33">
        <v>0</v>
      </c>
      <c r="M7" s="33">
        <v>0</v>
      </c>
    </row>
    <row r="8" spans="1:13" ht="20.100000000000001" customHeight="1" thickTop="1" thickBot="1">
      <c r="A8" s="25" t="s">
        <v>21</v>
      </c>
      <c r="B8" s="31">
        <v>964364</v>
      </c>
      <c r="C8" s="31">
        <v>713625.05</v>
      </c>
      <c r="D8" s="31">
        <v>864042.7</v>
      </c>
      <c r="E8" s="31">
        <v>822145.54</v>
      </c>
      <c r="F8" s="31">
        <v>627608.39</v>
      </c>
      <c r="G8" s="31">
        <v>951263.5</v>
      </c>
      <c r="H8" s="31">
        <v>924680.58000000007</v>
      </c>
      <c r="I8" s="31">
        <v>656933.39999999991</v>
      </c>
      <c r="J8" s="31">
        <v>702277</v>
      </c>
      <c r="K8" s="31"/>
      <c r="L8" s="31"/>
      <c r="M8" s="32"/>
    </row>
    <row r="9" spans="1:13" ht="20.100000000000001" customHeight="1" thickTop="1" thickBot="1">
      <c r="A9" s="25" t="s">
        <v>22</v>
      </c>
      <c r="B9" s="34">
        <v>53.50114368234091</v>
      </c>
      <c r="C9" s="34">
        <v>53.718178403430741</v>
      </c>
      <c r="D9" s="34">
        <v>54.721296171978508</v>
      </c>
      <c r="E9" s="34">
        <v>58.52615235889116</v>
      </c>
      <c r="F9" s="34">
        <v>47.572002477106849</v>
      </c>
      <c r="G9" s="34">
        <v>60.003885610405106</v>
      </c>
      <c r="H9" s="34">
        <v>56.662141402825753</v>
      </c>
      <c r="I9" s="34">
        <v>58.039374298619798</v>
      </c>
      <c r="J9" s="34">
        <v>65.151970579994909</v>
      </c>
      <c r="K9" s="34">
        <v>0</v>
      </c>
      <c r="L9" s="34">
        <v>0</v>
      </c>
      <c r="M9" s="35">
        <v>0</v>
      </c>
    </row>
    <row r="10" spans="1:13" ht="20.100000000000001" customHeight="1" thickTop="1" thickBot="1">
      <c r="A10" s="25" t="s">
        <v>17</v>
      </c>
      <c r="B10" s="26">
        <v>1665238</v>
      </c>
      <c r="C10" s="26">
        <v>1156654</v>
      </c>
      <c r="D10" s="26">
        <v>1380434</v>
      </c>
      <c r="E10" s="26">
        <v>1202788</v>
      </c>
      <c r="F10" s="26">
        <v>1100865</v>
      </c>
      <c r="G10" s="26">
        <v>1299330.44</v>
      </c>
      <c r="H10" s="26">
        <v>1380084.1</v>
      </c>
      <c r="I10" s="26">
        <v>930581.91999999993</v>
      </c>
      <c r="J10" s="26">
        <v>875352.02</v>
      </c>
      <c r="K10" s="26">
        <v>0</v>
      </c>
      <c r="L10" s="26">
        <v>0</v>
      </c>
      <c r="M10" s="28">
        <v>0</v>
      </c>
    </row>
    <row r="11" spans="1:13" ht="20.100000000000001" customHeight="1" thickTop="1" thickBot="1">
      <c r="A11" s="25" t="s">
        <v>23</v>
      </c>
      <c r="B11" s="36">
        <v>26834</v>
      </c>
      <c r="C11" s="36">
        <v>176563</v>
      </c>
      <c r="D11" s="36">
        <v>107417</v>
      </c>
      <c r="E11" s="36">
        <v>193784</v>
      </c>
      <c r="F11" s="36">
        <v>201961</v>
      </c>
      <c r="G11" s="36">
        <v>58863.56</v>
      </c>
      <c r="H11" s="36">
        <v>190475.48</v>
      </c>
      <c r="I11" s="36">
        <v>141533.48000000001</v>
      </c>
      <c r="J11" s="36">
        <v>163743.48000000001</v>
      </c>
      <c r="K11" s="36"/>
      <c r="L11" s="36"/>
      <c r="M11" s="37"/>
    </row>
    <row r="12" spans="1:13" ht="20.100000000000001" customHeight="1" thickTop="1" thickBot="1">
      <c r="A12" s="25" t="s">
        <v>24</v>
      </c>
      <c r="B12" s="31">
        <v>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8"/>
    </row>
    <row r="13" spans="1:13" ht="20.100000000000001" customHeight="1" thickTop="1" thickBot="1">
      <c r="A13" s="25" t="s">
        <v>25</v>
      </c>
      <c r="B13" s="36">
        <v>-81860</v>
      </c>
      <c r="C13" s="36">
        <v>39290</v>
      </c>
      <c r="D13" s="36">
        <v>-64390</v>
      </c>
      <c r="E13" s="36">
        <v>-4770</v>
      </c>
      <c r="F13" s="36">
        <v>48510</v>
      </c>
      <c r="G13" s="36">
        <v>94933</v>
      </c>
      <c r="H13" s="36">
        <v>61360</v>
      </c>
      <c r="I13" s="36">
        <v>59760</v>
      </c>
      <c r="J13" s="36">
        <v>38810.5</v>
      </c>
      <c r="K13" s="36"/>
      <c r="L13" s="36"/>
      <c r="M13" s="37"/>
    </row>
    <row r="14" spans="1:13" ht="20.100000000000001" customHeight="1" thickTop="1" thickBot="1">
      <c r="A14" s="25" t="s">
        <v>26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8"/>
    </row>
    <row r="15" spans="1:13" ht="20.100000000000001" customHeight="1" thickTop="1" thickBot="1">
      <c r="A15" s="29" t="s">
        <v>27</v>
      </c>
      <c r="B15" s="39">
        <v>1610212</v>
      </c>
      <c r="C15" s="39">
        <v>1372507</v>
      </c>
      <c r="D15" s="39">
        <v>1423461</v>
      </c>
      <c r="E15" s="39">
        <v>1391802</v>
      </c>
      <c r="F15" s="39">
        <v>1351336</v>
      </c>
      <c r="G15" s="39">
        <v>1453127</v>
      </c>
      <c r="H15" s="39">
        <v>1631919.58</v>
      </c>
      <c r="I15" s="39">
        <v>1131875.3999999999</v>
      </c>
      <c r="J15" s="39">
        <v>1077906</v>
      </c>
      <c r="K15" s="39">
        <v>0</v>
      </c>
      <c r="L15" s="39">
        <v>0</v>
      </c>
      <c r="M15" s="39">
        <v>0</v>
      </c>
    </row>
    <row r="16" spans="1:13" ht="20.100000000000001" customHeight="1" thickTop="1" thickBot="1">
      <c r="A16" s="25" t="s">
        <v>28</v>
      </c>
      <c r="B16" s="26">
        <v>1508535</v>
      </c>
      <c r="C16" s="26">
        <v>1152060</v>
      </c>
      <c r="D16" s="26">
        <v>1605183</v>
      </c>
      <c r="E16" s="26">
        <v>1065616.8</v>
      </c>
      <c r="F16" s="26">
        <v>1342338.1400000001</v>
      </c>
      <c r="G16" s="26">
        <v>1103086.8</v>
      </c>
      <c r="H16" s="26">
        <v>1348466.49</v>
      </c>
      <c r="I16" s="26">
        <v>1086814.8500000001</v>
      </c>
      <c r="J16" s="26">
        <v>1263262.54</v>
      </c>
      <c r="K16" s="26"/>
      <c r="L16" s="26"/>
      <c r="M16" s="28"/>
    </row>
    <row r="17" spans="1:13" ht="20.100000000000001" customHeight="1" thickTop="1" thickBot="1">
      <c r="A17" s="25" t="s">
        <v>38</v>
      </c>
      <c r="B17" s="4">
        <v>126345.2</v>
      </c>
      <c r="C17" s="4">
        <v>123477.2</v>
      </c>
      <c r="D17" s="4">
        <v>93164.2</v>
      </c>
      <c r="E17" s="4">
        <v>99957.2</v>
      </c>
      <c r="F17" s="4">
        <v>109165.2</v>
      </c>
      <c r="G17" s="4">
        <v>282466.2</v>
      </c>
      <c r="H17" s="4">
        <v>168376.2</v>
      </c>
      <c r="I17" s="4">
        <v>138053.29999999999</v>
      </c>
      <c r="J17" s="4">
        <v>130883.2</v>
      </c>
      <c r="K17" s="4"/>
      <c r="L17" s="4"/>
      <c r="M17" s="40"/>
    </row>
    <row r="18" spans="1:13" ht="20.100000000000001" customHeight="1" thickTop="1" thickBot="1">
      <c r="A18" s="25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8"/>
    </row>
    <row r="19" spans="1:13" ht="20.100000000000001" customHeight="1" thickTop="1" thickBot="1">
      <c r="A19" s="29" t="s">
        <v>30</v>
      </c>
      <c r="B19" s="27">
        <v>1634880.2</v>
      </c>
      <c r="C19" s="27">
        <v>1275537.2</v>
      </c>
      <c r="D19" s="27">
        <v>1698347.2</v>
      </c>
      <c r="E19" s="27">
        <v>1165574</v>
      </c>
      <c r="F19" s="27">
        <v>1451503.34</v>
      </c>
      <c r="G19" s="27">
        <v>1385553</v>
      </c>
      <c r="H19" s="27">
        <v>1516842.69</v>
      </c>
      <c r="I19" s="27">
        <v>1224868.1500000001</v>
      </c>
      <c r="J19" s="27">
        <v>1394145.74</v>
      </c>
      <c r="K19" s="27">
        <v>0</v>
      </c>
      <c r="L19" s="27">
        <v>0</v>
      </c>
      <c r="M19" s="30">
        <v>0</v>
      </c>
    </row>
    <row r="20" spans="1:13" ht="20.100000000000001" customHeight="1" thickTop="1" thickBot="1">
      <c r="A20" s="25" t="s">
        <v>39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</row>
    <row r="21" spans="1:13" ht="20.100000000000001" customHeight="1" thickTop="1" thickBot="1">
      <c r="A21" s="25" t="s">
        <v>69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</row>
    <row r="22" spans="1:13" ht="20.100000000000001" customHeight="1" thickTop="1" thickBot="1">
      <c r="A22" s="25" t="s">
        <v>31</v>
      </c>
      <c r="B22" s="26">
        <v>789206.25</v>
      </c>
      <c r="C22" s="26">
        <v>567339.19999999995</v>
      </c>
      <c r="D22" s="26">
        <v>939587.5</v>
      </c>
      <c r="E22" s="26">
        <v>602055.46</v>
      </c>
      <c r="F22" s="26">
        <v>729801.20000000007</v>
      </c>
      <c r="G22" s="26">
        <v>699441.77</v>
      </c>
      <c r="H22" s="26">
        <v>880067.69</v>
      </c>
      <c r="I22" s="26">
        <v>578059.26000000013</v>
      </c>
      <c r="J22" s="26">
        <v>640031.17000000004</v>
      </c>
      <c r="K22" s="26"/>
      <c r="L22" s="26"/>
      <c r="M22" s="28"/>
    </row>
    <row r="23" spans="1:13" ht="20.100000000000001" customHeight="1" thickTop="1" thickBot="1">
      <c r="A23" s="25" t="s">
        <v>32</v>
      </c>
      <c r="B23" s="34">
        <v>48.273032482747055</v>
      </c>
      <c r="C23" s="34">
        <v>44.478451902461174</v>
      </c>
      <c r="D23" s="34">
        <v>55.323640537105724</v>
      </c>
      <c r="E23" s="34">
        <v>51.65313056056501</v>
      </c>
      <c r="F23" s="34">
        <v>50.278988679419776</v>
      </c>
      <c r="G23" s="34">
        <v>50.48105485679725</v>
      </c>
      <c r="H23" s="34">
        <v>58.019707369918493</v>
      </c>
      <c r="I23" s="34">
        <v>47.193590591771049</v>
      </c>
      <c r="J23" s="34">
        <v>45.908483714191895</v>
      </c>
      <c r="K23" s="34" t="s">
        <v>40</v>
      </c>
      <c r="L23" s="34" t="s">
        <v>40</v>
      </c>
      <c r="M23" s="35" t="s">
        <v>40</v>
      </c>
    </row>
    <row r="24" spans="1:13" ht="20.100000000000001" customHeight="1" thickTop="1" thickBot="1">
      <c r="A24" s="25" t="s">
        <v>28</v>
      </c>
      <c r="B24" s="31">
        <v>1508535</v>
      </c>
      <c r="C24" s="31">
        <v>1152060</v>
      </c>
      <c r="D24" s="31">
        <v>1605183</v>
      </c>
      <c r="E24" s="31">
        <v>1065616.8</v>
      </c>
      <c r="F24" s="31">
        <v>1342338.1400000001</v>
      </c>
      <c r="G24" s="31">
        <v>1103086.8</v>
      </c>
      <c r="H24" s="31">
        <v>1348466.49</v>
      </c>
      <c r="I24" s="31">
        <v>1086814.8500000001</v>
      </c>
      <c r="J24" s="31">
        <v>1263262.54</v>
      </c>
      <c r="K24" s="31">
        <v>0</v>
      </c>
      <c r="L24" s="31">
        <v>0</v>
      </c>
      <c r="M24" s="32">
        <v>0</v>
      </c>
    </row>
    <row r="25" spans="1:13" ht="20.100000000000001" customHeight="1" thickTop="1" thickBot="1">
      <c r="A25" s="25" t="s">
        <v>33</v>
      </c>
      <c r="B25" s="36">
        <v>86965.2</v>
      </c>
      <c r="C25" s="36">
        <v>80767.199999999997</v>
      </c>
      <c r="D25" s="36">
        <v>73234.2</v>
      </c>
      <c r="E25" s="36">
        <v>50477.2</v>
      </c>
      <c r="F25" s="36">
        <v>84295.2</v>
      </c>
      <c r="G25" s="36">
        <v>224136.2</v>
      </c>
      <c r="H25" s="36">
        <v>111831.20000000001</v>
      </c>
      <c r="I25" s="36">
        <v>78453.299999999988</v>
      </c>
      <c r="J25" s="36">
        <v>99963.199999999997</v>
      </c>
      <c r="K25" s="36"/>
      <c r="L25" s="36"/>
      <c r="M25" s="41"/>
    </row>
    <row r="26" spans="1:13" ht="20.100000000000001" customHeight="1" thickTop="1" thickBot="1">
      <c r="A26" s="25" t="s">
        <v>34</v>
      </c>
      <c r="B26" s="31">
        <v>0</v>
      </c>
      <c r="C26" s="31">
        <v>0</v>
      </c>
      <c r="D26" s="31">
        <v>0</v>
      </c>
      <c r="E26" s="31">
        <v>0</v>
      </c>
      <c r="F26" s="31"/>
      <c r="G26" s="31"/>
      <c r="H26" s="31"/>
      <c r="I26" s="31"/>
      <c r="J26" s="31"/>
      <c r="K26" s="31"/>
      <c r="L26" s="31"/>
      <c r="M26" s="32"/>
    </row>
    <row r="27" spans="1:13" ht="20.100000000000001" customHeight="1" thickTop="1" thickBot="1">
      <c r="A27" s="25" t="s">
        <v>35</v>
      </c>
      <c r="B27" s="36">
        <v>39380</v>
      </c>
      <c r="C27" s="36">
        <v>42710</v>
      </c>
      <c r="D27" s="36">
        <v>19930</v>
      </c>
      <c r="E27" s="36">
        <v>49480</v>
      </c>
      <c r="F27" s="36">
        <v>24870</v>
      </c>
      <c r="G27" s="36">
        <v>58330</v>
      </c>
      <c r="H27" s="36">
        <v>56545</v>
      </c>
      <c r="I27" s="36">
        <v>59600</v>
      </c>
      <c r="J27" s="36">
        <v>30920</v>
      </c>
      <c r="K27" s="36"/>
      <c r="L27" s="36"/>
      <c r="M27" s="41"/>
    </row>
    <row r="28" spans="1:13" ht="20.100000000000001" customHeight="1" thickTop="1" thickBot="1">
      <c r="A28" s="25" t="s">
        <v>36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ht="20.100000000000001" customHeight="1" thickTop="1">
      <c r="A29" s="22" t="s">
        <v>37</v>
      </c>
      <c r="B29" s="42">
        <v>1634880.2</v>
      </c>
      <c r="C29" s="42">
        <v>1275537.2</v>
      </c>
      <c r="D29" s="42">
        <v>1698347.2</v>
      </c>
      <c r="E29" s="42">
        <v>1165574</v>
      </c>
      <c r="F29" s="42">
        <v>1451503.34</v>
      </c>
      <c r="G29" s="42">
        <v>1385553</v>
      </c>
      <c r="H29" s="42">
        <v>1516842.69</v>
      </c>
      <c r="I29" s="42">
        <v>1224868.1500000001</v>
      </c>
      <c r="J29" s="42">
        <v>1394145.74</v>
      </c>
      <c r="K29" s="42">
        <v>0</v>
      </c>
      <c r="L29" s="42">
        <v>0</v>
      </c>
      <c r="M29" s="43">
        <v>0</v>
      </c>
    </row>
  </sheetData>
  <conditionalFormatting sqref="B16:E16">
    <cfRule type="iconSet" priority="33">
      <iconSet iconSet="3Arrows">
        <cfvo type="percent" val="0"/>
        <cfvo type="percent" val="33"/>
        <cfvo type="percent" val="67"/>
      </iconSet>
    </cfRule>
  </conditionalFormatting>
  <conditionalFormatting sqref="B17:E17">
    <cfRule type="iconSet" priority="34">
      <iconSet iconSet="3Arrows">
        <cfvo type="percent" val="0"/>
        <cfvo type="percent" val="33"/>
        <cfvo type="percent" val="67"/>
      </iconSet>
    </cfRule>
  </conditionalFormatting>
  <conditionalFormatting sqref="F16">
    <cfRule type="iconSet" priority="31">
      <iconSet iconSet="3Arrows">
        <cfvo type="percent" val="0"/>
        <cfvo type="percent" val="33"/>
        <cfvo type="percent" val="67"/>
      </iconSet>
    </cfRule>
  </conditionalFormatting>
  <conditionalFormatting sqref="F17">
    <cfRule type="iconSet" priority="32">
      <iconSet iconSet="3Arrows">
        <cfvo type="percent" val="0"/>
        <cfvo type="percent" val="33"/>
        <cfvo type="percent" val="67"/>
      </iconSet>
    </cfRule>
  </conditionalFormatting>
  <conditionalFormatting sqref="G16">
    <cfRule type="iconSet" priority="29">
      <iconSet iconSet="3Arrows">
        <cfvo type="percent" val="0"/>
        <cfvo type="percent" val="33"/>
        <cfvo type="percent" val="67"/>
      </iconSet>
    </cfRule>
  </conditionalFormatting>
  <conditionalFormatting sqref="G17">
    <cfRule type="iconSet" priority="30">
      <iconSet iconSet="3Arrows">
        <cfvo type="percent" val="0"/>
        <cfvo type="percent" val="33"/>
        <cfvo type="percent" val="67"/>
      </iconSet>
    </cfRule>
  </conditionalFormatting>
  <conditionalFormatting sqref="C2:D2">
    <cfRule type="iconSet" priority="27">
      <iconSet iconSet="3Arrows">
        <cfvo type="percent" val="0"/>
        <cfvo type="percent" val="33"/>
        <cfvo type="percent" val="67"/>
      </iconSet>
    </cfRule>
  </conditionalFormatting>
  <conditionalFormatting sqref="B5:M6">
    <cfRule type="iconSet" priority="26">
      <iconSet iconSet="3Arrows">
        <cfvo type="percent" val="0"/>
        <cfvo type="percent" val="33"/>
        <cfvo type="percent" val="67"/>
      </iconSet>
    </cfRule>
  </conditionalFormatting>
  <conditionalFormatting sqref="C3:D3">
    <cfRule type="iconSet" priority="28">
      <iconSet iconSet="3Arrows">
        <cfvo type="percent" val="0"/>
        <cfvo type="percent" val="33"/>
        <cfvo type="percent" val="67"/>
      </iconSet>
    </cfRule>
  </conditionalFormatting>
  <conditionalFormatting sqref="E2">
    <cfRule type="iconSet" priority="24">
      <iconSet iconSet="3Arrows">
        <cfvo type="percent" val="0"/>
        <cfvo type="percent" val="33"/>
        <cfvo type="percent" val="67"/>
      </iconSet>
    </cfRule>
  </conditionalFormatting>
  <conditionalFormatting sqref="E3">
    <cfRule type="iconSet" priority="25">
      <iconSet iconSet="3Arrows">
        <cfvo type="percent" val="0"/>
        <cfvo type="percent" val="33"/>
        <cfvo type="percent" val="67"/>
      </iconSet>
    </cfRule>
  </conditionalFormatting>
  <conditionalFormatting sqref="B7:M7">
    <cfRule type="iconSet" priority="23">
      <iconSet iconSet="3Arrows">
        <cfvo type="percent" val="0"/>
        <cfvo type="percent" val="33"/>
        <cfvo type="percent" val="67"/>
      </iconSet>
    </cfRule>
  </conditionalFormatting>
  <conditionalFormatting sqref="B2">
    <cfRule type="iconSet" priority="22">
      <iconSet iconSet="3Arrows">
        <cfvo type="percent" val="0"/>
        <cfvo type="percent" val="33"/>
        <cfvo type="percent" val="67"/>
      </iconSet>
    </cfRule>
  </conditionalFormatting>
  <conditionalFormatting sqref="B3">
    <cfRule type="iconSet" priority="21">
      <iconSet iconSet="3Arrows">
        <cfvo type="percent" val="0"/>
        <cfvo type="percent" val="33"/>
        <cfvo type="percent" val="67"/>
      </iconSet>
    </cfRule>
  </conditionalFormatting>
  <conditionalFormatting sqref="H2">
    <cfRule type="iconSet" priority="20">
      <iconSet iconSet="3Arrows">
        <cfvo type="percent" val="0"/>
        <cfvo type="percent" val="33"/>
        <cfvo type="percent" val="67"/>
      </iconSet>
    </cfRule>
  </conditionalFormatting>
  <conditionalFormatting sqref="H3">
    <cfRule type="iconSet" priority="19">
      <iconSet iconSet="3Arrows">
        <cfvo type="percent" val="0"/>
        <cfvo type="percent" val="33"/>
        <cfvo type="percent" val="67"/>
      </iconSet>
    </cfRule>
  </conditionalFormatting>
  <conditionalFormatting sqref="I2">
    <cfRule type="iconSet" priority="18">
      <iconSet iconSet="3Arrows">
        <cfvo type="percent" val="0"/>
        <cfvo type="percent" val="33"/>
        <cfvo type="percent" val="67"/>
      </iconSet>
    </cfRule>
  </conditionalFormatting>
  <conditionalFormatting sqref="I3">
    <cfRule type="iconSet" priority="17">
      <iconSet iconSet="3Arrows">
        <cfvo type="percent" val="0"/>
        <cfvo type="percent" val="33"/>
        <cfvo type="percent" val="67"/>
      </iconSet>
    </cfRule>
  </conditionalFormatting>
  <conditionalFormatting sqref="G2">
    <cfRule type="iconSet" priority="16">
      <iconSet iconSet="3Arrows">
        <cfvo type="percent" val="0"/>
        <cfvo type="percent" val="33"/>
        <cfvo type="percent" val="67"/>
      </iconSet>
    </cfRule>
  </conditionalFormatting>
  <conditionalFormatting sqref="G3">
    <cfRule type="iconSet" priority="15">
      <iconSet iconSet="3Arrows">
        <cfvo type="percent" val="0"/>
        <cfvo type="percent" val="33"/>
        <cfvo type="percent" val="67"/>
      </iconSet>
    </cfRule>
  </conditionalFormatting>
  <conditionalFormatting sqref="F2">
    <cfRule type="iconSet" priority="14">
      <iconSet iconSet="3Arrows">
        <cfvo type="percent" val="0"/>
        <cfvo type="percent" val="33"/>
        <cfvo type="percent" val="67"/>
      </iconSet>
    </cfRule>
  </conditionalFormatting>
  <conditionalFormatting sqref="F3">
    <cfRule type="iconSet" priority="13">
      <iconSet iconSet="3Arrows">
        <cfvo type="percent" val="0"/>
        <cfvo type="percent" val="33"/>
        <cfvo type="percent" val="67"/>
      </iconSet>
    </cfRule>
  </conditionalFormatting>
  <conditionalFormatting sqref="J2">
    <cfRule type="iconSet" priority="12">
      <iconSet iconSet="3Arrows">
        <cfvo type="percent" val="0"/>
        <cfvo type="percent" val="33"/>
        <cfvo type="percent" val="67"/>
      </iconSet>
    </cfRule>
  </conditionalFormatting>
  <conditionalFormatting sqref="K2">
    <cfRule type="iconSet" priority="11">
      <iconSet iconSet="3Arrows">
        <cfvo type="percent" val="0"/>
        <cfvo type="percent" val="33"/>
        <cfvo type="percent" val="67"/>
      </iconSet>
    </cfRule>
  </conditionalFormatting>
  <conditionalFormatting sqref="L2">
    <cfRule type="iconSet" priority="10">
      <iconSet iconSet="3Arrows">
        <cfvo type="percent" val="0"/>
        <cfvo type="percent" val="33"/>
        <cfvo type="percent" val="67"/>
      </iconSet>
    </cfRule>
  </conditionalFormatting>
  <conditionalFormatting sqref="M2">
    <cfRule type="iconSet" priority="9">
      <iconSet iconSet="3Arrows">
        <cfvo type="percent" val="0"/>
        <cfvo type="percent" val="33"/>
        <cfvo type="percent" val="67"/>
      </iconSet>
    </cfRule>
  </conditionalFormatting>
  <conditionalFormatting sqref="J3">
    <cfRule type="iconSet" priority="8">
      <iconSet iconSet="3Arrows">
        <cfvo type="percent" val="0"/>
        <cfvo type="percent" val="33"/>
        <cfvo type="percent" val="67"/>
      </iconSet>
    </cfRule>
  </conditionalFormatting>
  <conditionalFormatting sqref="K3">
    <cfRule type="iconSet" priority="7">
      <iconSet iconSet="3Arrows">
        <cfvo type="percent" val="0"/>
        <cfvo type="percent" val="33"/>
        <cfvo type="percent" val="67"/>
      </iconSet>
    </cfRule>
  </conditionalFormatting>
  <conditionalFormatting sqref="L3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M3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H16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I16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H17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I17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SUMMARY</vt:lpstr>
      <vt:lpstr>A</vt:lpstr>
      <vt:lpstr>B</vt:lpstr>
      <vt:lpstr>C</vt:lpstr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2016-10-23T12:49:56Z</dcterms:modified>
</cp:coreProperties>
</file>