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3" i="1"/>
  <c r="O4"/>
  <c r="O5"/>
  <c r="O6"/>
  <c r="O7"/>
  <c r="P43"/>
  <c r="P42"/>
  <c r="P41"/>
  <c r="P38"/>
  <c r="P39"/>
  <c r="O39" s="1"/>
  <c r="P40"/>
  <c r="P37"/>
  <c r="P36"/>
  <c r="P35"/>
  <c r="O35" s="1"/>
  <c r="P34"/>
  <c r="P33"/>
  <c r="P32"/>
  <c r="P31"/>
  <c r="P19"/>
  <c r="P20"/>
  <c r="O20" s="1"/>
  <c r="P21"/>
  <c r="P22"/>
  <c r="M22" s="1"/>
  <c r="N22" s="1"/>
  <c r="P23"/>
  <c r="P24"/>
  <c r="M24" s="1"/>
  <c r="N24" s="1"/>
  <c r="P25"/>
  <c r="P26"/>
  <c r="M26" s="1"/>
  <c r="N26" s="1"/>
  <c r="P27"/>
  <c r="P28"/>
  <c r="P29"/>
  <c r="P30"/>
  <c r="P18"/>
  <c r="P15"/>
  <c r="P16"/>
  <c r="M16" s="1"/>
  <c r="N16" s="1"/>
  <c r="P17"/>
  <c r="P14"/>
  <c r="P11"/>
  <c r="P12"/>
  <c r="P13"/>
  <c r="P10"/>
  <c r="P9"/>
  <c r="P8"/>
  <c r="P3"/>
  <c r="P4"/>
  <c r="P5"/>
  <c r="P6"/>
  <c r="P7"/>
  <c r="P2"/>
  <c r="M9"/>
  <c r="N9" s="1"/>
  <c r="N32"/>
  <c r="M32"/>
  <c r="M31"/>
  <c r="N31" s="1"/>
  <c r="M19"/>
  <c r="N19" s="1"/>
  <c r="M20"/>
  <c r="N20" s="1"/>
  <c r="M23"/>
  <c r="N23" s="1"/>
  <c r="M25"/>
  <c r="N25" s="1"/>
  <c r="M27"/>
  <c r="N27" s="1"/>
  <c r="M18"/>
  <c r="N18" s="1"/>
  <c r="M15"/>
  <c r="N15" s="1"/>
  <c r="M17"/>
  <c r="N17" s="1"/>
  <c r="M14"/>
  <c r="N14" s="1"/>
  <c r="M10"/>
  <c r="M13"/>
  <c r="M3"/>
  <c r="N3" s="1"/>
  <c r="M4"/>
  <c r="N4" s="1"/>
  <c r="M5"/>
  <c r="N5" s="1"/>
  <c r="M6"/>
  <c r="N6" s="1"/>
  <c r="M7"/>
  <c r="N7" s="1"/>
  <c r="M2"/>
  <c r="N2" s="1"/>
  <c r="G3"/>
  <c r="G4"/>
  <c r="G5"/>
  <c r="G6"/>
  <c r="G7"/>
  <c r="G2"/>
  <c r="O37"/>
  <c r="O38"/>
  <c r="O40"/>
  <c r="O34"/>
  <c r="O32"/>
  <c r="O31"/>
  <c r="O18"/>
  <c r="O19"/>
  <c r="O17"/>
  <c r="O15"/>
  <c r="L40"/>
  <c r="L12"/>
  <c r="L13"/>
  <c r="L11"/>
  <c r="G32"/>
  <c r="G31"/>
  <c r="G20"/>
  <c r="G21"/>
  <c r="G22"/>
  <c r="G23"/>
  <c r="G24"/>
  <c r="G25"/>
  <c r="G26"/>
  <c r="G27"/>
  <c r="G19"/>
  <c r="G18"/>
  <c r="G15"/>
  <c r="G16"/>
  <c r="G17"/>
  <c r="G14"/>
  <c r="G9"/>
  <c r="O9" s="1"/>
  <c r="O2"/>
  <c r="F8"/>
  <c r="F36"/>
  <c r="F35"/>
  <c r="F34"/>
  <c r="F33"/>
  <c r="F2"/>
  <c r="F32"/>
  <c r="F31"/>
  <c r="F27"/>
  <c r="F26"/>
  <c r="F18"/>
  <c r="F19"/>
  <c r="F20"/>
  <c r="F21"/>
  <c r="F22"/>
  <c r="F23"/>
  <c r="F24"/>
  <c r="F25"/>
  <c r="F14"/>
  <c r="F15"/>
  <c r="F16"/>
  <c r="F17"/>
  <c r="F11"/>
  <c r="F12"/>
  <c r="F13"/>
  <c r="F9"/>
  <c r="F3"/>
  <c r="F4"/>
  <c r="F5"/>
  <c r="F6"/>
  <c r="F7"/>
  <c r="O16" l="1"/>
</calcChain>
</file>

<file path=xl/sharedStrings.xml><?xml version="1.0" encoding="utf-8"?>
<sst xmlns="http://schemas.openxmlformats.org/spreadsheetml/2006/main" count="208" uniqueCount="100">
  <si>
    <t>م</t>
  </si>
  <si>
    <t>اسم العقار</t>
  </si>
  <si>
    <t>اسم المستاجر</t>
  </si>
  <si>
    <t>عماره النهضه</t>
  </si>
  <si>
    <t>على عسيرى</t>
  </si>
  <si>
    <t>محمد عسيرى</t>
  </si>
  <si>
    <t>خالد</t>
  </si>
  <si>
    <t>هشام خوش</t>
  </si>
  <si>
    <t>سامى جميل</t>
  </si>
  <si>
    <t>بدر المغربى</t>
  </si>
  <si>
    <t>1/4/1437</t>
  </si>
  <si>
    <t>1/10/1437</t>
  </si>
  <si>
    <t>1/11/1437</t>
  </si>
  <si>
    <t>تاريخ اليوم</t>
  </si>
  <si>
    <t xml:space="preserve">عدد الايام </t>
  </si>
  <si>
    <t xml:space="preserve">شهرى </t>
  </si>
  <si>
    <t>عدد الاشهر المسدده</t>
  </si>
  <si>
    <t>عماره الطيبه</t>
  </si>
  <si>
    <t>عبد الكريم</t>
  </si>
  <si>
    <t>عماره طيبه</t>
  </si>
  <si>
    <t>شقق دار الرنيم</t>
  </si>
  <si>
    <t>محل الفراوله</t>
  </si>
  <si>
    <t>محل عالم الخلاط</t>
  </si>
  <si>
    <t>حمام الهنا</t>
  </si>
  <si>
    <t>15/5/1437</t>
  </si>
  <si>
    <t>1/7/1437</t>
  </si>
  <si>
    <t xml:space="preserve">نصف سنوى </t>
  </si>
  <si>
    <t>عماره المهرجان</t>
  </si>
  <si>
    <t>اشرف</t>
  </si>
  <si>
    <t>حاتم</t>
  </si>
  <si>
    <t>محمد فراس</t>
  </si>
  <si>
    <t>عبد الباسط</t>
  </si>
  <si>
    <t xml:space="preserve">ربع سنوى </t>
  </si>
  <si>
    <t>عماره الاستثمار</t>
  </si>
  <si>
    <t>محل حلويات شهد</t>
  </si>
  <si>
    <t>تامر</t>
  </si>
  <si>
    <t>محمد زهران</t>
  </si>
  <si>
    <t>وليد محمود</t>
  </si>
  <si>
    <t>احمد يوسف</t>
  </si>
  <si>
    <t>محمود صلاح</t>
  </si>
  <si>
    <t>محمود سعد</t>
  </si>
  <si>
    <t>اسامه</t>
  </si>
  <si>
    <t>رمضان زكى</t>
  </si>
  <si>
    <t xml:space="preserve">محمد نشات </t>
  </si>
  <si>
    <t>حوش الغنم</t>
  </si>
  <si>
    <t>شهرى</t>
  </si>
  <si>
    <t xml:space="preserve">ورشه الصناعيه </t>
  </si>
  <si>
    <t>استحقاق السنه الماضيه</t>
  </si>
  <si>
    <t>السنه الحاليه</t>
  </si>
  <si>
    <t>قيمه المستحق</t>
  </si>
  <si>
    <t>عماره يندد</t>
  </si>
  <si>
    <t>دار الرنيم</t>
  </si>
  <si>
    <t>سنوى</t>
  </si>
  <si>
    <t>مطعم بيروت</t>
  </si>
  <si>
    <t>عماره النبلاء</t>
  </si>
  <si>
    <t>1/1/1438</t>
  </si>
  <si>
    <t>محل تجارى</t>
  </si>
  <si>
    <t>المكنان 1</t>
  </si>
  <si>
    <t>فيلا رقم 1</t>
  </si>
  <si>
    <t>فيلا رقم 2</t>
  </si>
  <si>
    <t>هنجر الباشا</t>
  </si>
  <si>
    <t xml:space="preserve">الصاله الرياضيه </t>
  </si>
  <si>
    <t>مكتب الراجحى</t>
  </si>
  <si>
    <t xml:space="preserve">محل تجارى </t>
  </si>
  <si>
    <t xml:space="preserve">ام فيصل </t>
  </si>
  <si>
    <t>1/6/1437</t>
  </si>
  <si>
    <t>1/8/1437</t>
  </si>
  <si>
    <t>1/5/1437</t>
  </si>
  <si>
    <t>شقه ارضى</t>
  </si>
  <si>
    <t>عبد الرحمن</t>
  </si>
  <si>
    <t>1/2/1437</t>
  </si>
  <si>
    <t xml:space="preserve">شقه ارشى </t>
  </si>
  <si>
    <t>عائض الشمرانى</t>
  </si>
  <si>
    <t>عبدالله القحطانى</t>
  </si>
  <si>
    <t>طلال</t>
  </si>
  <si>
    <t>قيمه الايجار المستحق</t>
  </si>
  <si>
    <t xml:space="preserve">طريقه الدفع </t>
  </si>
  <si>
    <t>قيمه الايجار المدفوع</t>
  </si>
  <si>
    <t>متاخرات</t>
  </si>
  <si>
    <t>قيمه المستحق السنه الماضيه قبل السداد</t>
  </si>
  <si>
    <t>قيمه المستحق حتى تاريخ30/5/1438</t>
  </si>
  <si>
    <t>تاريخ العقد</t>
  </si>
  <si>
    <t xml:space="preserve">رقم الوحده </t>
  </si>
  <si>
    <t xml:space="preserve">قيمه الايجار السنوى </t>
  </si>
  <si>
    <t>ربع سنوى</t>
  </si>
  <si>
    <t xml:space="preserve">قيمه المستحق </t>
  </si>
  <si>
    <t>تاريخ الايجار</t>
  </si>
  <si>
    <t>1/3/1437</t>
  </si>
  <si>
    <t>ملاحظات</t>
  </si>
  <si>
    <t>خروج</t>
  </si>
  <si>
    <t>ونس الشمرى</t>
  </si>
  <si>
    <t>منيره / بكر الحربى</t>
  </si>
  <si>
    <t>الشركه التقنيه ( ساهر )</t>
  </si>
  <si>
    <t>نصف سنوى</t>
  </si>
  <si>
    <t>عبد العزيز عفيفى</t>
  </si>
  <si>
    <t>رجا العنزى</t>
  </si>
  <si>
    <t>الاشهر المدفوعه</t>
  </si>
  <si>
    <t>الدفعه الاولى</t>
  </si>
  <si>
    <t>الدفعه الثانيه</t>
  </si>
  <si>
    <t>تاريخ استحقاق</t>
  </si>
</sst>
</file>

<file path=xl/styles.xml><?xml version="1.0" encoding="utf-8"?>
<styleSheet xmlns="http://schemas.openxmlformats.org/spreadsheetml/2006/main">
  <numFmts count="1">
    <numFmt numFmtId="164" formatCode="[$-1170000]B2dd/mm/yyyy;@"/>
  </numFmts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36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0" fillId="3" borderId="0" xfId="0" applyFill="1"/>
    <xf numFmtId="0" fontId="1" fillId="4" borderId="1" xfId="0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0" fontId="0" fillId="4" borderId="0" xfId="0" applyFill="1"/>
    <xf numFmtId="0" fontId="1" fillId="5" borderId="1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/>
    </xf>
    <xf numFmtId="0" fontId="0" fillId="5" borderId="0" xfId="0" applyFill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/>
    </xf>
    <xf numFmtId="0" fontId="1" fillId="4" borderId="1" xfId="0" applyNumberFormat="1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/>
    </xf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0" xfId="0" applyNumberFormat="1"/>
    <xf numFmtId="0" fontId="1" fillId="6" borderId="1" xfId="0" applyFont="1" applyFill="1" applyBorder="1" applyAlignment="1">
      <alignment horizontal="center"/>
    </xf>
    <xf numFmtId="164" fontId="1" fillId="6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0" fontId="0" fillId="6" borderId="0" xfId="0" applyFill="1"/>
    <xf numFmtId="0" fontId="1" fillId="7" borderId="1" xfId="0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/>
    </xf>
    <xf numFmtId="0" fontId="1" fillId="7" borderId="1" xfId="0" applyNumberFormat="1" applyFont="1" applyFill="1" applyBorder="1" applyAlignment="1">
      <alignment horizontal="center"/>
    </xf>
    <xf numFmtId="0" fontId="0" fillId="7" borderId="0" xfId="0" applyFill="1"/>
    <xf numFmtId="0" fontId="1" fillId="8" borderId="1" xfId="0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0" fontId="0" fillId="8" borderId="0" xfId="0" applyFill="1"/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164" fontId="1" fillId="9" borderId="1" xfId="0" applyNumberFormat="1" applyFont="1" applyFill="1" applyBorder="1" applyAlignment="1">
      <alignment horizontal="center"/>
    </xf>
    <xf numFmtId="0" fontId="1" fillId="9" borderId="1" xfId="0" applyNumberFormat="1" applyFont="1" applyFill="1" applyBorder="1" applyAlignment="1">
      <alignment horizontal="center"/>
    </xf>
    <xf numFmtId="0" fontId="0" fillId="9" borderId="0" xfId="0" applyFill="1"/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00"/>
  <sheetViews>
    <sheetView rightToLeft="1" tabSelected="1" workbookViewId="0">
      <pane xSplit="1" ySplit="1" topLeftCell="N2" activePane="bottomRight" state="frozen"/>
      <selection pane="topRight" activeCell="B1" sqref="B1"/>
      <selection pane="bottomLeft" activeCell="A2" sqref="A2"/>
      <selection pane="bottomRight" activeCell="AA2" sqref="AA2"/>
    </sheetView>
  </sheetViews>
  <sheetFormatPr defaultRowHeight="14.25"/>
  <cols>
    <col min="1" max="1" width="5.5" customWidth="1"/>
    <col min="2" max="2" width="35.125" customWidth="1"/>
    <col min="3" max="3" width="13.125" customWidth="1"/>
    <col min="4" max="4" width="18.25" customWidth="1"/>
    <col min="5" max="5" width="14" customWidth="1"/>
    <col min="6" max="6" width="18.375" hidden="1" customWidth="1"/>
    <col min="7" max="7" width="19" style="25" customWidth="1"/>
    <col min="8" max="8" width="15.75" hidden="1" customWidth="1"/>
    <col min="9" max="9" width="14" hidden="1" customWidth="1"/>
    <col min="10" max="10" width="19.875" hidden="1" customWidth="1"/>
    <col min="11" max="11" width="15.875" customWidth="1"/>
    <col min="12" max="12" width="22.375" customWidth="1"/>
    <col min="13" max="13" width="19.75" customWidth="1"/>
    <col min="14" max="15" width="20.5" customWidth="1"/>
    <col min="16" max="16" width="23.625" customWidth="1"/>
    <col min="17" max="17" width="19.125" hidden="1" customWidth="1"/>
    <col min="18" max="18" width="20.75" hidden="1" customWidth="1"/>
    <col min="19" max="19" width="14.75" hidden="1" customWidth="1"/>
    <col min="20" max="20" width="25.375" hidden="1" customWidth="1"/>
    <col min="21" max="21" width="14.375" hidden="1" customWidth="1"/>
    <col min="22" max="22" width="24.75" hidden="1" customWidth="1"/>
    <col min="23" max="23" width="26.875" hidden="1" customWidth="1"/>
    <col min="24" max="24" width="13.625" hidden="1" customWidth="1"/>
    <col min="25" max="25" width="16" customWidth="1"/>
    <col min="26" max="26" width="17.875" customWidth="1"/>
    <col min="27" max="27" width="20.875" customWidth="1"/>
    <col min="28" max="28" width="22.75" customWidth="1"/>
  </cols>
  <sheetData>
    <row r="1" spans="1:28" s="16" customFormat="1" ht="77.25" customHeight="1">
      <c r="A1" s="15" t="s">
        <v>0</v>
      </c>
      <c r="B1" s="15" t="s">
        <v>1</v>
      </c>
      <c r="C1" s="15" t="s">
        <v>82</v>
      </c>
      <c r="D1" s="15" t="s">
        <v>2</v>
      </c>
      <c r="E1" s="15" t="s">
        <v>81</v>
      </c>
      <c r="F1" s="15" t="s">
        <v>13</v>
      </c>
      <c r="G1" s="19" t="s">
        <v>83</v>
      </c>
      <c r="H1" s="15" t="s">
        <v>86</v>
      </c>
      <c r="I1" s="18" t="s">
        <v>75</v>
      </c>
      <c r="J1" s="15" t="s">
        <v>14</v>
      </c>
      <c r="K1" s="15" t="s">
        <v>76</v>
      </c>
      <c r="L1" s="15" t="s">
        <v>75</v>
      </c>
      <c r="M1" s="15" t="s">
        <v>96</v>
      </c>
      <c r="N1" s="15" t="s">
        <v>78</v>
      </c>
      <c r="O1" s="15" t="s">
        <v>85</v>
      </c>
      <c r="P1" s="18" t="s">
        <v>77</v>
      </c>
      <c r="Q1" s="15" t="s">
        <v>16</v>
      </c>
      <c r="R1" s="15" t="s">
        <v>47</v>
      </c>
      <c r="S1" s="15" t="s">
        <v>48</v>
      </c>
      <c r="T1" s="15" t="s">
        <v>49</v>
      </c>
      <c r="U1" s="15" t="s">
        <v>78</v>
      </c>
      <c r="V1" s="18" t="s">
        <v>79</v>
      </c>
      <c r="W1" s="18" t="s">
        <v>80</v>
      </c>
      <c r="X1" s="15"/>
      <c r="Y1" s="15" t="s">
        <v>97</v>
      </c>
      <c r="Z1" s="15" t="s">
        <v>98</v>
      </c>
      <c r="AA1" s="15" t="s">
        <v>99</v>
      </c>
      <c r="AB1" s="15" t="s">
        <v>88</v>
      </c>
    </row>
    <row r="2" spans="1:28" s="5" customFormat="1" ht="30.75" customHeight="1">
      <c r="A2" s="68">
        <v>1</v>
      </c>
      <c r="B2" s="65" t="s">
        <v>3</v>
      </c>
      <c r="C2" s="2">
        <v>1</v>
      </c>
      <c r="D2" s="2" t="s">
        <v>4</v>
      </c>
      <c r="E2" s="2" t="s">
        <v>10</v>
      </c>
      <c r="F2" s="3">
        <f ca="1">TODAY()</f>
        <v>42667</v>
      </c>
      <c r="G2" s="20">
        <f>L2*12</f>
        <v>18000</v>
      </c>
      <c r="H2" s="2" t="s">
        <v>10</v>
      </c>
      <c r="I2" s="2">
        <v>1500</v>
      </c>
      <c r="J2" s="4"/>
      <c r="K2" s="2" t="s">
        <v>45</v>
      </c>
      <c r="L2" s="2">
        <v>1500</v>
      </c>
      <c r="M2" s="2">
        <f>P2/L2</f>
        <v>8</v>
      </c>
      <c r="N2" s="2">
        <f>12-M2</f>
        <v>4</v>
      </c>
      <c r="O2" s="2">
        <f>G2-P2</f>
        <v>6000</v>
      </c>
      <c r="P2" s="2">
        <f>Y2+Z2</f>
        <v>12000</v>
      </c>
      <c r="Q2" s="2">
        <v>12000</v>
      </c>
      <c r="R2" s="2">
        <v>12000</v>
      </c>
      <c r="S2" s="2">
        <v>12000</v>
      </c>
      <c r="T2" s="2">
        <v>12000</v>
      </c>
      <c r="U2" s="2">
        <v>12000</v>
      </c>
      <c r="V2" s="2">
        <v>12000</v>
      </c>
      <c r="W2" s="2">
        <v>12000</v>
      </c>
      <c r="X2" s="2">
        <v>12000</v>
      </c>
      <c r="Y2" s="2">
        <v>12000</v>
      </c>
      <c r="Z2" s="2"/>
      <c r="AA2" s="2"/>
      <c r="AB2" s="2"/>
    </row>
    <row r="3" spans="1:28" s="5" customFormat="1" ht="30.75" customHeight="1">
      <c r="A3" s="69"/>
      <c r="B3" s="66"/>
      <c r="C3" s="2">
        <v>2</v>
      </c>
      <c r="D3" s="2" t="s">
        <v>5</v>
      </c>
      <c r="E3" s="2" t="s">
        <v>10</v>
      </c>
      <c r="F3" s="3">
        <f t="shared" ref="F3:F36" ca="1" si="0">TODAY()</f>
        <v>42667</v>
      </c>
      <c r="G3" s="20">
        <f t="shared" ref="G3:G7" si="1">L3*12</f>
        <v>18000</v>
      </c>
      <c r="H3" s="2" t="s">
        <v>10</v>
      </c>
      <c r="I3" s="2">
        <v>1500</v>
      </c>
      <c r="J3" s="2"/>
      <c r="K3" s="2" t="s">
        <v>45</v>
      </c>
      <c r="L3" s="2">
        <v>1500</v>
      </c>
      <c r="M3" s="2">
        <f t="shared" ref="M3:M7" si="2">P3/L3</f>
        <v>6</v>
      </c>
      <c r="N3" s="2">
        <f t="shared" ref="N3:N7" si="3">12-M3</f>
        <v>6</v>
      </c>
      <c r="O3" s="2">
        <f t="shared" ref="O3:O7" si="4">G3-P3</f>
        <v>9000</v>
      </c>
      <c r="P3" s="2">
        <f t="shared" ref="P3:P7" si="5">Y3+Z3</f>
        <v>9000</v>
      </c>
      <c r="Q3" s="2">
        <v>9000</v>
      </c>
      <c r="R3" s="2">
        <v>9000</v>
      </c>
      <c r="S3" s="2">
        <v>9000</v>
      </c>
      <c r="T3" s="2">
        <v>9000</v>
      </c>
      <c r="U3" s="2">
        <v>9000</v>
      </c>
      <c r="V3" s="2">
        <v>9000</v>
      </c>
      <c r="W3" s="2">
        <v>9000</v>
      </c>
      <c r="X3" s="2">
        <v>9000</v>
      </c>
      <c r="Y3" s="2">
        <v>9000</v>
      </c>
      <c r="Z3" s="2"/>
      <c r="AA3" s="2"/>
      <c r="AB3" s="2"/>
    </row>
    <row r="4" spans="1:28" s="5" customFormat="1" ht="30.75" customHeight="1">
      <c r="A4" s="69"/>
      <c r="B4" s="66"/>
      <c r="C4" s="2">
        <v>3</v>
      </c>
      <c r="D4" s="2" t="s">
        <v>6</v>
      </c>
      <c r="E4" s="2" t="s">
        <v>10</v>
      </c>
      <c r="F4" s="3">
        <f t="shared" ca="1" si="0"/>
        <v>42667</v>
      </c>
      <c r="G4" s="20">
        <f t="shared" si="1"/>
        <v>18000</v>
      </c>
      <c r="H4" s="2" t="s">
        <v>10</v>
      </c>
      <c r="I4" s="2">
        <v>1500</v>
      </c>
      <c r="J4" s="2"/>
      <c r="K4" s="2" t="s">
        <v>45</v>
      </c>
      <c r="L4" s="2">
        <v>1500</v>
      </c>
      <c r="M4" s="2">
        <f t="shared" si="2"/>
        <v>5</v>
      </c>
      <c r="N4" s="2">
        <f t="shared" si="3"/>
        <v>7</v>
      </c>
      <c r="O4" s="2">
        <f t="shared" si="4"/>
        <v>10500</v>
      </c>
      <c r="P4" s="2">
        <f t="shared" si="5"/>
        <v>7500</v>
      </c>
      <c r="Q4" s="2">
        <v>7500</v>
      </c>
      <c r="R4" s="2">
        <v>7500</v>
      </c>
      <c r="S4" s="2">
        <v>7500</v>
      </c>
      <c r="T4" s="2">
        <v>7500</v>
      </c>
      <c r="U4" s="2">
        <v>7500</v>
      </c>
      <c r="V4" s="2">
        <v>7500</v>
      </c>
      <c r="W4" s="2">
        <v>7500</v>
      </c>
      <c r="X4" s="2">
        <v>7500</v>
      </c>
      <c r="Y4" s="2">
        <v>7500</v>
      </c>
      <c r="Z4" s="2"/>
      <c r="AA4" s="2"/>
      <c r="AB4" s="2"/>
    </row>
    <row r="5" spans="1:28" s="5" customFormat="1" ht="30.75" customHeight="1">
      <c r="A5" s="69"/>
      <c r="B5" s="66"/>
      <c r="C5" s="2">
        <v>4</v>
      </c>
      <c r="D5" s="2" t="s">
        <v>7</v>
      </c>
      <c r="E5" s="2" t="s">
        <v>10</v>
      </c>
      <c r="F5" s="3">
        <f t="shared" ca="1" si="0"/>
        <v>42667</v>
      </c>
      <c r="G5" s="20">
        <f t="shared" si="1"/>
        <v>12000</v>
      </c>
      <c r="H5" s="2" t="s">
        <v>10</v>
      </c>
      <c r="I5" s="2">
        <v>1000</v>
      </c>
      <c r="J5" s="2"/>
      <c r="K5" s="2" t="s">
        <v>45</v>
      </c>
      <c r="L5" s="2">
        <v>1000</v>
      </c>
      <c r="M5" s="2">
        <f t="shared" si="2"/>
        <v>5</v>
      </c>
      <c r="N5" s="2">
        <f t="shared" si="3"/>
        <v>7</v>
      </c>
      <c r="O5" s="2">
        <f t="shared" si="4"/>
        <v>7000</v>
      </c>
      <c r="P5" s="2">
        <f t="shared" si="5"/>
        <v>5000</v>
      </c>
      <c r="Q5" s="2">
        <v>5000</v>
      </c>
      <c r="R5" s="2">
        <v>5000</v>
      </c>
      <c r="S5" s="2">
        <v>5000</v>
      </c>
      <c r="T5" s="2">
        <v>5000</v>
      </c>
      <c r="U5" s="2">
        <v>5000</v>
      </c>
      <c r="V5" s="2">
        <v>5000</v>
      </c>
      <c r="W5" s="2">
        <v>5000</v>
      </c>
      <c r="X5" s="2">
        <v>5000</v>
      </c>
      <c r="Y5" s="2">
        <v>5000</v>
      </c>
      <c r="Z5" s="2"/>
      <c r="AA5" s="2"/>
      <c r="AB5" s="2"/>
    </row>
    <row r="6" spans="1:28" s="5" customFormat="1" ht="30.75" customHeight="1">
      <c r="A6" s="69"/>
      <c r="B6" s="66"/>
      <c r="C6" s="2">
        <v>5</v>
      </c>
      <c r="D6" s="2" t="s">
        <v>8</v>
      </c>
      <c r="E6" s="2" t="s">
        <v>11</v>
      </c>
      <c r="F6" s="3">
        <f t="shared" ca="1" si="0"/>
        <v>42667</v>
      </c>
      <c r="G6" s="20">
        <f t="shared" si="1"/>
        <v>18000</v>
      </c>
      <c r="H6" s="2" t="s">
        <v>11</v>
      </c>
      <c r="I6" s="2">
        <v>1500</v>
      </c>
      <c r="J6" s="2"/>
      <c r="K6" s="2" t="s">
        <v>45</v>
      </c>
      <c r="L6" s="2">
        <v>1500</v>
      </c>
      <c r="M6" s="2">
        <f t="shared" si="2"/>
        <v>2</v>
      </c>
      <c r="N6" s="2">
        <f t="shared" si="3"/>
        <v>10</v>
      </c>
      <c r="O6" s="2">
        <f t="shared" si="4"/>
        <v>15000</v>
      </c>
      <c r="P6" s="2">
        <f t="shared" si="5"/>
        <v>3000</v>
      </c>
      <c r="Q6" s="2">
        <v>3000</v>
      </c>
      <c r="R6" s="2">
        <v>3000</v>
      </c>
      <c r="S6" s="2">
        <v>3000</v>
      </c>
      <c r="T6" s="2">
        <v>3000</v>
      </c>
      <c r="U6" s="2">
        <v>3000</v>
      </c>
      <c r="V6" s="2">
        <v>3000</v>
      </c>
      <c r="W6" s="2">
        <v>3000</v>
      </c>
      <c r="X6" s="2">
        <v>3000</v>
      </c>
      <c r="Y6" s="2">
        <v>3000</v>
      </c>
      <c r="Z6" s="2"/>
      <c r="AA6" s="2"/>
      <c r="AB6" s="2"/>
    </row>
    <row r="7" spans="1:28" s="5" customFormat="1" ht="30.75" customHeight="1">
      <c r="A7" s="70"/>
      <c r="B7" s="67"/>
      <c r="C7" s="2">
        <v>6</v>
      </c>
      <c r="D7" s="2" t="s">
        <v>9</v>
      </c>
      <c r="E7" s="2" t="s">
        <v>12</v>
      </c>
      <c r="F7" s="3">
        <f t="shared" ca="1" si="0"/>
        <v>42667</v>
      </c>
      <c r="G7" s="20">
        <f t="shared" si="1"/>
        <v>9000</v>
      </c>
      <c r="H7" s="2" t="s">
        <v>12</v>
      </c>
      <c r="I7" s="2">
        <v>750</v>
      </c>
      <c r="J7" s="2"/>
      <c r="K7" s="2" t="s">
        <v>45</v>
      </c>
      <c r="L7" s="2">
        <v>750</v>
      </c>
      <c r="M7" s="2">
        <f t="shared" si="2"/>
        <v>2</v>
      </c>
      <c r="N7" s="2">
        <f t="shared" si="3"/>
        <v>10</v>
      </c>
      <c r="O7" s="2">
        <f t="shared" si="4"/>
        <v>7500</v>
      </c>
      <c r="P7" s="2">
        <f t="shared" si="5"/>
        <v>1500</v>
      </c>
      <c r="Q7" s="2">
        <v>1500</v>
      </c>
      <c r="R7" s="2">
        <v>1500</v>
      </c>
      <c r="S7" s="2">
        <v>1500</v>
      </c>
      <c r="T7" s="2">
        <v>1500</v>
      </c>
      <c r="U7" s="2">
        <v>1500</v>
      </c>
      <c r="V7" s="2">
        <v>1500</v>
      </c>
      <c r="W7" s="2">
        <v>1500</v>
      </c>
      <c r="X7" s="2">
        <v>1500</v>
      </c>
      <c r="Y7" s="2">
        <v>1500</v>
      </c>
      <c r="Z7" s="2"/>
      <c r="AA7" s="2"/>
      <c r="AB7" s="2"/>
    </row>
    <row r="8" spans="1:28" s="8" customFormat="1" ht="30.75" customHeight="1">
      <c r="A8" s="85">
        <v>2</v>
      </c>
      <c r="B8" s="83" t="s">
        <v>17</v>
      </c>
      <c r="C8" s="6" t="s">
        <v>63</v>
      </c>
      <c r="D8" s="6" t="s">
        <v>64</v>
      </c>
      <c r="E8" s="6" t="s">
        <v>10</v>
      </c>
      <c r="F8" s="7">
        <f t="shared" ca="1" si="0"/>
        <v>42667</v>
      </c>
      <c r="G8" s="23">
        <v>45000</v>
      </c>
      <c r="H8" s="6" t="s">
        <v>66</v>
      </c>
      <c r="I8" s="6">
        <v>45000</v>
      </c>
      <c r="J8" s="6"/>
      <c r="K8" s="6" t="s">
        <v>26</v>
      </c>
      <c r="L8" s="6">
        <v>45000</v>
      </c>
      <c r="M8" s="6">
        <v>1</v>
      </c>
      <c r="N8" s="6">
        <v>3</v>
      </c>
      <c r="O8" s="6">
        <v>60000</v>
      </c>
      <c r="P8" s="6">
        <f>Y8+Z8</f>
        <v>15000</v>
      </c>
      <c r="Q8" s="6">
        <v>15000</v>
      </c>
      <c r="R8" s="6">
        <v>15000</v>
      </c>
      <c r="S8" s="6">
        <v>15000</v>
      </c>
      <c r="T8" s="6">
        <v>15000</v>
      </c>
      <c r="U8" s="6">
        <v>15000</v>
      </c>
      <c r="V8" s="6">
        <v>15000</v>
      </c>
      <c r="W8" s="6">
        <v>15000</v>
      </c>
      <c r="X8" s="6">
        <v>15000</v>
      </c>
      <c r="Y8" s="6">
        <v>15000</v>
      </c>
      <c r="Z8" s="6"/>
      <c r="AA8" s="6"/>
      <c r="AB8" s="6"/>
    </row>
    <row r="9" spans="1:28" s="8" customFormat="1" ht="47.25" customHeight="1">
      <c r="A9" s="86"/>
      <c r="B9" s="84"/>
      <c r="C9" s="6">
        <v>1</v>
      </c>
      <c r="D9" s="6" t="s">
        <v>18</v>
      </c>
      <c r="E9" s="6" t="s">
        <v>10</v>
      </c>
      <c r="F9" s="7">
        <f t="shared" ca="1" si="0"/>
        <v>42667</v>
      </c>
      <c r="G9" s="23">
        <f>I9*12</f>
        <v>18000</v>
      </c>
      <c r="H9" s="6" t="s">
        <v>10</v>
      </c>
      <c r="I9" s="6">
        <v>1500</v>
      </c>
      <c r="J9" s="6"/>
      <c r="K9" s="6" t="s">
        <v>15</v>
      </c>
      <c r="L9" s="6">
        <v>1500</v>
      </c>
      <c r="M9" s="6">
        <f>P9/L9</f>
        <v>8</v>
      </c>
      <c r="N9" s="6">
        <f>12-M9</f>
        <v>4</v>
      </c>
      <c r="O9" s="6">
        <f>G9-P9</f>
        <v>6000</v>
      </c>
      <c r="P9" s="6">
        <f>Y9+Z9</f>
        <v>12000</v>
      </c>
      <c r="Q9" s="6">
        <v>12000</v>
      </c>
      <c r="R9" s="6">
        <v>12000</v>
      </c>
      <c r="S9" s="6">
        <v>12000</v>
      </c>
      <c r="T9" s="6">
        <v>12000</v>
      </c>
      <c r="U9" s="6">
        <v>12000</v>
      </c>
      <c r="V9" s="6">
        <v>12000</v>
      </c>
      <c r="W9" s="6">
        <v>12000</v>
      </c>
      <c r="X9" s="6">
        <v>12000</v>
      </c>
      <c r="Y9" s="6">
        <v>12000</v>
      </c>
      <c r="Z9" s="6"/>
      <c r="AA9" s="6"/>
      <c r="AB9" s="6"/>
    </row>
    <row r="10" spans="1:28" s="11" customFormat="1" ht="30.75" customHeight="1">
      <c r="A10" s="74">
        <v>3</v>
      </c>
      <c r="B10" s="71" t="s">
        <v>19</v>
      </c>
      <c r="C10" s="9" t="s">
        <v>20</v>
      </c>
      <c r="D10" s="9"/>
      <c r="E10" s="9" t="s">
        <v>55</v>
      </c>
      <c r="F10" s="10"/>
      <c r="G10" s="21">
        <v>500000</v>
      </c>
      <c r="H10" s="9" t="s">
        <v>55</v>
      </c>
      <c r="I10" s="9">
        <v>500000</v>
      </c>
      <c r="J10" s="9"/>
      <c r="K10" s="9" t="s">
        <v>52</v>
      </c>
      <c r="L10" s="9">
        <v>500000</v>
      </c>
      <c r="M10" s="9">
        <f t="shared" ref="M10:M13" si="6">P10/L10</f>
        <v>1</v>
      </c>
      <c r="N10" s="9"/>
      <c r="O10" s="9"/>
      <c r="P10" s="9">
        <f>Y10+Z10</f>
        <v>500000</v>
      </c>
      <c r="Q10" s="9">
        <v>500000</v>
      </c>
      <c r="R10" s="9">
        <v>500000</v>
      </c>
      <c r="S10" s="9">
        <v>500000</v>
      </c>
      <c r="T10" s="9">
        <v>500000</v>
      </c>
      <c r="U10" s="9">
        <v>500000</v>
      </c>
      <c r="V10" s="9">
        <v>500000</v>
      </c>
      <c r="W10" s="9">
        <v>500000</v>
      </c>
      <c r="X10" s="9">
        <v>500000</v>
      </c>
      <c r="Y10" s="9">
        <v>500000</v>
      </c>
      <c r="Z10" s="9"/>
      <c r="AA10" s="9"/>
      <c r="AB10" s="9"/>
    </row>
    <row r="11" spans="1:28" s="11" customFormat="1" ht="30.75" customHeight="1">
      <c r="A11" s="75"/>
      <c r="B11" s="72"/>
      <c r="C11" s="9" t="s">
        <v>21</v>
      </c>
      <c r="D11" s="9" t="s">
        <v>21</v>
      </c>
      <c r="E11" s="9" t="s">
        <v>24</v>
      </c>
      <c r="F11" s="10">
        <f t="shared" ca="1" si="0"/>
        <v>42667</v>
      </c>
      <c r="G11" s="21">
        <v>70000</v>
      </c>
      <c r="H11" s="9" t="s">
        <v>24</v>
      </c>
      <c r="I11" s="9">
        <v>70000</v>
      </c>
      <c r="J11" s="9"/>
      <c r="K11" s="9" t="s">
        <v>26</v>
      </c>
      <c r="L11" s="9">
        <f>I11/2</f>
        <v>35000</v>
      </c>
      <c r="M11" s="9"/>
      <c r="N11" s="9"/>
      <c r="O11" s="9"/>
      <c r="P11" s="9">
        <f t="shared" ref="P11:P13" si="7">Y11+Z11</f>
        <v>46667</v>
      </c>
      <c r="Q11" s="9">
        <v>46667</v>
      </c>
      <c r="R11" s="9">
        <v>46667</v>
      </c>
      <c r="S11" s="9">
        <v>46667</v>
      </c>
      <c r="T11" s="9">
        <v>46667</v>
      </c>
      <c r="U11" s="9">
        <v>46667</v>
      </c>
      <c r="V11" s="9">
        <v>46667</v>
      </c>
      <c r="W11" s="9">
        <v>46667</v>
      </c>
      <c r="X11" s="9">
        <v>46667</v>
      </c>
      <c r="Y11" s="9">
        <v>46667</v>
      </c>
      <c r="Z11" s="9"/>
      <c r="AA11" s="9"/>
      <c r="AB11" s="9" t="s">
        <v>89</v>
      </c>
    </row>
    <row r="12" spans="1:28" s="11" customFormat="1" ht="30.75" customHeight="1">
      <c r="A12" s="75"/>
      <c r="B12" s="72"/>
      <c r="C12" s="9" t="s">
        <v>22</v>
      </c>
      <c r="D12" s="9" t="s">
        <v>22</v>
      </c>
      <c r="E12" s="9" t="s">
        <v>25</v>
      </c>
      <c r="F12" s="10">
        <f t="shared" ca="1" si="0"/>
        <v>42667</v>
      </c>
      <c r="G12" s="21">
        <v>70000</v>
      </c>
      <c r="H12" s="9" t="s">
        <v>25</v>
      </c>
      <c r="I12" s="9">
        <v>70000</v>
      </c>
      <c r="J12" s="9"/>
      <c r="K12" s="9" t="s">
        <v>26</v>
      </c>
      <c r="L12" s="9">
        <f t="shared" ref="L12:L13" si="8">I12/2</f>
        <v>35000</v>
      </c>
      <c r="M12" s="9">
        <v>2</v>
      </c>
      <c r="N12" s="9"/>
      <c r="O12" s="9"/>
      <c r="P12" s="9">
        <f t="shared" si="7"/>
        <v>70000</v>
      </c>
      <c r="Q12" s="9">
        <v>70000</v>
      </c>
      <c r="R12" s="9">
        <v>70000</v>
      </c>
      <c r="S12" s="9">
        <v>70000</v>
      </c>
      <c r="T12" s="9">
        <v>70000</v>
      </c>
      <c r="U12" s="9">
        <v>70000</v>
      </c>
      <c r="V12" s="9">
        <v>70000</v>
      </c>
      <c r="W12" s="9">
        <v>70000</v>
      </c>
      <c r="X12" s="9">
        <v>70000</v>
      </c>
      <c r="Y12" s="9">
        <v>70000</v>
      </c>
      <c r="Z12" s="9"/>
      <c r="AA12" s="9"/>
      <c r="AB12" s="9"/>
    </row>
    <row r="13" spans="1:28" s="11" customFormat="1" ht="30.75" customHeight="1">
      <c r="A13" s="76"/>
      <c r="B13" s="73"/>
      <c r="C13" s="9" t="s">
        <v>23</v>
      </c>
      <c r="D13" s="9" t="s">
        <v>23</v>
      </c>
      <c r="E13" s="9" t="s">
        <v>25</v>
      </c>
      <c r="F13" s="10">
        <f t="shared" ca="1" si="0"/>
        <v>42667</v>
      </c>
      <c r="G13" s="21">
        <v>80000</v>
      </c>
      <c r="H13" s="9" t="s">
        <v>25</v>
      </c>
      <c r="I13" s="9">
        <v>80000</v>
      </c>
      <c r="J13" s="9"/>
      <c r="K13" s="9" t="s">
        <v>26</v>
      </c>
      <c r="L13" s="9">
        <f t="shared" si="8"/>
        <v>40000</v>
      </c>
      <c r="M13" s="9">
        <f t="shared" si="6"/>
        <v>1</v>
      </c>
      <c r="N13" s="9">
        <v>1</v>
      </c>
      <c r="O13" s="9">
        <v>40000</v>
      </c>
      <c r="P13" s="9">
        <f t="shared" si="7"/>
        <v>40000</v>
      </c>
      <c r="Q13" s="9">
        <v>40000</v>
      </c>
      <c r="R13" s="9">
        <v>40000</v>
      </c>
      <c r="S13" s="9">
        <v>40000</v>
      </c>
      <c r="T13" s="9">
        <v>40000</v>
      </c>
      <c r="U13" s="9">
        <v>40000</v>
      </c>
      <c r="V13" s="9">
        <v>40000</v>
      </c>
      <c r="W13" s="9">
        <v>40000</v>
      </c>
      <c r="X13" s="9">
        <v>40000</v>
      </c>
      <c r="Y13" s="9">
        <v>40000</v>
      </c>
      <c r="Z13" s="9"/>
      <c r="AA13" s="9"/>
      <c r="AB13" s="9"/>
    </row>
    <row r="14" spans="1:28" s="8" customFormat="1" ht="30.75" customHeight="1">
      <c r="A14" s="80">
        <v>4</v>
      </c>
      <c r="B14" s="77" t="s">
        <v>27</v>
      </c>
      <c r="C14" s="6">
        <v>1</v>
      </c>
      <c r="D14" s="6" t="s">
        <v>28</v>
      </c>
      <c r="E14" s="6" t="s">
        <v>66</v>
      </c>
      <c r="F14" s="7">
        <f t="shared" ca="1" si="0"/>
        <v>42667</v>
      </c>
      <c r="G14" s="23">
        <f>I14*4</f>
        <v>20000</v>
      </c>
      <c r="H14" s="6" t="s">
        <v>10</v>
      </c>
      <c r="I14" s="6">
        <v>5000</v>
      </c>
      <c r="J14" s="6"/>
      <c r="K14" s="6" t="s">
        <v>32</v>
      </c>
      <c r="L14" s="6">
        <v>5000</v>
      </c>
      <c r="M14" s="6">
        <f>P14/L14</f>
        <v>4</v>
      </c>
      <c r="N14" s="6">
        <f>4-M14</f>
        <v>0</v>
      </c>
      <c r="O14" s="6"/>
      <c r="P14" s="6">
        <f>Y14+Z14</f>
        <v>20000</v>
      </c>
      <c r="Q14" s="6">
        <v>20000</v>
      </c>
      <c r="R14" s="6">
        <v>20000</v>
      </c>
      <c r="S14" s="6">
        <v>20000</v>
      </c>
      <c r="T14" s="6">
        <v>20000</v>
      </c>
      <c r="U14" s="6">
        <v>20000</v>
      </c>
      <c r="V14" s="6">
        <v>20000</v>
      </c>
      <c r="W14" s="6">
        <v>20000</v>
      </c>
      <c r="X14" s="6">
        <v>20000</v>
      </c>
      <c r="Y14" s="6">
        <v>20000</v>
      </c>
      <c r="Z14" s="6"/>
      <c r="AA14" s="6"/>
      <c r="AB14" s="6"/>
    </row>
    <row r="15" spans="1:28" s="8" customFormat="1" ht="30.75" customHeight="1">
      <c r="A15" s="81"/>
      <c r="B15" s="78"/>
      <c r="C15" s="6">
        <v>2</v>
      </c>
      <c r="D15" s="6" t="s">
        <v>29</v>
      </c>
      <c r="E15" s="6" t="s">
        <v>67</v>
      </c>
      <c r="F15" s="7">
        <f t="shared" ca="1" si="0"/>
        <v>42667</v>
      </c>
      <c r="G15" s="23">
        <f t="shared" ref="G15:G17" si="9">I15*4</f>
        <v>20000</v>
      </c>
      <c r="H15" s="6" t="s">
        <v>10</v>
      </c>
      <c r="I15" s="6">
        <v>5000</v>
      </c>
      <c r="J15" s="6"/>
      <c r="K15" s="6" t="s">
        <v>32</v>
      </c>
      <c r="L15" s="6">
        <v>5000</v>
      </c>
      <c r="M15" s="6">
        <f t="shared" ref="M15:M17" si="10">P15/L15</f>
        <v>2</v>
      </c>
      <c r="N15" s="6">
        <f t="shared" ref="N15:N27" si="11">4-M15</f>
        <v>2</v>
      </c>
      <c r="O15" s="6">
        <f>G15-P15</f>
        <v>10000</v>
      </c>
      <c r="P15" s="6">
        <f t="shared" ref="P15:P17" si="12">Y15+Z15</f>
        <v>10000</v>
      </c>
      <c r="Q15" s="6">
        <v>10000</v>
      </c>
      <c r="R15" s="6">
        <v>10000</v>
      </c>
      <c r="S15" s="6">
        <v>10000</v>
      </c>
      <c r="T15" s="6">
        <v>10000</v>
      </c>
      <c r="U15" s="6">
        <v>10000</v>
      </c>
      <c r="V15" s="6">
        <v>10000</v>
      </c>
      <c r="W15" s="6">
        <v>10000</v>
      </c>
      <c r="X15" s="6">
        <v>10000</v>
      </c>
      <c r="Y15" s="6">
        <v>10000</v>
      </c>
      <c r="Z15" s="6"/>
      <c r="AA15" s="6"/>
      <c r="AB15" s="6"/>
    </row>
    <row r="16" spans="1:28" s="8" customFormat="1" ht="30.75" customHeight="1">
      <c r="A16" s="81"/>
      <c r="B16" s="78"/>
      <c r="C16" s="6">
        <v>3</v>
      </c>
      <c r="D16" s="6" t="s">
        <v>30</v>
      </c>
      <c r="E16" s="6" t="s">
        <v>10</v>
      </c>
      <c r="F16" s="7">
        <f t="shared" ca="1" si="0"/>
        <v>42667</v>
      </c>
      <c r="G16" s="23">
        <f t="shared" si="9"/>
        <v>20000</v>
      </c>
      <c r="H16" s="6" t="s">
        <v>10</v>
      </c>
      <c r="I16" s="6">
        <v>5000</v>
      </c>
      <c r="J16" s="6"/>
      <c r="K16" s="6" t="s">
        <v>32</v>
      </c>
      <c r="L16" s="6">
        <v>5000</v>
      </c>
      <c r="M16" s="6">
        <f t="shared" si="10"/>
        <v>1.4</v>
      </c>
      <c r="N16" s="6">
        <f t="shared" si="11"/>
        <v>2.6</v>
      </c>
      <c r="O16" s="6">
        <f t="shared" ref="O16:O20" si="13">G16-P16</f>
        <v>13000</v>
      </c>
      <c r="P16" s="6">
        <f t="shared" si="12"/>
        <v>7000</v>
      </c>
      <c r="Q16" s="6">
        <v>7000</v>
      </c>
      <c r="R16" s="6">
        <v>7000</v>
      </c>
      <c r="S16" s="6">
        <v>7000</v>
      </c>
      <c r="T16" s="6">
        <v>7000</v>
      </c>
      <c r="U16" s="6">
        <v>7000</v>
      </c>
      <c r="V16" s="6">
        <v>7000</v>
      </c>
      <c r="W16" s="6">
        <v>7000</v>
      </c>
      <c r="X16" s="6">
        <v>7000</v>
      </c>
      <c r="Y16" s="6">
        <v>7000</v>
      </c>
      <c r="Z16" s="6"/>
      <c r="AA16" s="6"/>
      <c r="AB16" s="6"/>
    </row>
    <row r="17" spans="1:28" s="8" customFormat="1" ht="30.75" customHeight="1">
      <c r="A17" s="82"/>
      <c r="B17" s="79"/>
      <c r="C17" s="6">
        <v>4</v>
      </c>
      <c r="D17" s="6" t="s">
        <v>31</v>
      </c>
      <c r="E17" s="6" t="s">
        <v>10</v>
      </c>
      <c r="F17" s="7">
        <f t="shared" ca="1" si="0"/>
        <v>42667</v>
      </c>
      <c r="G17" s="23">
        <f t="shared" si="9"/>
        <v>20000</v>
      </c>
      <c r="H17" s="6" t="s">
        <v>10</v>
      </c>
      <c r="I17" s="6">
        <v>5000</v>
      </c>
      <c r="J17" s="6"/>
      <c r="K17" s="6" t="s">
        <v>32</v>
      </c>
      <c r="L17" s="6">
        <v>5000</v>
      </c>
      <c r="M17" s="6">
        <f t="shared" si="10"/>
        <v>2</v>
      </c>
      <c r="N17" s="6">
        <f t="shared" si="11"/>
        <v>2</v>
      </c>
      <c r="O17" s="6">
        <f t="shared" si="13"/>
        <v>10000</v>
      </c>
      <c r="P17" s="6">
        <f t="shared" si="12"/>
        <v>10000</v>
      </c>
      <c r="Q17" s="6">
        <v>10000</v>
      </c>
      <c r="R17" s="6">
        <v>10000</v>
      </c>
      <c r="S17" s="6">
        <v>10000</v>
      </c>
      <c r="T17" s="6">
        <v>10000</v>
      </c>
      <c r="U17" s="6">
        <v>10000</v>
      </c>
      <c r="V17" s="6">
        <v>10000</v>
      </c>
      <c r="W17" s="6">
        <v>10000</v>
      </c>
      <c r="X17" s="6">
        <v>10000</v>
      </c>
      <c r="Y17" s="6">
        <v>10000</v>
      </c>
      <c r="Z17" s="6"/>
      <c r="AA17" s="6"/>
      <c r="AB17" s="6"/>
    </row>
    <row r="18" spans="1:28" s="14" customFormat="1" ht="30.75" customHeight="1">
      <c r="A18" s="51">
        <v>5</v>
      </c>
      <c r="B18" s="49" t="s">
        <v>33</v>
      </c>
      <c r="C18" s="12"/>
      <c r="D18" s="12" t="s">
        <v>34</v>
      </c>
      <c r="E18" s="12" t="s">
        <v>10</v>
      </c>
      <c r="F18" s="13">
        <f t="shared" ca="1" si="0"/>
        <v>42667</v>
      </c>
      <c r="G18" s="22">
        <f>I18*12</f>
        <v>36000</v>
      </c>
      <c r="H18" s="12" t="s">
        <v>25</v>
      </c>
      <c r="I18" s="12">
        <v>3000</v>
      </c>
      <c r="J18" s="12"/>
      <c r="K18" s="12" t="s">
        <v>32</v>
      </c>
      <c r="L18" s="12">
        <v>9000</v>
      </c>
      <c r="M18" s="12">
        <f>P18/L18</f>
        <v>3</v>
      </c>
      <c r="N18" s="12">
        <f t="shared" si="11"/>
        <v>1</v>
      </c>
      <c r="O18" s="12">
        <f t="shared" si="13"/>
        <v>9000</v>
      </c>
      <c r="P18" s="12">
        <f>Y18+Z18</f>
        <v>27000</v>
      </c>
      <c r="Q18" s="12">
        <v>27000</v>
      </c>
      <c r="R18" s="12">
        <v>27000</v>
      </c>
      <c r="S18" s="12">
        <v>27000</v>
      </c>
      <c r="T18" s="12">
        <v>27000</v>
      </c>
      <c r="U18" s="12">
        <v>27000</v>
      </c>
      <c r="V18" s="12">
        <v>27000</v>
      </c>
      <c r="W18" s="12">
        <v>27000</v>
      </c>
      <c r="X18" s="12">
        <v>27000</v>
      </c>
      <c r="Y18" s="12">
        <v>27000</v>
      </c>
      <c r="Z18" s="12"/>
      <c r="AA18" s="12"/>
      <c r="AB18" s="12"/>
    </row>
    <row r="19" spans="1:28" s="14" customFormat="1" ht="30.75" customHeight="1">
      <c r="A19" s="64"/>
      <c r="B19" s="63"/>
      <c r="C19" s="12">
        <v>1</v>
      </c>
      <c r="D19" s="12" t="s">
        <v>35</v>
      </c>
      <c r="E19" s="12" t="s">
        <v>10</v>
      </c>
      <c r="F19" s="13">
        <f t="shared" ca="1" si="0"/>
        <v>42667</v>
      </c>
      <c r="G19" s="22">
        <f>I19*4</f>
        <v>14000</v>
      </c>
      <c r="H19" s="12" t="s">
        <v>25</v>
      </c>
      <c r="I19" s="12">
        <v>3500</v>
      </c>
      <c r="J19" s="12"/>
      <c r="K19" s="12" t="s">
        <v>32</v>
      </c>
      <c r="L19" s="12">
        <v>3500</v>
      </c>
      <c r="M19" s="12">
        <f t="shared" ref="M19:M27" si="14">P19/L19</f>
        <v>3</v>
      </c>
      <c r="N19" s="12">
        <f t="shared" si="11"/>
        <v>1</v>
      </c>
      <c r="O19" s="12">
        <f t="shared" si="13"/>
        <v>3500</v>
      </c>
      <c r="P19" s="12">
        <f t="shared" ref="P19:P30" si="15">Y19+Z19</f>
        <v>10500</v>
      </c>
      <c r="Q19" s="12">
        <v>10500</v>
      </c>
      <c r="R19" s="12">
        <v>10500</v>
      </c>
      <c r="S19" s="12">
        <v>10500</v>
      </c>
      <c r="T19" s="12">
        <v>10500</v>
      </c>
      <c r="U19" s="12">
        <v>10500</v>
      </c>
      <c r="V19" s="12">
        <v>10500</v>
      </c>
      <c r="W19" s="12">
        <v>10500</v>
      </c>
      <c r="X19" s="12">
        <v>10500</v>
      </c>
      <c r="Y19" s="12">
        <v>10500</v>
      </c>
      <c r="Z19" s="12"/>
      <c r="AA19" s="12"/>
      <c r="AB19" s="12"/>
    </row>
    <row r="20" spans="1:28" s="14" customFormat="1" ht="30.75" customHeight="1">
      <c r="A20" s="64"/>
      <c r="B20" s="63"/>
      <c r="C20" s="12">
        <v>2</v>
      </c>
      <c r="D20" s="12" t="s">
        <v>36</v>
      </c>
      <c r="E20" s="12" t="s">
        <v>10</v>
      </c>
      <c r="F20" s="13">
        <f t="shared" ca="1" si="0"/>
        <v>42667</v>
      </c>
      <c r="G20" s="22">
        <f t="shared" ref="G20:G27" si="16">I20*4</f>
        <v>10800</v>
      </c>
      <c r="H20" s="12" t="s">
        <v>25</v>
      </c>
      <c r="I20" s="12">
        <v>2700</v>
      </c>
      <c r="J20" s="12"/>
      <c r="K20" s="12" t="s">
        <v>32</v>
      </c>
      <c r="L20" s="12">
        <v>2700</v>
      </c>
      <c r="M20" s="12">
        <f t="shared" si="14"/>
        <v>3</v>
      </c>
      <c r="N20" s="12">
        <f t="shared" si="11"/>
        <v>1</v>
      </c>
      <c r="O20" s="12">
        <f t="shared" si="13"/>
        <v>2700</v>
      </c>
      <c r="P20" s="12">
        <f t="shared" si="15"/>
        <v>8100</v>
      </c>
      <c r="Q20" s="12">
        <v>8100</v>
      </c>
      <c r="R20" s="12">
        <v>8100</v>
      </c>
      <c r="S20" s="12">
        <v>8100</v>
      </c>
      <c r="T20" s="12">
        <v>8100</v>
      </c>
      <c r="U20" s="12">
        <v>8100</v>
      </c>
      <c r="V20" s="12">
        <v>8100</v>
      </c>
      <c r="W20" s="12">
        <v>8100</v>
      </c>
      <c r="X20" s="12">
        <v>8100</v>
      </c>
      <c r="Y20" s="12">
        <v>8100</v>
      </c>
      <c r="Z20" s="12"/>
      <c r="AA20" s="12"/>
      <c r="AB20" s="12"/>
    </row>
    <row r="21" spans="1:28" s="14" customFormat="1" ht="30.75" customHeight="1">
      <c r="A21" s="64"/>
      <c r="B21" s="63"/>
      <c r="C21" s="12">
        <v>3</v>
      </c>
      <c r="D21" s="12" t="s">
        <v>37</v>
      </c>
      <c r="E21" s="12"/>
      <c r="F21" s="13">
        <f t="shared" ca="1" si="0"/>
        <v>42667</v>
      </c>
      <c r="G21" s="22">
        <f t="shared" si="16"/>
        <v>4640</v>
      </c>
      <c r="H21" s="12" t="s">
        <v>25</v>
      </c>
      <c r="I21" s="12">
        <v>1160</v>
      </c>
      <c r="J21" s="12"/>
      <c r="K21" s="12" t="s">
        <v>32</v>
      </c>
      <c r="L21" s="12"/>
      <c r="M21" s="12"/>
      <c r="N21" s="12"/>
      <c r="O21" s="12"/>
      <c r="P21" s="12">
        <f t="shared" si="15"/>
        <v>4860</v>
      </c>
      <c r="Q21" s="12">
        <v>4860</v>
      </c>
      <c r="R21" s="12">
        <v>4860</v>
      </c>
      <c r="S21" s="12">
        <v>4860</v>
      </c>
      <c r="T21" s="12">
        <v>4860</v>
      </c>
      <c r="U21" s="12">
        <v>4860</v>
      </c>
      <c r="V21" s="12">
        <v>4860</v>
      </c>
      <c r="W21" s="12">
        <v>4860</v>
      </c>
      <c r="X21" s="12">
        <v>4860</v>
      </c>
      <c r="Y21" s="12">
        <v>4860</v>
      </c>
      <c r="Z21" s="12"/>
      <c r="AA21" s="12"/>
      <c r="AB21" s="12" t="s">
        <v>89</v>
      </c>
    </row>
    <row r="22" spans="1:28" s="14" customFormat="1" ht="30.75" customHeight="1">
      <c r="A22" s="64"/>
      <c r="B22" s="63"/>
      <c r="C22" s="12">
        <v>4</v>
      </c>
      <c r="D22" s="12" t="s">
        <v>38</v>
      </c>
      <c r="E22" s="12" t="s">
        <v>10</v>
      </c>
      <c r="F22" s="13">
        <f t="shared" ca="1" si="0"/>
        <v>42667</v>
      </c>
      <c r="G22" s="22">
        <f t="shared" si="16"/>
        <v>15000</v>
      </c>
      <c r="H22" s="12" t="s">
        <v>25</v>
      </c>
      <c r="I22" s="12">
        <v>3750</v>
      </c>
      <c r="J22" s="12"/>
      <c r="K22" s="12" t="s">
        <v>32</v>
      </c>
      <c r="L22" s="12">
        <v>3750</v>
      </c>
      <c r="M22" s="12">
        <f t="shared" si="14"/>
        <v>3</v>
      </c>
      <c r="N22" s="12">
        <f t="shared" si="11"/>
        <v>1</v>
      </c>
      <c r="O22" s="12">
        <v>3750</v>
      </c>
      <c r="P22" s="12">
        <f t="shared" si="15"/>
        <v>11250</v>
      </c>
      <c r="Q22" s="12">
        <v>11250</v>
      </c>
      <c r="R22" s="12">
        <v>11250</v>
      </c>
      <c r="S22" s="12">
        <v>11250</v>
      </c>
      <c r="T22" s="12">
        <v>11250</v>
      </c>
      <c r="U22" s="12">
        <v>11250</v>
      </c>
      <c r="V22" s="12">
        <v>11250</v>
      </c>
      <c r="W22" s="12">
        <v>11250</v>
      </c>
      <c r="X22" s="12">
        <v>11250</v>
      </c>
      <c r="Y22" s="12">
        <v>11250</v>
      </c>
      <c r="Z22" s="12"/>
      <c r="AA22" s="12"/>
      <c r="AB22" s="12"/>
    </row>
    <row r="23" spans="1:28" s="14" customFormat="1" ht="30.75" customHeight="1">
      <c r="A23" s="64"/>
      <c r="B23" s="63"/>
      <c r="C23" s="12">
        <v>5</v>
      </c>
      <c r="D23" s="12" t="s">
        <v>39</v>
      </c>
      <c r="E23" s="12" t="s">
        <v>10</v>
      </c>
      <c r="F23" s="13">
        <f t="shared" ca="1" si="0"/>
        <v>42667</v>
      </c>
      <c r="G23" s="22">
        <f t="shared" si="16"/>
        <v>14000</v>
      </c>
      <c r="H23" s="12" t="s">
        <v>25</v>
      </c>
      <c r="I23" s="12">
        <v>3500</v>
      </c>
      <c r="J23" s="12"/>
      <c r="K23" s="12" t="s">
        <v>32</v>
      </c>
      <c r="L23" s="12">
        <v>3500</v>
      </c>
      <c r="M23" s="12">
        <f t="shared" si="14"/>
        <v>2</v>
      </c>
      <c r="N23" s="12">
        <f t="shared" si="11"/>
        <v>2</v>
      </c>
      <c r="O23" s="12">
        <v>3500</v>
      </c>
      <c r="P23" s="12">
        <f t="shared" si="15"/>
        <v>7000</v>
      </c>
      <c r="Q23" s="12">
        <v>7000</v>
      </c>
      <c r="R23" s="12">
        <v>7000</v>
      </c>
      <c r="S23" s="12">
        <v>7000</v>
      </c>
      <c r="T23" s="12">
        <v>7000</v>
      </c>
      <c r="U23" s="12">
        <v>7000</v>
      </c>
      <c r="V23" s="12">
        <v>7000</v>
      </c>
      <c r="W23" s="12">
        <v>7000</v>
      </c>
      <c r="X23" s="12">
        <v>7000</v>
      </c>
      <c r="Y23" s="12">
        <v>7000</v>
      </c>
      <c r="Z23" s="12"/>
      <c r="AA23" s="12"/>
      <c r="AB23" s="12"/>
    </row>
    <row r="24" spans="1:28" s="14" customFormat="1" ht="30.75" customHeight="1">
      <c r="A24" s="64"/>
      <c r="B24" s="63"/>
      <c r="C24" s="12">
        <v>6</v>
      </c>
      <c r="D24" s="12" t="s">
        <v>40</v>
      </c>
      <c r="E24" s="12" t="s">
        <v>25</v>
      </c>
      <c r="F24" s="13">
        <f t="shared" ca="1" si="0"/>
        <v>42667</v>
      </c>
      <c r="G24" s="22">
        <f t="shared" si="16"/>
        <v>10800</v>
      </c>
      <c r="H24" s="12" t="s">
        <v>25</v>
      </c>
      <c r="I24" s="12">
        <v>2700</v>
      </c>
      <c r="J24" s="12"/>
      <c r="K24" s="12" t="s">
        <v>32</v>
      </c>
      <c r="L24" s="12">
        <v>2700</v>
      </c>
      <c r="M24" s="12">
        <f t="shared" si="14"/>
        <v>1</v>
      </c>
      <c r="N24" s="12">
        <f t="shared" si="11"/>
        <v>3</v>
      </c>
      <c r="O24" s="12">
        <v>5400</v>
      </c>
      <c r="P24" s="12">
        <f t="shared" si="15"/>
        <v>2700</v>
      </c>
      <c r="Q24" s="12">
        <v>2700</v>
      </c>
      <c r="R24" s="12">
        <v>2700</v>
      </c>
      <c r="S24" s="12">
        <v>2700</v>
      </c>
      <c r="T24" s="12">
        <v>2700</v>
      </c>
      <c r="U24" s="12">
        <v>2700</v>
      </c>
      <c r="V24" s="12">
        <v>2700</v>
      </c>
      <c r="W24" s="12">
        <v>2700</v>
      </c>
      <c r="X24" s="12">
        <v>2700</v>
      </c>
      <c r="Y24" s="12">
        <v>2700</v>
      </c>
      <c r="Z24" s="12"/>
      <c r="AA24" s="12"/>
      <c r="AB24" s="12" t="s">
        <v>89</v>
      </c>
    </row>
    <row r="25" spans="1:28" s="14" customFormat="1" ht="30.75" customHeight="1">
      <c r="A25" s="64"/>
      <c r="B25" s="63"/>
      <c r="C25" s="12">
        <v>7</v>
      </c>
      <c r="D25" s="12" t="s">
        <v>41</v>
      </c>
      <c r="E25" s="12" t="s">
        <v>25</v>
      </c>
      <c r="F25" s="13">
        <f t="shared" ca="1" si="0"/>
        <v>42667</v>
      </c>
      <c r="G25" s="22">
        <f t="shared" si="16"/>
        <v>10000</v>
      </c>
      <c r="H25" s="12" t="s">
        <v>25</v>
      </c>
      <c r="I25" s="12">
        <v>2500</v>
      </c>
      <c r="J25" s="12"/>
      <c r="K25" s="12" t="s">
        <v>32</v>
      </c>
      <c r="L25" s="12">
        <v>2500</v>
      </c>
      <c r="M25" s="12">
        <f t="shared" si="14"/>
        <v>1</v>
      </c>
      <c r="N25" s="12">
        <f t="shared" si="11"/>
        <v>3</v>
      </c>
      <c r="O25" s="12">
        <v>5000</v>
      </c>
      <c r="P25" s="12">
        <f t="shared" si="15"/>
        <v>2500</v>
      </c>
      <c r="Q25" s="12">
        <v>2500</v>
      </c>
      <c r="R25" s="12">
        <v>2500</v>
      </c>
      <c r="S25" s="12">
        <v>2500</v>
      </c>
      <c r="T25" s="12">
        <v>2500</v>
      </c>
      <c r="U25" s="12">
        <v>2500</v>
      </c>
      <c r="V25" s="12">
        <v>2500</v>
      </c>
      <c r="W25" s="12">
        <v>2500</v>
      </c>
      <c r="X25" s="12">
        <v>2500</v>
      </c>
      <c r="Y25" s="12">
        <v>2500</v>
      </c>
      <c r="Z25" s="12"/>
      <c r="AA25" s="12"/>
      <c r="AB25" s="12" t="s">
        <v>89</v>
      </c>
    </row>
    <row r="26" spans="1:28" s="14" customFormat="1" ht="30.75" customHeight="1">
      <c r="A26" s="64"/>
      <c r="B26" s="63"/>
      <c r="C26" s="12">
        <v>8</v>
      </c>
      <c r="D26" s="12" t="s">
        <v>42</v>
      </c>
      <c r="E26" s="12" t="s">
        <v>10</v>
      </c>
      <c r="F26" s="13">
        <f t="shared" ca="1" si="0"/>
        <v>42667</v>
      </c>
      <c r="G26" s="22">
        <f t="shared" si="16"/>
        <v>15000</v>
      </c>
      <c r="H26" s="12" t="s">
        <v>25</v>
      </c>
      <c r="I26" s="12">
        <v>3750</v>
      </c>
      <c r="J26" s="12"/>
      <c r="K26" s="12" t="s">
        <v>32</v>
      </c>
      <c r="L26" s="12">
        <v>3750</v>
      </c>
      <c r="M26" s="12">
        <f t="shared" si="14"/>
        <v>2</v>
      </c>
      <c r="N26" s="12">
        <f t="shared" si="11"/>
        <v>2</v>
      </c>
      <c r="O26" s="12">
        <v>3750</v>
      </c>
      <c r="P26" s="12">
        <f t="shared" si="15"/>
        <v>7500</v>
      </c>
      <c r="Q26" s="12">
        <v>7500</v>
      </c>
      <c r="R26" s="12">
        <v>7500</v>
      </c>
      <c r="S26" s="12">
        <v>7500</v>
      </c>
      <c r="T26" s="12">
        <v>7500</v>
      </c>
      <c r="U26" s="12">
        <v>7500</v>
      </c>
      <c r="V26" s="12">
        <v>7500</v>
      </c>
      <c r="W26" s="12">
        <v>7500</v>
      </c>
      <c r="X26" s="12">
        <v>7500</v>
      </c>
      <c r="Y26" s="12">
        <v>7500</v>
      </c>
      <c r="Z26" s="12"/>
      <c r="AA26" s="12"/>
      <c r="AB26" s="12"/>
    </row>
    <row r="27" spans="1:28" s="14" customFormat="1" ht="30.75" customHeight="1">
      <c r="A27" s="64"/>
      <c r="B27" s="63"/>
      <c r="C27" s="12">
        <v>9</v>
      </c>
      <c r="D27" s="12" t="s">
        <v>43</v>
      </c>
      <c r="E27" s="12" t="s">
        <v>25</v>
      </c>
      <c r="F27" s="13">
        <f t="shared" ca="1" si="0"/>
        <v>42667</v>
      </c>
      <c r="G27" s="22">
        <f t="shared" si="16"/>
        <v>14000</v>
      </c>
      <c r="H27" s="12" t="s">
        <v>25</v>
      </c>
      <c r="I27" s="12">
        <v>3500</v>
      </c>
      <c r="J27" s="12"/>
      <c r="K27" s="12" t="s">
        <v>32</v>
      </c>
      <c r="L27" s="12">
        <v>3500</v>
      </c>
      <c r="M27" s="12">
        <f t="shared" si="14"/>
        <v>1</v>
      </c>
      <c r="N27" s="12">
        <f t="shared" si="11"/>
        <v>3</v>
      </c>
      <c r="O27" s="12">
        <v>7000</v>
      </c>
      <c r="P27" s="12">
        <f t="shared" si="15"/>
        <v>3500</v>
      </c>
      <c r="Q27" s="12">
        <v>3500</v>
      </c>
      <c r="R27" s="12">
        <v>3500</v>
      </c>
      <c r="S27" s="12">
        <v>3500</v>
      </c>
      <c r="T27" s="12">
        <v>3500</v>
      </c>
      <c r="U27" s="12">
        <v>3500</v>
      </c>
      <c r="V27" s="12">
        <v>3500</v>
      </c>
      <c r="W27" s="12">
        <v>3500</v>
      </c>
      <c r="X27" s="12">
        <v>3500</v>
      </c>
      <c r="Y27" s="12">
        <v>3500</v>
      </c>
      <c r="Z27" s="12"/>
      <c r="AA27" s="12"/>
      <c r="AB27" s="12" t="s">
        <v>89</v>
      </c>
    </row>
    <row r="28" spans="1:28" s="14" customFormat="1" ht="30.75" customHeight="1">
      <c r="A28" s="64"/>
      <c r="B28" s="63"/>
      <c r="C28" s="12">
        <v>10</v>
      </c>
      <c r="D28" s="12"/>
      <c r="E28" s="12"/>
      <c r="F28" s="13"/>
      <c r="G28" s="22"/>
      <c r="H28" s="12"/>
      <c r="I28" s="12"/>
      <c r="J28" s="12"/>
      <c r="K28" s="12"/>
      <c r="L28" s="12"/>
      <c r="M28" s="12"/>
      <c r="N28" s="12"/>
      <c r="O28" s="12"/>
      <c r="P28" s="12">
        <f t="shared" si="15"/>
        <v>0</v>
      </c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</row>
    <row r="29" spans="1:28" s="14" customFormat="1" ht="38.25" customHeight="1">
      <c r="A29" s="64"/>
      <c r="B29" s="63"/>
      <c r="C29" s="12">
        <v>11</v>
      </c>
      <c r="D29" s="12"/>
      <c r="E29" s="12"/>
      <c r="F29" s="13"/>
      <c r="G29" s="22"/>
      <c r="H29" s="12"/>
      <c r="I29" s="12"/>
      <c r="J29" s="12"/>
      <c r="K29" s="12"/>
      <c r="L29" s="12"/>
      <c r="M29" s="12"/>
      <c r="N29" s="12"/>
      <c r="O29" s="12"/>
      <c r="P29" s="12">
        <f t="shared" si="15"/>
        <v>0</v>
      </c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</row>
    <row r="30" spans="1:28" s="14" customFormat="1" ht="36.75" customHeight="1">
      <c r="A30" s="52"/>
      <c r="B30" s="50"/>
      <c r="C30" s="12">
        <v>12</v>
      </c>
      <c r="D30" s="12"/>
      <c r="E30" s="12"/>
      <c r="F30" s="13"/>
      <c r="G30" s="22"/>
      <c r="H30" s="12"/>
      <c r="I30" s="12"/>
      <c r="J30" s="12"/>
      <c r="K30" s="12"/>
      <c r="L30" s="12"/>
      <c r="M30" s="12"/>
      <c r="N30" s="12"/>
      <c r="O30" s="12"/>
      <c r="P30" s="12">
        <f t="shared" si="15"/>
        <v>0</v>
      </c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</row>
    <row r="31" spans="1:28" s="42" customFormat="1" ht="63" customHeight="1">
      <c r="A31" s="37">
        <v>6</v>
      </c>
      <c r="B31" s="38" t="s">
        <v>44</v>
      </c>
      <c r="C31" s="39"/>
      <c r="D31" s="39" t="s">
        <v>94</v>
      </c>
      <c r="E31" s="39" t="s">
        <v>87</v>
      </c>
      <c r="F31" s="40">
        <f t="shared" ca="1" si="0"/>
        <v>42667</v>
      </c>
      <c r="G31" s="41">
        <f>I31*12</f>
        <v>12000</v>
      </c>
      <c r="H31" s="39" t="s">
        <v>25</v>
      </c>
      <c r="I31" s="39">
        <v>1000</v>
      </c>
      <c r="J31" s="39"/>
      <c r="K31" s="39" t="s">
        <v>45</v>
      </c>
      <c r="L31" s="39">
        <v>1000</v>
      </c>
      <c r="M31" s="39">
        <f>P31/L31</f>
        <v>6</v>
      </c>
      <c r="N31" s="39">
        <f>12-M31</f>
        <v>6</v>
      </c>
      <c r="O31" s="39">
        <f>G31-P31</f>
        <v>6000</v>
      </c>
      <c r="P31" s="39">
        <f t="shared" ref="P31:P37" si="17">Y31+Z31</f>
        <v>6000</v>
      </c>
      <c r="Q31" s="39">
        <v>6000</v>
      </c>
      <c r="R31" s="39">
        <v>6000</v>
      </c>
      <c r="S31" s="39">
        <v>6000</v>
      </c>
      <c r="T31" s="39">
        <v>6000</v>
      </c>
      <c r="U31" s="39">
        <v>6000</v>
      </c>
      <c r="V31" s="39">
        <v>6000</v>
      </c>
      <c r="W31" s="39">
        <v>6000</v>
      </c>
      <c r="X31" s="39">
        <v>6000</v>
      </c>
      <c r="Y31" s="39">
        <v>6000</v>
      </c>
      <c r="Z31" s="39"/>
      <c r="AA31" s="39"/>
      <c r="AB31" s="39"/>
    </row>
    <row r="32" spans="1:28" s="33" customFormat="1" ht="68.25" customHeight="1">
      <c r="A32" s="43">
        <v>7</v>
      </c>
      <c r="B32" s="44" t="s">
        <v>46</v>
      </c>
      <c r="C32" s="30"/>
      <c r="D32" s="30" t="s">
        <v>95</v>
      </c>
      <c r="E32" s="30" t="s">
        <v>12</v>
      </c>
      <c r="F32" s="31">
        <f t="shared" ca="1" si="0"/>
        <v>42667</v>
      </c>
      <c r="G32" s="32">
        <f>I32*12</f>
        <v>45000</v>
      </c>
      <c r="H32" s="30" t="s">
        <v>12</v>
      </c>
      <c r="I32" s="30">
        <v>3750</v>
      </c>
      <c r="J32" s="30"/>
      <c r="K32" s="30" t="s">
        <v>45</v>
      </c>
      <c r="L32" s="30">
        <v>3750</v>
      </c>
      <c r="M32" s="30">
        <f>P32/L32</f>
        <v>6</v>
      </c>
      <c r="N32" s="30">
        <f>12-M32</f>
        <v>6</v>
      </c>
      <c r="O32" s="30">
        <f>G32-P32</f>
        <v>22500</v>
      </c>
      <c r="P32" s="30">
        <f t="shared" si="17"/>
        <v>22500</v>
      </c>
      <c r="Q32" s="30">
        <v>22500</v>
      </c>
      <c r="R32" s="30">
        <v>22500</v>
      </c>
      <c r="S32" s="30">
        <v>22500</v>
      </c>
      <c r="T32" s="30">
        <v>22500</v>
      </c>
      <c r="U32" s="30">
        <v>22500</v>
      </c>
      <c r="V32" s="30">
        <v>22500</v>
      </c>
      <c r="W32" s="30">
        <v>22500</v>
      </c>
      <c r="X32" s="30">
        <v>22500</v>
      </c>
      <c r="Y32" s="30">
        <v>22500</v>
      </c>
      <c r="Z32" s="30"/>
      <c r="AA32" s="30"/>
      <c r="AB32" s="30"/>
    </row>
    <row r="33" spans="1:28" s="14" customFormat="1" ht="28.5" customHeight="1">
      <c r="A33" s="51">
        <v>8</v>
      </c>
      <c r="B33" s="49" t="s">
        <v>50</v>
      </c>
      <c r="C33" s="12"/>
      <c r="D33" s="12" t="s">
        <v>51</v>
      </c>
      <c r="E33" s="12" t="s">
        <v>67</v>
      </c>
      <c r="F33" s="13">
        <f t="shared" ca="1" si="0"/>
        <v>42667</v>
      </c>
      <c r="G33" s="22">
        <v>250000</v>
      </c>
      <c r="H33" s="12" t="s">
        <v>67</v>
      </c>
      <c r="I33" s="12">
        <v>300000</v>
      </c>
      <c r="J33" s="12"/>
      <c r="K33" s="12" t="s">
        <v>52</v>
      </c>
      <c r="L33" s="12">
        <v>250000</v>
      </c>
      <c r="M33" s="12">
        <v>1</v>
      </c>
      <c r="N33" s="12"/>
      <c r="O33" s="12"/>
      <c r="P33" s="12">
        <f t="shared" si="17"/>
        <v>250000</v>
      </c>
      <c r="Q33" s="12">
        <v>250000</v>
      </c>
      <c r="R33" s="12">
        <v>250000</v>
      </c>
      <c r="S33" s="12">
        <v>250000</v>
      </c>
      <c r="T33" s="12">
        <v>250000</v>
      </c>
      <c r="U33" s="12">
        <v>250000</v>
      </c>
      <c r="V33" s="12">
        <v>250000</v>
      </c>
      <c r="W33" s="12">
        <v>250000</v>
      </c>
      <c r="X33" s="12">
        <v>250000</v>
      </c>
      <c r="Y33" s="12">
        <v>250000</v>
      </c>
      <c r="Z33" s="12"/>
      <c r="AA33" s="12"/>
      <c r="AB33" s="12"/>
    </row>
    <row r="34" spans="1:28" s="14" customFormat="1" ht="31.5" customHeight="1">
      <c r="A34" s="52"/>
      <c r="B34" s="50"/>
      <c r="C34" s="12"/>
      <c r="D34" s="12" t="s">
        <v>53</v>
      </c>
      <c r="E34" s="12" t="s">
        <v>25</v>
      </c>
      <c r="F34" s="13">
        <f t="shared" ca="1" si="0"/>
        <v>42667</v>
      </c>
      <c r="G34" s="22">
        <v>25000</v>
      </c>
      <c r="H34" s="12" t="s">
        <v>25</v>
      </c>
      <c r="I34" s="12">
        <v>25000</v>
      </c>
      <c r="J34" s="12"/>
      <c r="K34" s="12" t="s">
        <v>52</v>
      </c>
      <c r="L34" s="12">
        <v>25000</v>
      </c>
      <c r="M34" s="12">
        <v>1</v>
      </c>
      <c r="N34" s="12">
        <v>1</v>
      </c>
      <c r="O34" s="12">
        <f>G34-P34</f>
        <v>12500</v>
      </c>
      <c r="P34" s="12">
        <f t="shared" si="17"/>
        <v>12500</v>
      </c>
      <c r="Q34" s="12">
        <v>12500</v>
      </c>
      <c r="R34" s="12">
        <v>12500</v>
      </c>
      <c r="S34" s="12">
        <v>12500</v>
      </c>
      <c r="T34" s="12">
        <v>12500</v>
      </c>
      <c r="U34" s="12">
        <v>12500</v>
      </c>
      <c r="V34" s="12">
        <v>12500</v>
      </c>
      <c r="W34" s="12">
        <v>12500</v>
      </c>
      <c r="X34" s="12">
        <v>12500</v>
      </c>
      <c r="Y34" s="12">
        <v>12500</v>
      </c>
      <c r="Z34" s="12"/>
      <c r="AA34" s="12"/>
      <c r="AB34" s="12"/>
    </row>
    <row r="35" spans="1:28" s="29" customFormat="1" ht="36.75" customHeight="1">
      <c r="A35" s="55">
        <v>9</v>
      </c>
      <c r="B35" s="53" t="s">
        <v>54</v>
      </c>
      <c r="C35" s="26">
        <v>1</v>
      </c>
      <c r="D35" s="26" t="s">
        <v>54</v>
      </c>
      <c r="E35" s="26" t="s">
        <v>55</v>
      </c>
      <c r="F35" s="27">
        <f t="shared" ca="1" si="0"/>
        <v>42667</v>
      </c>
      <c r="G35" s="28">
        <v>160000</v>
      </c>
      <c r="H35" s="26" t="s">
        <v>55</v>
      </c>
      <c r="I35" s="26">
        <v>160000</v>
      </c>
      <c r="J35" s="26"/>
      <c r="K35" s="26" t="s">
        <v>52</v>
      </c>
      <c r="L35" s="26">
        <v>160000</v>
      </c>
      <c r="M35" s="26">
        <v>1</v>
      </c>
      <c r="N35" s="26">
        <v>1</v>
      </c>
      <c r="O35" s="26">
        <f t="shared" ref="O35" si="18">G35-P35</f>
        <v>80000</v>
      </c>
      <c r="P35" s="26">
        <f t="shared" si="17"/>
        <v>80000</v>
      </c>
      <c r="Q35" s="26">
        <v>80000</v>
      </c>
      <c r="R35" s="26">
        <v>80000</v>
      </c>
      <c r="S35" s="26">
        <v>80000</v>
      </c>
      <c r="T35" s="26">
        <v>80000</v>
      </c>
      <c r="U35" s="26">
        <v>80000</v>
      </c>
      <c r="V35" s="26">
        <v>80000</v>
      </c>
      <c r="W35" s="26">
        <v>80000</v>
      </c>
      <c r="X35" s="26">
        <v>80000</v>
      </c>
      <c r="Y35" s="26">
        <v>80000</v>
      </c>
      <c r="Z35" s="26"/>
      <c r="AA35" s="26"/>
      <c r="AB35" s="26"/>
    </row>
    <row r="36" spans="1:28" s="29" customFormat="1" ht="38.25" customHeight="1">
      <c r="A36" s="56"/>
      <c r="B36" s="54"/>
      <c r="C36" s="26">
        <v>2</v>
      </c>
      <c r="D36" s="26" t="s">
        <v>56</v>
      </c>
      <c r="E36" s="26" t="s">
        <v>65</v>
      </c>
      <c r="F36" s="27">
        <f t="shared" ca="1" si="0"/>
        <v>42667</v>
      </c>
      <c r="G36" s="28">
        <v>50000</v>
      </c>
      <c r="H36" s="26" t="s">
        <v>65</v>
      </c>
      <c r="I36" s="26">
        <v>50000</v>
      </c>
      <c r="J36" s="26"/>
      <c r="K36" s="26" t="s">
        <v>52</v>
      </c>
      <c r="L36" s="26">
        <v>50000</v>
      </c>
      <c r="M36" s="26">
        <v>1</v>
      </c>
      <c r="N36" s="26"/>
      <c r="O36" s="26"/>
      <c r="P36" s="26">
        <f t="shared" si="17"/>
        <v>50000</v>
      </c>
      <c r="Q36" s="26">
        <v>50000</v>
      </c>
      <c r="R36" s="26">
        <v>50000</v>
      </c>
      <c r="S36" s="26">
        <v>50000</v>
      </c>
      <c r="T36" s="26">
        <v>50000</v>
      </c>
      <c r="U36" s="26">
        <v>50000</v>
      </c>
      <c r="V36" s="26">
        <v>50000</v>
      </c>
      <c r="W36" s="26">
        <v>50000</v>
      </c>
      <c r="X36" s="26">
        <v>50000</v>
      </c>
      <c r="Y36" s="26">
        <v>50000</v>
      </c>
      <c r="Z36" s="26"/>
      <c r="AA36" s="26"/>
      <c r="AB36" s="26"/>
    </row>
    <row r="37" spans="1:28" s="46" customFormat="1" ht="40.5" customHeight="1">
      <c r="A37" s="60">
        <v>10</v>
      </c>
      <c r="B37" s="57" t="s">
        <v>57</v>
      </c>
      <c r="C37" s="17" t="s">
        <v>68</v>
      </c>
      <c r="D37" s="17" t="s">
        <v>69</v>
      </c>
      <c r="E37" s="17" t="s">
        <v>70</v>
      </c>
      <c r="F37" s="17"/>
      <c r="G37" s="45">
        <v>35000</v>
      </c>
      <c r="H37" s="17" t="s">
        <v>70</v>
      </c>
      <c r="I37" s="17">
        <v>35000</v>
      </c>
      <c r="J37" s="17"/>
      <c r="K37" s="17" t="s">
        <v>52</v>
      </c>
      <c r="L37" s="17">
        <v>35000</v>
      </c>
      <c r="M37" s="17">
        <v>1</v>
      </c>
      <c r="N37" s="17">
        <v>1</v>
      </c>
      <c r="O37" s="17">
        <f t="shared" ref="O37:O39" si="19">G37-P37</f>
        <v>17500</v>
      </c>
      <c r="P37" s="17">
        <f t="shared" si="17"/>
        <v>17500</v>
      </c>
      <c r="Q37" s="17">
        <v>17500</v>
      </c>
      <c r="R37" s="17">
        <v>17500</v>
      </c>
      <c r="S37" s="17">
        <v>17500</v>
      </c>
      <c r="T37" s="17">
        <v>17500</v>
      </c>
      <c r="U37" s="17">
        <v>17500</v>
      </c>
      <c r="V37" s="17">
        <v>17500</v>
      </c>
      <c r="W37" s="17">
        <v>17500</v>
      </c>
      <c r="X37" s="17">
        <v>17500</v>
      </c>
      <c r="Y37" s="17">
        <v>17500</v>
      </c>
      <c r="Z37" s="17"/>
      <c r="AA37" s="17"/>
      <c r="AB37" s="17"/>
    </row>
    <row r="38" spans="1:28" s="46" customFormat="1" ht="40.5" customHeight="1">
      <c r="A38" s="61"/>
      <c r="B38" s="58"/>
      <c r="C38" s="17" t="s">
        <v>71</v>
      </c>
      <c r="D38" s="17" t="s">
        <v>72</v>
      </c>
      <c r="E38" s="17" t="s">
        <v>65</v>
      </c>
      <c r="F38" s="17"/>
      <c r="G38" s="45">
        <v>40000</v>
      </c>
      <c r="H38" s="17" t="s">
        <v>65</v>
      </c>
      <c r="I38" s="17">
        <v>40000</v>
      </c>
      <c r="J38" s="17"/>
      <c r="K38" s="17" t="s">
        <v>93</v>
      </c>
      <c r="L38" s="17">
        <v>20000</v>
      </c>
      <c r="M38" s="17">
        <v>2</v>
      </c>
      <c r="N38" s="17"/>
      <c r="O38" s="17">
        <f t="shared" si="19"/>
        <v>0</v>
      </c>
      <c r="P38" s="17">
        <f t="shared" ref="P38:P40" si="20">Y38+Z38</f>
        <v>40000</v>
      </c>
      <c r="Q38" s="17">
        <v>40000</v>
      </c>
      <c r="R38" s="17">
        <v>40000</v>
      </c>
      <c r="S38" s="17">
        <v>40000</v>
      </c>
      <c r="T38" s="17">
        <v>40000</v>
      </c>
      <c r="U38" s="17">
        <v>40000</v>
      </c>
      <c r="V38" s="17">
        <v>40000</v>
      </c>
      <c r="W38" s="17">
        <v>40000</v>
      </c>
      <c r="X38" s="17">
        <v>40000</v>
      </c>
      <c r="Y38" s="17">
        <v>40000</v>
      </c>
      <c r="Z38" s="17"/>
      <c r="AA38" s="17"/>
      <c r="AB38" s="17"/>
    </row>
    <row r="39" spans="1:28" s="46" customFormat="1" ht="40.5" customHeight="1">
      <c r="A39" s="61"/>
      <c r="B39" s="58"/>
      <c r="C39" s="17" t="s">
        <v>58</v>
      </c>
      <c r="D39" s="17" t="s">
        <v>73</v>
      </c>
      <c r="E39" s="17" t="s">
        <v>65</v>
      </c>
      <c r="F39" s="17"/>
      <c r="G39" s="45">
        <v>50000</v>
      </c>
      <c r="H39" s="17" t="s">
        <v>65</v>
      </c>
      <c r="I39" s="17">
        <v>50000</v>
      </c>
      <c r="J39" s="17"/>
      <c r="K39" s="17" t="s">
        <v>93</v>
      </c>
      <c r="L39" s="17">
        <v>25000</v>
      </c>
      <c r="M39" s="17">
        <v>1</v>
      </c>
      <c r="N39" s="17">
        <v>1</v>
      </c>
      <c r="O39" s="17">
        <f t="shared" si="19"/>
        <v>25000</v>
      </c>
      <c r="P39" s="17">
        <f t="shared" si="20"/>
        <v>25000</v>
      </c>
      <c r="Q39" s="17">
        <v>25000</v>
      </c>
      <c r="R39" s="17">
        <v>25000</v>
      </c>
      <c r="S39" s="17">
        <v>25000</v>
      </c>
      <c r="T39" s="17">
        <v>25000</v>
      </c>
      <c r="U39" s="17">
        <v>25000</v>
      </c>
      <c r="V39" s="17">
        <v>25000</v>
      </c>
      <c r="W39" s="17">
        <v>25000</v>
      </c>
      <c r="X39" s="17">
        <v>25000</v>
      </c>
      <c r="Y39" s="17">
        <v>25000</v>
      </c>
      <c r="Z39" s="17"/>
      <c r="AA39" s="17"/>
      <c r="AB39" s="17"/>
    </row>
    <row r="40" spans="1:28" s="46" customFormat="1" ht="40.5" customHeight="1">
      <c r="A40" s="62"/>
      <c r="B40" s="59"/>
      <c r="C40" s="17" t="s">
        <v>59</v>
      </c>
      <c r="D40" s="17" t="s">
        <v>74</v>
      </c>
      <c r="E40" s="17" t="s">
        <v>11</v>
      </c>
      <c r="F40" s="17"/>
      <c r="G40" s="45">
        <v>50000</v>
      </c>
      <c r="H40" s="17" t="s">
        <v>11</v>
      </c>
      <c r="I40" s="17">
        <v>50000</v>
      </c>
      <c r="J40" s="17"/>
      <c r="K40" s="17" t="s">
        <v>84</v>
      </c>
      <c r="L40" s="17">
        <f t="shared" ref="L40" si="21">I40/4</f>
        <v>12500</v>
      </c>
      <c r="M40" s="17">
        <v>1</v>
      </c>
      <c r="N40" s="17">
        <v>3</v>
      </c>
      <c r="O40" s="17">
        <f>G40-P40</f>
        <v>37500</v>
      </c>
      <c r="P40" s="17">
        <f t="shared" si="20"/>
        <v>12500</v>
      </c>
      <c r="Q40" s="17">
        <v>12500</v>
      </c>
      <c r="R40" s="17">
        <v>12500</v>
      </c>
      <c r="S40" s="17">
        <v>12500</v>
      </c>
      <c r="T40" s="17">
        <v>12500</v>
      </c>
      <c r="U40" s="17">
        <v>12500</v>
      </c>
      <c r="V40" s="17">
        <v>12500</v>
      </c>
      <c r="W40" s="17">
        <v>12500</v>
      </c>
      <c r="X40" s="17">
        <v>12500</v>
      </c>
      <c r="Y40" s="17">
        <v>12500</v>
      </c>
      <c r="Z40" s="17"/>
      <c r="AA40" s="17"/>
      <c r="AB40" s="17"/>
    </row>
    <row r="41" spans="1:28" s="14" customFormat="1" ht="55.5" customHeight="1">
      <c r="A41" s="12">
        <v>11</v>
      </c>
      <c r="B41" s="47" t="s">
        <v>60</v>
      </c>
      <c r="C41" s="12"/>
      <c r="D41" s="12" t="s">
        <v>90</v>
      </c>
      <c r="E41" s="12" t="s">
        <v>55</v>
      </c>
      <c r="F41" s="12"/>
      <c r="G41" s="22">
        <v>90000</v>
      </c>
      <c r="H41" s="12" t="s">
        <v>55</v>
      </c>
      <c r="I41" s="12">
        <v>90000</v>
      </c>
      <c r="J41" s="12"/>
      <c r="K41" s="12" t="s">
        <v>52</v>
      </c>
      <c r="L41" s="12">
        <v>90000</v>
      </c>
      <c r="M41" s="12">
        <v>1</v>
      </c>
      <c r="N41" s="12"/>
      <c r="O41" s="12"/>
      <c r="P41" s="12">
        <f>Y41+Z41</f>
        <v>90000</v>
      </c>
      <c r="Q41" s="12">
        <v>90000</v>
      </c>
      <c r="R41" s="12">
        <v>90000</v>
      </c>
      <c r="S41" s="12">
        <v>90000</v>
      </c>
      <c r="T41" s="12">
        <v>90000</v>
      </c>
      <c r="U41" s="12">
        <v>90000</v>
      </c>
      <c r="V41" s="12">
        <v>90000</v>
      </c>
      <c r="W41" s="12">
        <v>90000</v>
      </c>
      <c r="X41" s="12">
        <v>90000</v>
      </c>
      <c r="Y41" s="12">
        <v>90000</v>
      </c>
      <c r="Z41" s="12"/>
      <c r="AA41" s="12"/>
      <c r="AB41" s="12"/>
    </row>
    <row r="42" spans="1:28" s="36" customFormat="1" ht="73.5" customHeight="1">
      <c r="A42" s="34">
        <v>12</v>
      </c>
      <c r="B42" s="48" t="s">
        <v>61</v>
      </c>
      <c r="C42" s="34"/>
      <c r="D42" s="34" t="s">
        <v>91</v>
      </c>
      <c r="E42" s="34" t="s">
        <v>11</v>
      </c>
      <c r="F42" s="34"/>
      <c r="G42" s="35">
        <v>70000</v>
      </c>
      <c r="H42" s="34" t="s">
        <v>11</v>
      </c>
      <c r="I42" s="34">
        <v>70000</v>
      </c>
      <c r="J42" s="34"/>
      <c r="K42" s="34" t="s">
        <v>52</v>
      </c>
      <c r="L42" s="34">
        <v>70000</v>
      </c>
      <c r="M42" s="34">
        <v>1</v>
      </c>
      <c r="N42" s="34"/>
      <c r="O42" s="34"/>
      <c r="P42" s="34">
        <f>Y42+Z42</f>
        <v>70000</v>
      </c>
      <c r="Q42" s="34">
        <v>70000</v>
      </c>
      <c r="R42" s="34">
        <v>70000</v>
      </c>
      <c r="S42" s="34">
        <v>70000</v>
      </c>
      <c r="T42" s="34">
        <v>70000</v>
      </c>
      <c r="U42" s="34">
        <v>70000</v>
      </c>
      <c r="V42" s="34">
        <v>70000</v>
      </c>
      <c r="W42" s="34">
        <v>70000</v>
      </c>
      <c r="X42" s="34">
        <v>70000</v>
      </c>
      <c r="Y42" s="34">
        <v>70000</v>
      </c>
      <c r="Z42" s="34"/>
      <c r="AA42" s="34"/>
      <c r="AB42" s="34"/>
    </row>
    <row r="43" spans="1:28" s="14" customFormat="1" ht="58.5" customHeight="1">
      <c r="A43" s="12">
        <v>13</v>
      </c>
      <c r="B43" s="47" t="s">
        <v>62</v>
      </c>
      <c r="C43" s="12"/>
      <c r="D43" s="12" t="s">
        <v>92</v>
      </c>
      <c r="E43" s="12" t="s">
        <v>65</v>
      </c>
      <c r="F43" s="12"/>
      <c r="G43" s="22">
        <v>350000</v>
      </c>
      <c r="H43" s="12" t="s">
        <v>65</v>
      </c>
      <c r="I43" s="12">
        <v>350000</v>
      </c>
      <c r="J43" s="12"/>
      <c r="K43" s="12" t="s">
        <v>52</v>
      </c>
      <c r="L43" s="12">
        <v>350000</v>
      </c>
      <c r="M43" s="12">
        <v>1</v>
      </c>
      <c r="N43" s="12"/>
      <c r="O43" s="12"/>
      <c r="P43" s="12">
        <f>Y43+Z43</f>
        <v>350000</v>
      </c>
      <c r="Q43" s="12">
        <v>350000</v>
      </c>
      <c r="R43" s="12">
        <v>350000</v>
      </c>
      <c r="S43" s="12">
        <v>350000</v>
      </c>
      <c r="T43" s="12">
        <v>350000</v>
      </c>
      <c r="U43" s="12">
        <v>350000</v>
      </c>
      <c r="V43" s="12">
        <v>350000</v>
      </c>
      <c r="W43" s="12">
        <v>350000</v>
      </c>
      <c r="X43" s="12">
        <v>350000</v>
      </c>
      <c r="Y43" s="12">
        <v>350000</v>
      </c>
      <c r="Z43" s="12"/>
      <c r="AA43" s="12"/>
      <c r="AB43" s="12"/>
    </row>
    <row r="44" spans="1:28" ht="40.5" customHeight="1">
      <c r="A44" s="1"/>
      <c r="B44" s="1"/>
      <c r="C44" s="1"/>
      <c r="D44" s="1"/>
      <c r="E44" s="1"/>
      <c r="F44" s="1"/>
      <c r="G44" s="24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40.5" customHeight="1">
      <c r="A45" s="1"/>
      <c r="B45" s="1"/>
      <c r="C45" s="1"/>
      <c r="D45" s="1"/>
      <c r="E45" s="1"/>
      <c r="F45" s="1"/>
      <c r="G45" s="24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40.5" customHeight="1">
      <c r="A46" s="1"/>
      <c r="B46" s="1"/>
      <c r="C46" s="1"/>
      <c r="D46" s="1"/>
      <c r="E46" s="1"/>
      <c r="F46" s="1"/>
      <c r="G46" s="24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40.5" customHeight="1">
      <c r="A47" s="1"/>
      <c r="B47" s="1"/>
      <c r="C47" s="1"/>
      <c r="D47" s="1"/>
      <c r="E47" s="1"/>
      <c r="F47" s="1"/>
      <c r="G47" s="2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40.5" customHeight="1">
      <c r="A48" s="1"/>
      <c r="B48" s="1"/>
      <c r="C48" s="1"/>
      <c r="D48" s="1"/>
      <c r="E48" s="1"/>
      <c r="F48" s="1"/>
      <c r="G48" s="24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40.5" customHeight="1">
      <c r="A49" s="1"/>
      <c r="B49" s="1"/>
      <c r="C49" s="1"/>
      <c r="D49" s="1"/>
      <c r="E49" s="1"/>
      <c r="F49" s="1"/>
      <c r="G49" s="24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40.5" customHeight="1">
      <c r="A50" s="1"/>
      <c r="B50" s="1"/>
      <c r="C50" s="1"/>
      <c r="D50" s="1"/>
      <c r="E50" s="1"/>
      <c r="F50" s="1"/>
      <c r="G50" s="24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40.5" customHeight="1">
      <c r="A51" s="1"/>
      <c r="B51" s="1"/>
      <c r="C51" s="1"/>
      <c r="D51" s="1"/>
      <c r="E51" s="1"/>
      <c r="F51" s="1"/>
      <c r="G51" s="24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40.5" customHeight="1">
      <c r="A52" s="1"/>
      <c r="B52" s="1"/>
      <c r="C52" s="1"/>
      <c r="D52" s="1"/>
      <c r="E52" s="1"/>
      <c r="F52" s="1"/>
      <c r="G52" s="24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40.5" customHeight="1">
      <c r="A53" s="1"/>
      <c r="B53" s="1"/>
      <c r="C53" s="1"/>
      <c r="D53" s="1"/>
      <c r="E53" s="1"/>
      <c r="F53" s="1"/>
      <c r="G53" s="24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40.5" customHeight="1">
      <c r="A54" s="1"/>
      <c r="B54" s="1"/>
      <c r="C54" s="1"/>
      <c r="D54" s="1"/>
      <c r="E54" s="1"/>
      <c r="F54" s="1"/>
      <c r="G54" s="24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40.5" customHeight="1">
      <c r="A55" s="1"/>
      <c r="B55" s="1"/>
      <c r="C55" s="1"/>
      <c r="D55" s="1"/>
      <c r="E55" s="1"/>
      <c r="F55" s="1"/>
      <c r="G55" s="24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40.5" customHeight="1">
      <c r="A56" s="1"/>
      <c r="B56" s="1"/>
      <c r="C56" s="1"/>
      <c r="D56" s="1"/>
      <c r="E56" s="1"/>
      <c r="F56" s="1"/>
      <c r="G56" s="24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40.5" customHeight="1">
      <c r="A57" s="1"/>
      <c r="B57" s="1"/>
      <c r="C57" s="1"/>
      <c r="D57" s="1"/>
      <c r="E57" s="1"/>
      <c r="F57" s="1"/>
      <c r="G57" s="2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40.5" customHeight="1">
      <c r="A58" s="1"/>
      <c r="B58" s="1"/>
      <c r="C58" s="1"/>
      <c r="D58" s="1"/>
      <c r="E58" s="1"/>
      <c r="F58" s="1"/>
      <c r="G58" s="24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40.5" customHeight="1">
      <c r="A59" s="1"/>
      <c r="B59" s="1"/>
      <c r="C59" s="1"/>
      <c r="D59" s="1"/>
      <c r="E59" s="1"/>
      <c r="F59" s="1"/>
      <c r="G59" s="24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40.5" customHeight="1">
      <c r="A60" s="1"/>
      <c r="B60" s="1"/>
      <c r="C60" s="1"/>
      <c r="D60" s="1"/>
      <c r="E60" s="1"/>
      <c r="F60" s="1"/>
      <c r="G60" s="24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40.5" customHeight="1">
      <c r="A61" s="1"/>
      <c r="B61" s="1"/>
      <c r="C61" s="1"/>
      <c r="D61" s="1"/>
      <c r="E61" s="1"/>
      <c r="F61" s="1"/>
      <c r="G61" s="24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40.5" customHeight="1">
      <c r="A62" s="1"/>
      <c r="B62" s="1"/>
      <c r="C62" s="1"/>
      <c r="D62" s="1"/>
      <c r="E62" s="1"/>
      <c r="F62" s="1"/>
      <c r="G62" s="24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40.5" customHeight="1">
      <c r="A63" s="1"/>
      <c r="B63" s="1"/>
      <c r="C63" s="1"/>
      <c r="D63" s="1"/>
      <c r="E63" s="1"/>
      <c r="F63" s="1"/>
      <c r="G63" s="24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40.5" customHeight="1">
      <c r="A64" s="1"/>
      <c r="B64" s="1"/>
      <c r="C64" s="1"/>
      <c r="D64" s="1"/>
      <c r="E64" s="1"/>
      <c r="F64" s="1"/>
      <c r="G64" s="24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40.5" customHeight="1">
      <c r="A65" s="1"/>
      <c r="B65" s="1"/>
      <c r="C65" s="1"/>
      <c r="D65" s="1"/>
      <c r="E65" s="1"/>
      <c r="F65" s="1"/>
      <c r="G65" s="24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40.5" customHeight="1">
      <c r="A66" s="1"/>
      <c r="B66" s="1"/>
      <c r="C66" s="1"/>
      <c r="D66" s="1"/>
      <c r="E66" s="1"/>
      <c r="F66" s="1"/>
      <c r="G66" s="24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40.5" customHeight="1">
      <c r="A67" s="1"/>
      <c r="B67" s="1"/>
      <c r="C67" s="1"/>
      <c r="D67" s="1"/>
      <c r="E67" s="1"/>
      <c r="F67" s="1"/>
      <c r="G67" s="2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40.5" customHeight="1">
      <c r="A68" s="1"/>
      <c r="B68" s="1"/>
      <c r="C68" s="1"/>
      <c r="D68" s="1"/>
      <c r="E68" s="1"/>
      <c r="F68" s="1"/>
      <c r="G68" s="24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40.5" customHeight="1">
      <c r="A69" s="1"/>
      <c r="B69" s="1"/>
      <c r="C69" s="1"/>
      <c r="D69" s="1"/>
      <c r="E69" s="1"/>
      <c r="F69" s="1"/>
      <c r="G69" s="2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40.5" customHeight="1">
      <c r="A70" s="1"/>
      <c r="B70" s="1"/>
      <c r="C70" s="1"/>
      <c r="D70" s="1"/>
      <c r="E70" s="1"/>
      <c r="F70" s="1"/>
      <c r="G70" s="24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40.5" customHeight="1">
      <c r="A71" s="1"/>
      <c r="B71" s="1"/>
      <c r="C71" s="1"/>
      <c r="D71" s="1"/>
      <c r="E71" s="1"/>
      <c r="F71" s="1"/>
      <c r="G71" s="24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40.5" customHeight="1">
      <c r="A72" s="1"/>
      <c r="B72" s="1"/>
      <c r="C72" s="1"/>
      <c r="D72" s="1"/>
      <c r="E72" s="1"/>
      <c r="F72" s="1"/>
      <c r="G72" s="24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8">
      <c r="A73" s="1"/>
      <c r="B73" s="1"/>
      <c r="C73" s="1"/>
      <c r="D73" s="1"/>
      <c r="E73" s="1"/>
      <c r="F73" s="1"/>
      <c r="G73" s="24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8">
      <c r="A74" s="1"/>
      <c r="B74" s="1"/>
      <c r="C74" s="1"/>
      <c r="D74" s="1"/>
      <c r="E74" s="1"/>
      <c r="F74" s="1"/>
      <c r="G74" s="24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8">
      <c r="A75" s="1"/>
      <c r="B75" s="1"/>
      <c r="C75" s="1"/>
      <c r="D75" s="1"/>
      <c r="E75" s="1"/>
      <c r="F75" s="1"/>
      <c r="G75" s="24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8">
      <c r="A76" s="1"/>
      <c r="B76" s="1"/>
      <c r="C76" s="1"/>
      <c r="D76" s="1"/>
      <c r="E76" s="1"/>
      <c r="F76" s="1"/>
      <c r="G76" s="24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8">
      <c r="A77" s="1"/>
      <c r="B77" s="1"/>
      <c r="C77" s="1"/>
      <c r="D77" s="1"/>
      <c r="E77" s="1"/>
      <c r="F77" s="1"/>
      <c r="G77" s="24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8">
      <c r="A78" s="1"/>
      <c r="B78" s="1"/>
      <c r="C78" s="1"/>
      <c r="D78" s="1"/>
      <c r="E78" s="1"/>
      <c r="F78" s="1"/>
      <c r="G78" s="24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8">
      <c r="A79" s="1"/>
      <c r="B79" s="1"/>
      <c r="C79" s="1"/>
      <c r="D79" s="1"/>
      <c r="E79" s="1"/>
      <c r="F79" s="1"/>
      <c r="G79" s="24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8">
      <c r="A80" s="1"/>
      <c r="B80" s="1"/>
      <c r="C80" s="1"/>
      <c r="D80" s="1"/>
      <c r="E80" s="1"/>
      <c r="F80" s="1"/>
      <c r="G80" s="2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8">
      <c r="A81" s="1"/>
      <c r="B81" s="1"/>
      <c r="C81" s="1"/>
      <c r="D81" s="1"/>
      <c r="E81" s="1"/>
      <c r="F81" s="1"/>
      <c r="G81" s="24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8">
      <c r="A82" s="1"/>
      <c r="B82" s="1"/>
      <c r="C82" s="1"/>
      <c r="D82" s="1"/>
      <c r="E82" s="1"/>
      <c r="F82" s="1"/>
      <c r="G82" s="24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8">
      <c r="A83" s="1"/>
      <c r="B83" s="1"/>
      <c r="C83" s="1"/>
      <c r="D83" s="1"/>
      <c r="E83" s="1"/>
      <c r="F83" s="1"/>
      <c r="G83" s="24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8">
      <c r="A84" s="1"/>
      <c r="B84" s="1"/>
      <c r="C84" s="1"/>
      <c r="D84" s="1"/>
      <c r="E84" s="1"/>
      <c r="F84" s="1"/>
      <c r="G84" s="24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8">
      <c r="A85" s="1"/>
      <c r="B85" s="1"/>
      <c r="C85" s="1"/>
      <c r="D85" s="1"/>
      <c r="E85" s="1"/>
      <c r="F85" s="1"/>
      <c r="G85" s="24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8">
      <c r="A86" s="1"/>
      <c r="B86" s="1"/>
      <c r="C86" s="1"/>
      <c r="D86" s="1"/>
      <c r="E86" s="1"/>
      <c r="F86" s="1"/>
      <c r="G86" s="24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8">
      <c r="A87" s="1"/>
      <c r="B87" s="1"/>
      <c r="C87" s="1"/>
      <c r="D87" s="1"/>
      <c r="E87" s="1"/>
      <c r="F87" s="1"/>
      <c r="G87" s="24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8">
      <c r="A88" s="1"/>
      <c r="B88" s="1"/>
      <c r="C88" s="1"/>
      <c r="D88" s="1"/>
      <c r="E88" s="1"/>
      <c r="F88" s="1"/>
      <c r="G88" s="24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8">
      <c r="A89" s="1"/>
      <c r="B89" s="1"/>
      <c r="C89" s="1"/>
      <c r="D89" s="1"/>
      <c r="E89" s="1"/>
      <c r="F89" s="1"/>
      <c r="G89" s="24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8">
      <c r="A90" s="1"/>
      <c r="B90" s="1"/>
      <c r="C90" s="1"/>
      <c r="D90" s="1"/>
      <c r="E90" s="1"/>
      <c r="F90" s="1"/>
      <c r="G90" s="24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8">
      <c r="A91" s="1"/>
      <c r="B91" s="1"/>
      <c r="C91" s="1"/>
      <c r="D91" s="1"/>
      <c r="E91" s="1"/>
      <c r="F91" s="1"/>
      <c r="G91" s="24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8">
      <c r="A92" s="1"/>
      <c r="B92" s="1"/>
      <c r="C92" s="1"/>
      <c r="D92" s="1"/>
      <c r="E92" s="1"/>
      <c r="F92" s="1"/>
      <c r="G92" s="24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8">
      <c r="A93" s="1"/>
      <c r="B93" s="1"/>
      <c r="C93" s="1"/>
      <c r="D93" s="1"/>
      <c r="E93" s="1"/>
      <c r="F93" s="1"/>
      <c r="G93" s="24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8">
      <c r="A94" s="1"/>
      <c r="B94" s="1"/>
      <c r="C94" s="1"/>
      <c r="D94" s="1"/>
      <c r="E94" s="1"/>
      <c r="F94" s="1"/>
      <c r="G94" s="24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8">
      <c r="A95" s="1"/>
      <c r="B95" s="1"/>
      <c r="C95" s="1"/>
      <c r="D95" s="1"/>
      <c r="E95" s="1"/>
      <c r="F95" s="1"/>
      <c r="G95" s="24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8">
      <c r="A96" s="1"/>
      <c r="B96" s="1"/>
      <c r="C96" s="1"/>
      <c r="D96" s="1"/>
      <c r="E96" s="1"/>
      <c r="F96" s="1"/>
      <c r="G96" s="24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8">
      <c r="A97" s="1"/>
      <c r="B97" s="1"/>
      <c r="C97" s="1"/>
      <c r="D97" s="1"/>
      <c r="E97" s="1"/>
      <c r="F97" s="1"/>
      <c r="G97" s="24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8">
      <c r="A98" s="1"/>
      <c r="B98" s="1"/>
      <c r="C98" s="1"/>
      <c r="D98" s="1"/>
      <c r="E98" s="1"/>
      <c r="F98" s="1"/>
      <c r="G98" s="24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8">
      <c r="A99" s="1"/>
      <c r="B99" s="1"/>
      <c r="C99" s="1"/>
      <c r="D99" s="1"/>
      <c r="E99" s="1"/>
      <c r="F99" s="1"/>
      <c r="G99" s="24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8">
      <c r="A100" s="1"/>
      <c r="B100" s="1"/>
      <c r="C100" s="1"/>
      <c r="D100" s="1"/>
      <c r="E100" s="1"/>
      <c r="F100" s="1"/>
      <c r="G100" s="24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8">
      <c r="A101" s="1"/>
      <c r="B101" s="1"/>
      <c r="C101" s="1"/>
      <c r="D101" s="1"/>
      <c r="E101" s="1"/>
      <c r="F101" s="1"/>
      <c r="G101" s="24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8">
      <c r="A102" s="1"/>
      <c r="B102" s="1"/>
      <c r="C102" s="1"/>
      <c r="D102" s="1"/>
      <c r="E102" s="1"/>
      <c r="F102" s="1"/>
      <c r="G102" s="24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8">
      <c r="A103" s="1"/>
      <c r="B103" s="1"/>
      <c r="C103" s="1"/>
      <c r="D103" s="1"/>
      <c r="E103" s="1"/>
      <c r="F103" s="1"/>
      <c r="G103" s="24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8">
      <c r="A104" s="1"/>
      <c r="B104" s="1"/>
      <c r="C104" s="1"/>
      <c r="D104" s="1"/>
      <c r="E104" s="1"/>
      <c r="F104" s="1"/>
      <c r="G104" s="24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8">
      <c r="A105" s="1"/>
      <c r="B105" s="1"/>
      <c r="C105" s="1"/>
      <c r="D105" s="1"/>
      <c r="E105" s="1"/>
      <c r="F105" s="1"/>
      <c r="G105" s="24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8">
      <c r="A106" s="1"/>
      <c r="B106" s="1"/>
      <c r="C106" s="1"/>
      <c r="D106" s="1"/>
      <c r="E106" s="1"/>
      <c r="F106" s="1"/>
      <c r="G106" s="24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8">
      <c r="A107" s="1"/>
      <c r="B107" s="1"/>
      <c r="C107" s="1"/>
      <c r="D107" s="1"/>
      <c r="E107" s="1"/>
      <c r="F107" s="1"/>
      <c r="G107" s="24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8">
      <c r="A108" s="1"/>
      <c r="B108" s="1"/>
      <c r="C108" s="1"/>
      <c r="D108" s="1"/>
      <c r="E108" s="1"/>
      <c r="F108" s="1"/>
      <c r="G108" s="24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8">
      <c r="A109" s="1"/>
      <c r="B109" s="1"/>
      <c r="C109" s="1"/>
      <c r="D109" s="1"/>
      <c r="E109" s="1"/>
      <c r="F109" s="1"/>
      <c r="G109" s="24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8">
      <c r="A110" s="1"/>
      <c r="B110" s="1"/>
      <c r="C110" s="1"/>
      <c r="D110" s="1"/>
      <c r="E110" s="1"/>
      <c r="F110" s="1"/>
      <c r="G110" s="24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8">
      <c r="A111" s="1"/>
      <c r="B111" s="1"/>
      <c r="C111" s="1"/>
      <c r="D111" s="1"/>
      <c r="E111" s="1"/>
      <c r="F111" s="1"/>
      <c r="G111" s="24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8">
      <c r="A112" s="1"/>
      <c r="B112" s="1"/>
      <c r="C112" s="1"/>
      <c r="D112" s="1"/>
      <c r="E112" s="1"/>
      <c r="F112" s="1"/>
      <c r="G112" s="24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8">
      <c r="A113" s="1"/>
      <c r="B113" s="1"/>
      <c r="C113" s="1"/>
      <c r="D113" s="1"/>
      <c r="E113" s="1"/>
      <c r="F113" s="1"/>
      <c r="G113" s="24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8">
      <c r="A114" s="1"/>
      <c r="B114" s="1"/>
      <c r="C114" s="1"/>
      <c r="D114" s="1"/>
      <c r="E114" s="1"/>
      <c r="F114" s="1"/>
      <c r="G114" s="24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8">
      <c r="A115" s="1"/>
      <c r="B115" s="1"/>
      <c r="C115" s="1"/>
      <c r="D115" s="1"/>
      <c r="E115" s="1"/>
      <c r="F115" s="1"/>
      <c r="G115" s="24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8">
      <c r="A116" s="1"/>
      <c r="B116" s="1"/>
      <c r="C116" s="1"/>
      <c r="D116" s="1"/>
      <c r="E116" s="1"/>
      <c r="F116" s="1"/>
      <c r="G116" s="24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8">
      <c r="A117" s="1"/>
      <c r="B117" s="1"/>
      <c r="C117" s="1"/>
      <c r="D117" s="1"/>
      <c r="E117" s="1"/>
      <c r="F117" s="1"/>
      <c r="G117" s="24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8">
      <c r="A118" s="1"/>
      <c r="B118" s="1"/>
      <c r="C118" s="1"/>
      <c r="D118" s="1"/>
      <c r="E118" s="1"/>
      <c r="F118" s="1"/>
      <c r="G118" s="24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8">
      <c r="A119" s="1"/>
      <c r="B119" s="1"/>
      <c r="C119" s="1"/>
      <c r="D119" s="1"/>
      <c r="E119" s="1"/>
      <c r="F119" s="1"/>
      <c r="G119" s="24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8">
      <c r="A120" s="1"/>
      <c r="B120" s="1"/>
      <c r="C120" s="1"/>
      <c r="D120" s="1"/>
      <c r="E120" s="1"/>
      <c r="F120" s="1"/>
      <c r="G120" s="24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8">
      <c r="A121" s="1"/>
      <c r="B121" s="1"/>
      <c r="C121" s="1"/>
      <c r="D121" s="1"/>
      <c r="E121" s="1"/>
      <c r="F121" s="1"/>
      <c r="G121" s="24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8">
      <c r="A122" s="1"/>
      <c r="B122" s="1"/>
      <c r="C122" s="1"/>
      <c r="D122" s="1"/>
      <c r="E122" s="1"/>
      <c r="F122" s="1"/>
      <c r="G122" s="24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8">
      <c r="A123" s="1"/>
      <c r="B123" s="1"/>
      <c r="C123" s="1"/>
      <c r="D123" s="1"/>
      <c r="E123" s="1"/>
      <c r="F123" s="1"/>
      <c r="G123" s="24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8">
      <c r="A124" s="1"/>
      <c r="B124" s="1"/>
      <c r="C124" s="1"/>
      <c r="D124" s="1"/>
      <c r="E124" s="1"/>
      <c r="F124" s="1"/>
      <c r="G124" s="24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8">
      <c r="A125" s="1"/>
      <c r="B125" s="1"/>
      <c r="C125" s="1"/>
      <c r="D125" s="1"/>
      <c r="E125" s="1"/>
      <c r="F125" s="1"/>
      <c r="G125" s="24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8">
      <c r="A126" s="1"/>
      <c r="B126" s="1"/>
      <c r="C126" s="1"/>
      <c r="D126" s="1"/>
      <c r="E126" s="1"/>
      <c r="F126" s="1"/>
      <c r="G126" s="24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8">
      <c r="A127" s="1"/>
      <c r="B127" s="1"/>
      <c r="C127" s="1"/>
      <c r="D127" s="1"/>
      <c r="E127" s="1"/>
      <c r="F127" s="1"/>
      <c r="G127" s="24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8">
      <c r="A128" s="1"/>
      <c r="B128" s="1"/>
      <c r="C128" s="1"/>
      <c r="D128" s="1"/>
      <c r="E128" s="1"/>
      <c r="F128" s="1"/>
      <c r="G128" s="24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8">
      <c r="A129" s="1"/>
      <c r="B129" s="1"/>
      <c r="C129" s="1"/>
      <c r="D129" s="1"/>
      <c r="E129" s="1"/>
      <c r="F129" s="1"/>
      <c r="G129" s="24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8">
      <c r="A130" s="1"/>
      <c r="B130" s="1"/>
      <c r="C130" s="1"/>
      <c r="D130" s="1"/>
      <c r="E130" s="1"/>
      <c r="F130" s="1"/>
      <c r="G130" s="24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8">
      <c r="A131" s="1"/>
      <c r="B131" s="1"/>
      <c r="C131" s="1"/>
      <c r="D131" s="1"/>
      <c r="E131" s="1"/>
      <c r="F131" s="1"/>
      <c r="G131" s="24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8">
      <c r="A132" s="1"/>
      <c r="B132" s="1"/>
      <c r="C132" s="1"/>
      <c r="D132" s="1"/>
      <c r="E132" s="1"/>
      <c r="F132" s="1"/>
      <c r="G132" s="24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8">
      <c r="A133" s="1"/>
      <c r="B133" s="1"/>
      <c r="C133" s="1"/>
      <c r="D133" s="1"/>
      <c r="E133" s="1"/>
      <c r="F133" s="1"/>
      <c r="G133" s="24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8">
      <c r="A134" s="1"/>
      <c r="B134" s="1"/>
      <c r="C134" s="1"/>
      <c r="D134" s="1"/>
      <c r="E134" s="1"/>
      <c r="F134" s="1"/>
      <c r="G134" s="24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8">
      <c r="A135" s="1"/>
      <c r="B135" s="1"/>
      <c r="C135" s="1"/>
      <c r="D135" s="1"/>
      <c r="E135" s="1"/>
      <c r="F135" s="1"/>
      <c r="G135" s="24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8">
      <c r="A136" s="1"/>
      <c r="B136" s="1"/>
      <c r="C136" s="1"/>
      <c r="D136" s="1"/>
      <c r="E136" s="1"/>
      <c r="F136" s="1"/>
      <c r="G136" s="24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8">
      <c r="A137" s="1"/>
      <c r="B137" s="1"/>
      <c r="C137" s="1"/>
      <c r="D137" s="1"/>
      <c r="E137" s="1"/>
      <c r="F137" s="1"/>
      <c r="G137" s="24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8">
      <c r="A138" s="1"/>
      <c r="B138" s="1"/>
      <c r="C138" s="1"/>
      <c r="D138" s="1"/>
      <c r="E138" s="1"/>
      <c r="F138" s="1"/>
      <c r="G138" s="24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8">
      <c r="A139" s="1"/>
      <c r="B139" s="1"/>
      <c r="C139" s="1"/>
      <c r="D139" s="1"/>
      <c r="E139" s="1"/>
      <c r="F139" s="1"/>
      <c r="G139" s="24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8">
      <c r="A140" s="1"/>
      <c r="B140" s="1"/>
      <c r="C140" s="1"/>
      <c r="D140" s="1"/>
      <c r="E140" s="1"/>
      <c r="F140" s="1"/>
      <c r="G140" s="24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8">
      <c r="A141" s="1"/>
      <c r="B141" s="1"/>
      <c r="C141" s="1"/>
      <c r="D141" s="1"/>
      <c r="E141" s="1"/>
      <c r="F141" s="1"/>
      <c r="G141" s="2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8">
      <c r="A142" s="1"/>
      <c r="B142" s="1"/>
      <c r="C142" s="1"/>
      <c r="D142" s="1"/>
      <c r="E142" s="1"/>
      <c r="F142" s="1"/>
      <c r="G142" s="24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8">
      <c r="A143" s="1"/>
      <c r="B143" s="1"/>
      <c r="C143" s="1"/>
      <c r="D143" s="1"/>
      <c r="E143" s="1"/>
      <c r="F143" s="1"/>
      <c r="G143" s="24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8">
      <c r="A144" s="1"/>
      <c r="B144" s="1"/>
      <c r="C144" s="1"/>
      <c r="D144" s="1"/>
      <c r="E144" s="1"/>
      <c r="F144" s="1"/>
      <c r="G144" s="24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8">
      <c r="A145" s="1"/>
      <c r="B145" s="1"/>
      <c r="C145" s="1"/>
      <c r="D145" s="1"/>
      <c r="E145" s="1"/>
      <c r="F145" s="1"/>
      <c r="G145" s="24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8">
      <c r="A146" s="1"/>
      <c r="B146" s="1"/>
      <c r="C146" s="1"/>
      <c r="D146" s="1"/>
      <c r="E146" s="1"/>
      <c r="F146" s="1"/>
      <c r="G146" s="24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8">
      <c r="A147" s="1"/>
      <c r="B147" s="1"/>
      <c r="C147" s="1"/>
      <c r="D147" s="1"/>
      <c r="E147" s="1"/>
      <c r="F147" s="1"/>
      <c r="G147" s="24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8">
      <c r="A148" s="1"/>
      <c r="B148" s="1"/>
      <c r="C148" s="1"/>
      <c r="D148" s="1"/>
      <c r="E148" s="1"/>
      <c r="F148" s="1"/>
      <c r="G148" s="24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8">
      <c r="A149" s="1"/>
      <c r="B149" s="1"/>
      <c r="C149" s="1"/>
      <c r="D149" s="1"/>
      <c r="E149" s="1"/>
      <c r="F149" s="1"/>
      <c r="G149" s="24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8">
      <c r="A150" s="1"/>
      <c r="B150" s="1"/>
      <c r="C150" s="1"/>
      <c r="D150" s="1"/>
      <c r="E150" s="1"/>
      <c r="F150" s="1"/>
      <c r="G150" s="24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8">
      <c r="A151" s="1"/>
      <c r="B151" s="1"/>
      <c r="C151" s="1"/>
      <c r="D151" s="1"/>
      <c r="E151" s="1"/>
      <c r="F151" s="1"/>
      <c r="G151" s="24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8">
      <c r="A152" s="1"/>
      <c r="B152" s="1"/>
      <c r="C152" s="1"/>
      <c r="D152" s="1"/>
      <c r="E152" s="1"/>
      <c r="F152" s="1"/>
      <c r="G152" s="24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8">
      <c r="A153" s="1"/>
      <c r="B153" s="1"/>
      <c r="C153" s="1"/>
      <c r="D153" s="1"/>
      <c r="E153" s="1"/>
      <c r="F153" s="1"/>
      <c r="G153" s="24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8">
      <c r="A154" s="1"/>
      <c r="B154" s="1"/>
      <c r="C154" s="1"/>
      <c r="D154" s="1"/>
      <c r="E154" s="1"/>
      <c r="F154" s="1"/>
      <c r="G154" s="24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8">
      <c r="A155" s="1"/>
      <c r="B155" s="1"/>
      <c r="C155" s="1"/>
      <c r="D155" s="1"/>
      <c r="E155" s="1"/>
      <c r="F155" s="1"/>
      <c r="G155" s="24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8">
      <c r="A156" s="1"/>
      <c r="B156" s="1"/>
      <c r="C156" s="1"/>
      <c r="D156" s="1"/>
      <c r="E156" s="1"/>
      <c r="F156" s="1"/>
      <c r="G156" s="24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8">
      <c r="A157" s="1"/>
      <c r="B157" s="1"/>
      <c r="C157" s="1"/>
      <c r="D157" s="1"/>
      <c r="E157" s="1"/>
      <c r="F157" s="1"/>
      <c r="G157" s="24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8">
      <c r="A158" s="1"/>
      <c r="B158" s="1"/>
      <c r="C158" s="1"/>
      <c r="D158" s="1"/>
      <c r="E158" s="1"/>
      <c r="F158" s="1"/>
      <c r="G158" s="24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8">
      <c r="A159" s="1"/>
      <c r="B159" s="1"/>
      <c r="C159" s="1"/>
      <c r="D159" s="1"/>
      <c r="E159" s="1"/>
      <c r="F159" s="1"/>
      <c r="G159" s="24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8">
      <c r="A160" s="1"/>
      <c r="B160" s="1"/>
      <c r="C160" s="1"/>
      <c r="D160" s="1"/>
      <c r="E160" s="1"/>
      <c r="F160" s="1"/>
      <c r="G160" s="24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8">
      <c r="A161" s="1"/>
      <c r="B161" s="1"/>
      <c r="C161" s="1"/>
      <c r="D161" s="1"/>
      <c r="E161" s="1"/>
      <c r="F161" s="1"/>
      <c r="G161" s="24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8">
      <c r="A162" s="1"/>
      <c r="B162" s="1"/>
      <c r="C162" s="1"/>
      <c r="D162" s="1"/>
      <c r="E162" s="1"/>
      <c r="F162" s="1"/>
      <c r="G162" s="24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8">
      <c r="A163" s="1"/>
      <c r="B163" s="1"/>
      <c r="C163" s="1"/>
      <c r="D163" s="1"/>
      <c r="E163" s="1"/>
      <c r="F163" s="1"/>
      <c r="G163" s="24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8">
      <c r="A164" s="1"/>
      <c r="B164" s="1"/>
      <c r="C164" s="1"/>
      <c r="D164" s="1"/>
      <c r="E164" s="1"/>
      <c r="F164" s="1"/>
      <c r="G164" s="24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8">
      <c r="A165" s="1"/>
      <c r="B165" s="1"/>
      <c r="C165" s="1"/>
      <c r="D165" s="1"/>
      <c r="E165" s="1"/>
      <c r="F165" s="1"/>
      <c r="G165" s="24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8">
      <c r="A166" s="1"/>
      <c r="B166" s="1"/>
      <c r="C166" s="1"/>
      <c r="D166" s="1"/>
      <c r="E166" s="1"/>
      <c r="F166" s="1"/>
      <c r="G166" s="24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8">
      <c r="A167" s="1"/>
      <c r="B167" s="1"/>
      <c r="C167" s="1"/>
      <c r="D167" s="1"/>
      <c r="E167" s="1"/>
      <c r="F167" s="1"/>
      <c r="G167" s="24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8">
      <c r="A168" s="1"/>
      <c r="B168" s="1"/>
      <c r="C168" s="1"/>
      <c r="D168" s="1"/>
      <c r="E168" s="1"/>
      <c r="F168" s="1"/>
      <c r="G168" s="24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8">
      <c r="A169" s="1"/>
      <c r="B169" s="1"/>
      <c r="C169" s="1"/>
      <c r="D169" s="1"/>
      <c r="E169" s="1"/>
      <c r="F169" s="1"/>
      <c r="G169" s="24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8">
      <c r="A170" s="1"/>
      <c r="B170" s="1"/>
      <c r="C170" s="1"/>
      <c r="D170" s="1"/>
      <c r="E170" s="1"/>
      <c r="F170" s="1"/>
      <c r="G170" s="24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8">
      <c r="A171" s="1"/>
      <c r="B171" s="1"/>
      <c r="C171" s="1"/>
      <c r="D171" s="1"/>
      <c r="E171" s="1"/>
      <c r="F171" s="1"/>
      <c r="G171" s="24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8">
      <c r="A172" s="1"/>
      <c r="B172" s="1"/>
      <c r="C172" s="1"/>
      <c r="D172" s="1"/>
      <c r="E172" s="1"/>
      <c r="F172" s="1"/>
      <c r="G172" s="24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8">
      <c r="A173" s="1"/>
      <c r="B173" s="1"/>
      <c r="C173" s="1"/>
      <c r="D173" s="1"/>
      <c r="E173" s="1"/>
      <c r="F173" s="1"/>
      <c r="G173" s="24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8">
      <c r="A174" s="1"/>
      <c r="B174" s="1"/>
      <c r="C174" s="1"/>
      <c r="D174" s="1"/>
      <c r="E174" s="1"/>
      <c r="F174" s="1"/>
      <c r="G174" s="24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8">
      <c r="A175" s="1"/>
      <c r="B175" s="1"/>
      <c r="C175" s="1"/>
      <c r="D175" s="1"/>
      <c r="E175" s="1"/>
      <c r="F175" s="1"/>
      <c r="G175" s="24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8">
      <c r="A176" s="1"/>
      <c r="B176" s="1"/>
      <c r="C176" s="1"/>
      <c r="D176" s="1"/>
      <c r="E176" s="1"/>
      <c r="F176" s="1"/>
      <c r="G176" s="24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8">
      <c r="A177" s="1"/>
      <c r="B177" s="1"/>
      <c r="C177" s="1"/>
      <c r="D177" s="1"/>
      <c r="E177" s="1"/>
      <c r="F177" s="1"/>
      <c r="G177" s="24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8">
      <c r="A178" s="1"/>
      <c r="B178" s="1"/>
      <c r="C178" s="1"/>
      <c r="D178" s="1"/>
      <c r="E178" s="1"/>
      <c r="F178" s="1"/>
      <c r="G178" s="24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8">
      <c r="A179" s="1"/>
      <c r="B179" s="1"/>
      <c r="C179" s="1"/>
      <c r="D179" s="1"/>
      <c r="E179" s="1"/>
      <c r="F179" s="1"/>
      <c r="G179" s="24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8">
      <c r="A180" s="1"/>
      <c r="B180" s="1"/>
      <c r="C180" s="1"/>
      <c r="D180" s="1"/>
      <c r="E180" s="1"/>
      <c r="F180" s="1"/>
      <c r="G180" s="24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8">
      <c r="A181" s="1"/>
      <c r="B181" s="1"/>
      <c r="C181" s="1"/>
      <c r="D181" s="1"/>
      <c r="E181" s="1"/>
      <c r="F181" s="1"/>
      <c r="G181" s="24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8">
      <c r="A182" s="1"/>
      <c r="B182" s="1"/>
      <c r="C182" s="1"/>
      <c r="D182" s="1"/>
      <c r="E182" s="1"/>
      <c r="F182" s="1"/>
      <c r="G182" s="24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8">
      <c r="A183" s="1"/>
      <c r="B183" s="1"/>
      <c r="C183" s="1"/>
      <c r="D183" s="1"/>
      <c r="E183" s="1"/>
      <c r="F183" s="1"/>
      <c r="G183" s="24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8">
      <c r="A184" s="1"/>
      <c r="B184" s="1"/>
      <c r="C184" s="1"/>
      <c r="D184" s="1"/>
      <c r="E184" s="1"/>
      <c r="F184" s="1"/>
      <c r="G184" s="24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8">
      <c r="A185" s="1"/>
      <c r="B185" s="1"/>
      <c r="C185" s="1"/>
      <c r="D185" s="1"/>
      <c r="E185" s="1"/>
      <c r="F185" s="1"/>
      <c r="G185" s="24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8">
      <c r="A186" s="1"/>
      <c r="B186" s="1"/>
      <c r="C186" s="1"/>
      <c r="D186" s="1"/>
      <c r="E186" s="1"/>
      <c r="F186" s="1"/>
      <c r="G186" s="24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8">
      <c r="A187" s="1"/>
      <c r="B187" s="1"/>
      <c r="C187" s="1"/>
      <c r="D187" s="1"/>
      <c r="E187" s="1"/>
      <c r="F187" s="1"/>
      <c r="G187" s="24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8">
      <c r="A188" s="1"/>
      <c r="B188" s="1"/>
      <c r="C188" s="1"/>
      <c r="D188" s="1"/>
      <c r="E188" s="1"/>
      <c r="F188" s="1"/>
      <c r="G188" s="24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8">
      <c r="A189" s="1"/>
      <c r="B189" s="1"/>
      <c r="C189" s="1"/>
      <c r="D189" s="1"/>
      <c r="E189" s="1"/>
      <c r="F189" s="1"/>
      <c r="G189" s="24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8">
      <c r="A190" s="1"/>
      <c r="B190" s="1"/>
      <c r="C190" s="1"/>
      <c r="D190" s="1"/>
      <c r="E190" s="1"/>
      <c r="F190" s="1"/>
      <c r="G190" s="24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8">
      <c r="A191" s="1"/>
      <c r="B191" s="1"/>
      <c r="C191" s="1"/>
      <c r="D191" s="1"/>
      <c r="E191" s="1"/>
      <c r="F191" s="1"/>
      <c r="G191" s="24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8">
      <c r="A192" s="1"/>
      <c r="B192" s="1"/>
      <c r="C192" s="1"/>
      <c r="D192" s="1"/>
      <c r="E192" s="1"/>
      <c r="F192" s="1"/>
      <c r="G192" s="24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8">
      <c r="A193" s="1"/>
      <c r="B193" s="1"/>
      <c r="C193" s="1"/>
      <c r="D193" s="1"/>
      <c r="E193" s="1"/>
      <c r="F193" s="1"/>
      <c r="G193" s="24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8">
      <c r="A194" s="1"/>
      <c r="B194" s="1"/>
      <c r="C194" s="1"/>
      <c r="D194" s="1"/>
      <c r="E194" s="1"/>
      <c r="F194" s="1"/>
      <c r="G194" s="24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8">
      <c r="A195" s="1"/>
      <c r="B195" s="1"/>
      <c r="C195" s="1"/>
      <c r="D195" s="1"/>
      <c r="E195" s="1"/>
      <c r="F195" s="1"/>
      <c r="G195" s="24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8">
      <c r="A196" s="1"/>
      <c r="B196" s="1"/>
      <c r="C196" s="1"/>
      <c r="D196" s="1"/>
      <c r="E196" s="1"/>
      <c r="F196" s="1"/>
      <c r="G196" s="24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8">
      <c r="A197" s="1"/>
      <c r="B197" s="1"/>
      <c r="C197" s="1"/>
      <c r="D197" s="1"/>
      <c r="E197" s="1"/>
      <c r="F197" s="1"/>
      <c r="G197" s="24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8">
      <c r="A198" s="1"/>
      <c r="B198" s="1"/>
      <c r="C198" s="1"/>
      <c r="D198" s="1"/>
      <c r="E198" s="1"/>
      <c r="F198" s="1"/>
      <c r="G198" s="24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8">
      <c r="A199" s="1"/>
      <c r="B199" s="1"/>
      <c r="C199" s="1"/>
      <c r="D199" s="1"/>
      <c r="E199" s="1"/>
      <c r="F199" s="1"/>
      <c r="G199" s="24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8">
      <c r="A200" s="1"/>
      <c r="B200" s="1"/>
      <c r="C200" s="1"/>
      <c r="D200" s="1"/>
      <c r="E200" s="1"/>
      <c r="F200" s="1"/>
      <c r="G200" s="24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8">
      <c r="A201" s="1"/>
      <c r="B201" s="1"/>
      <c r="C201" s="1"/>
      <c r="D201" s="1"/>
      <c r="E201" s="1"/>
      <c r="F201" s="1"/>
      <c r="G201" s="24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8">
      <c r="A202" s="1"/>
      <c r="B202" s="1"/>
      <c r="C202" s="1"/>
      <c r="D202" s="1"/>
      <c r="E202" s="1"/>
      <c r="F202" s="1"/>
      <c r="G202" s="24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8">
      <c r="A203" s="1"/>
      <c r="B203" s="1"/>
      <c r="C203" s="1"/>
      <c r="D203" s="1"/>
      <c r="E203" s="1"/>
      <c r="F203" s="1"/>
      <c r="G203" s="24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8">
      <c r="A204" s="1"/>
      <c r="B204" s="1"/>
      <c r="C204" s="1"/>
      <c r="D204" s="1"/>
      <c r="E204" s="1"/>
      <c r="F204" s="1"/>
      <c r="G204" s="24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8">
      <c r="A205" s="1"/>
      <c r="B205" s="1"/>
      <c r="C205" s="1"/>
      <c r="D205" s="1"/>
      <c r="E205" s="1"/>
      <c r="F205" s="1"/>
      <c r="G205" s="24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8">
      <c r="A206" s="1"/>
      <c r="B206" s="1"/>
      <c r="C206" s="1"/>
      <c r="D206" s="1"/>
      <c r="E206" s="1"/>
      <c r="F206" s="1"/>
      <c r="G206" s="24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8">
      <c r="A207" s="1"/>
      <c r="B207" s="1"/>
      <c r="C207" s="1"/>
      <c r="D207" s="1"/>
      <c r="E207" s="1"/>
      <c r="F207" s="1"/>
      <c r="G207" s="24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8">
      <c r="A208" s="1"/>
      <c r="B208" s="1"/>
      <c r="C208" s="1"/>
      <c r="D208" s="1"/>
      <c r="E208" s="1"/>
      <c r="F208" s="1"/>
      <c r="G208" s="24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8">
      <c r="A209" s="1"/>
      <c r="B209" s="1"/>
      <c r="C209" s="1"/>
      <c r="D209" s="1"/>
      <c r="E209" s="1"/>
      <c r="F209" s="1"/>
      <c r="G209" s="24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8">
      <c r="A210" s="1"/>
      <c r="B210" s="1"/>
      <c r="C210" s="1"/>
      <c r="D210" s="1"/>
      <c r="E210" s="1"/>
      <c r="F210" s="1"/>
      <c r="G210" s="24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8">
      <c r="A211" s="1"/>
      <c r="B211" s="1"/>
      <c r="C211" s="1"/>
      <c r="D211" s="1"/>
      <c r="E211" s="1"/>
      <c r="F211" s="1"/>
      <c r="G211" s="24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8">
      <c r="A212" s="1"/>
      <c r="B212" s="1"/>
      <c r="C212" s="1"/>
      <c r="D212" s="1"/>
      <c r="E212" s="1"/>
      <c r="F212" s="1"/>
      <c r="G212" s="24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8">
      <c r="A213" s="1"/>
      <c r="B213" s="1"/>
      <c r="C213" s="1"/>
      <c r="D213" s="1"/>
      <c r="E213" s="1"/>
      <c r="F213" s="1"/>
      <c r="G213" s="24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8">
      <c r="A214" s="1"/>
      <c r="B214" s="1"/>
      <c r="C214" s="1"/>
      <c r="D214" s="1"/>
      <c r="E214" s="1"/>
      <c r="F214" s="1"/>
      <c r="G214" s="24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8">
      <c r="A215" s="1"/>
      <c r="B215" s="1"/>
      <c r="C215" s="1"/>
      <c r="D215" s="1"/>
      <c r="E215" s="1"/>
      <c r="F215" s="1"/>
      <c r="G215" s="24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8">
      <c r="A216" s="1"/>
      <c r="B216" s="1"/>
      <c r="C216" s="1"/>
      <c r="D216" s="1"/>
      <c r="E216" s="1"/>
      <c r="F216" s="1"/>
      <c r="G216" s="24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8">
      <c r="A217" s="1"/>
      <c r="B217" s="1"/>
      <c r="C217" s="1"/>
      <c r="D217" s="1"/>
      <c r="E217" s="1"/>
      <c r="F217" s="1"/>
      <c r="G217" s="24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8">
      <c r="A218" s="1"/>
      <c r="B218" s="1"/>
      <c r="C218" s="1"/>
      <c r="D218" s="1"/>
      <c r="E218" s="1"/>
      <c r="F218" s="1"/>
      <c r="G218" s="24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8">
      <c r="A219" s="1"/>
      <c r="B219" s="1"/>
      <c r="C219" s="1"/>
      <c r="D219" s="1"/>
      <c r="E219" s="1"/>
      <c r="F219" s="1"/>
      <c r="G219" s="24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8">
      <c r="A220" s="1"/>
      <c r="B220" s="1"/>
      <c r="C220" s="1"/>
      <c r="D220" s="1"/>
      <c r="E220" s="1"/>
      <c r="F220" s="1"/>
      <c r="G220" s="24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8">
      <c r="A221" s="1"/>
      <c r="B221" s="1"/>
      <c r="C221" s="1"/>
      <c r="D221" s="1"/>
      <c r="E221" s="1"/>
      <c r="F221" s="1"/>
      <c r="G221" s="24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8">
      <c r="A222" s="1"/>
      <c r="B222" s="1"/>
      <c r="C222" s="1"/>
      <c r="D222" s="1"/>
      <c r="E222" s="1"/>
      <c r="F222" s="1"/>
      <c r="G222" s="24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8">
      <c r="A223" s="1"/>
      <c r="B223" s="1"/>
      <c r="C223" s="1"/>
      <c r="D223" s="1"/>
      <c r="E223" s="1"/>
      <c r="F223" s="1"/>
      <c r="G223" s="24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8">
      <c r="A224" s="1"/>
      <c r="B224" s="1"/>
      <c r="C224" s="1"/>
      <c r="D224" s="1"/>
      <c r="E224" s="1"/>
      <c r="F224" s="1"/>
      <c r="G224" s="24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8">
      <c r="A225" s="1"/>
      <c r="B225" s="1"/>
      <c r="C225" s="1"/>
      <c r="D225" s="1"/>
      <c r="E225" s="1"/>
      <c r="F225" s="1"/>
      <c r="G225" s="24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8">
      <c r="A226" s="1"/>
      <c r="B226" s="1"/>
      <c r="C226" s="1"/>
      <c r="D226" s="1"/>
      <c r="E226" s="1"/>
      <c r="F226" s="1"/>
      <c r="G226" s="24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8">
      <c r="A227" s="1"/>
      <c r="B227" s="1"/>
      <c r="C227" s="1"/>
      <c r="D227" s="1"/>
      <c r="E227" s="1"/>
      <c r="F227" s="1"/>
      <c r="G227" s="24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8">
      <c r="A228" s="1"/>
      <c r="B228" s="1"/>
      <c r="C228" s="1"/>
      <c r="D228" s="1"/>
      <c r="E228" s="1"/>
      <c r="F228" s="1"/>
      <c r="G228" s="24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8">
      <c r="A229" s="1"/>
      <c r="B229" s="1"/>
      <c r="C229" s="1"/>
      <c r="D229" s="1"/>
      <c r="E229" s="1"/>
      <c r="F229" s="1"/>
      <c r="G229" s="24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8">
      <c r="A230" s="1"/>
      <c r="B230" s="1"/>
      <c r="C230" s="1"/>
      <c r="D230" s="1"/>
      <c r="E230" s="1"/>
      <c r="F230" s="1"/>
      <c r="G230" s="24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8">
      <c r="A231" s="1"/>
      <c r="B231" s="1"/>
      <c r="C231" s="1"/>
      <c r="D231" s="1"/>
      <c r="E231" s="1"/>
      <c r="F231" s="1"/>
      <c r="G231" s="24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8">
      <c r="A232" s="1"/>
      <c r="B232" s="1"/>
      <c r="C232" s="1"/>
      <c r="D232" s="1"/>
      <c r="E232" s="1"/>
      <c r="F232" s="1"/>
      <c r="G232" s="24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8">
      <c r="A233" s="1"/>
      <c r="B233" s="1"/>
      <c r="C233" s="1"/>
      <c r="D233" s="1"/>
      <c r="E233" s="1"/>
      <c r="F233" s="1"/>
      <c r="G233" s="24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8">
      <c r="A234" s="1"/>
      <c r="B234" s="1"/>
      <c r="C234" s="1"/>
      <c r="D234" s="1"/>
      <c r="E234" s="1"/>
      <c r="F234" s="1"/>
      <c r="G234" s="24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8">
      <c r="A235" s="1"/>
      <c r="B235" s="1"/>
      <c r="C235" s="1"/>
      <c r="D235" s="1"/>
      <c r="E235" s="1"/>
      <c r="F235" s="1"/>
      <c r="G235" s="24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8">
      <c r="A236" s="1"/>
      <c r="B236" s="1"/>
      <c r="C236" s="1"/>
      <c r="D236" s="1"/>
      <c r="E236" s="1"/>
      <c r="F236" s="1"/>
      <c r="G236" s="24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8">
      <c r="A237" s="1"/>
      <c r="B237" s="1"/>
      <c r="C237" s="1"/>
      <c r="D237" s="1"/>
      <c r="E237" s="1"/>
      <c r="F237" s="1"/>
      <c r="G237" s="24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8">
      <c r="A238" s="1"/>
      <c r="B238" s="1"/>
      <c r="C238" s="1"/>
      <c r="D238" s="1"/>
      <c r="E238" s="1"/>
      <c r="F238" s="1"/>
      <c r="G238" s="24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8">
      <c r="A239" s="1"/>
      <c r="B239" s="1"/>
      <c r="C239" s="1"/>
      <c r="D239" s="1"/>
      <c r="E239" s="1"/>
      <c r="F239" s="1"/>
      <c r="G239" s="24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8">
      <c r="A240" s="1"/>
      <c r="B240" s="1"/>
      <c r="C240" s="1"/>
      <c r="D240" s="1"/>
      <c r="E240" s="1"/>
      <c r="F240" s="1"/>
      <c r="G240" s="24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8">
      <c r="A241" s="1"/>
      <c r="B241" s="1"/>
      <c r="C241" s="1"/>
      <c r="D241" s="1"/>
      <c r="E241" s="1"/>
      <c r="F241" s="1"/>
      <c r="G241" s="24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8">
      <c r="A242" s="1"/>
      <c r="B242" s="1"/>
      <c r="C242" s="1"/>
      <c r="D242" s="1"/>
      <c r="E242" s="1"/>
      <c r="F242" s="1"/>
      <c r="G242" s="24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8">
      <c r="A243" s="1"/>
      <c r="B243" s="1"/>
      <c r="C243" s="1"/>
      <c r="D243" s="1"/>
      <c r="E243" s="1"/>
      <c r="F243" s="1"/>
      <c r="G243" s="24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8">
      <c r="A244" s="1"/>
      <c r="B244" s="1"/>
      <c r="C244" s="1"/>
      <c r="D244" s="1"/>
      <c r="E244" s="1"/>
      <c r="F244" s="1"/>
      <c r="G244" s="24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8">
      <c r="A245" s="1"/>
      <c r="B245" s="1"/>
      <c r="C245" s="1"/>
      <c r="D245" s="1"/>
      <c r="E245" s="1"/>
      <c r="F245" s="1"/>
      <c r="G245" s="24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8">
      <c r="A246" s="1"/>
      <c r="B246" s="1"/>
      <c r="C246" s="1"/>
      <c r="D246" s="1"/>
      <c r="E246" s="1"/>
      <c r="F246" s="1"/>
      <c r="G246" s="24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8">
      <c r="A247" s="1"/>
      <c r="B247" s="1"/>
      <c r="C247" s="1"/>
      <c r="D247" s="1"/>
      <c r="E247" s="1"/>
      <c r="F247" s="1"/>
      <c r="G247" s="24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8">
      <c r="A248" s="1"/>
      <c r="B248" s="1"/>
      <c r="C248" s="1"/>
      <c r="D248" s="1"/>
      <c r="E248" s="1"/>
      <c r="F248" s="1"/>
      <c r="G248" s="24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8">
      <c r="A249" s="1"/>
      <c r="B249" s="1"/>
      <c r="C249" s="1"/>
      <c r="D249" s="1"/>
      <c r="E249" s="1"/>
      <c r="F249" s="1"/>
      <c r="G249" s="24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8">
      <c r="A250" s="1"/>
      <c r="B250" s="1"/>
      <c r="C250" s="1"/>
      <c r="D250" s="1"/>
      <c r="E250" s="1"/>
      <c r="F250" s="1"/>
      <c r="G250" s="24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8">
      <c r="A251" s="1"/>
      <c r="B251" s="1"/>
      <c r="C251" s="1"/>
      <c r="D251" s="1"/>
      <c r="E251" s="1"/>
      <c r="F251" s="1"/>
      <c r="G251" s="24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8">
      <c r="A252" s="1"/>
      <c r="B252" s="1"/>
      <c r="C252" s="1"/>
      <c r="D252" s="1"/>
      <c r="E252" s="1"/>
      <c r="F252" s="1"/>
      <c r="G252" s="24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8">
      <c r="A253" s="1"/>
      <c r="B253" s="1"/>
      <c r="C253" s="1"/>
      <c r="D253" s="1"/>
      <c r="E253" s="1"/>
      <c r="F253" s="1"/>
      <c r="G253" s="24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8">
      <c r="A254" s="1"/>
      <c r="B254" s="1"/>
      <c r="C254" s="1"/>
      <c r="D254" s="1"/>
      <c r="E254" s="1"/>
      <c r="F254" s="1"/>
      <c r="G254" s="24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8">
      <c r="A255" s="1"/>
      <c r="B255" s="1"/>
      <c r="C255" s="1"/>
      <c r="D255" s="1"/>
      <c r="E255" s="1"/>
      <c r="F255" s="1"/>
      <c r="G255" s="24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8">
      <c r="A256" s="1"/>
      <c r="B256" s="1"/>
      <c r="C256" s="1"/>
      <c r="D256" s="1"/>
      <c r="E256" s="1"/>
      <c r="F256" s="1"/>
      <c r="G256" s="24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8">
      <c r="A257" s="1"/>
      <c r="B257" s="1"/>
      <c r="C257" s="1"/>
      <c r="D257" s="1"/>
      <c r="E257" s="1"/>
      <c r="F257" s="1"/>
      <c r="G257" s="24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8">
      <c r="A258" s="1"/>
      <c r="B258" s="1"/>
      <c r="C258" s="1"/>
      <c r="D258" s="1"/>
      <c r="E258" s="1"/>
      <c r="F258" s="1"/>
      <c r="G258" s="24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8">
      <c r="A259" s="1"/>
      <c r="B259" s="1"/>
      <c r="C259" s="1"/>
      <c r="D259" s="1"/>
      <c r="E259" s="1"/>
      <c r="F259" s="1"/>
      <c r="G259" s="24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8">
      <c r="A260" s="1"/>
      <c r="B260" s="1"/>
      <c r="C260" s="1"/>
      <c r="D260" s="1"/>
      <c r="E260" s="1"/>
      <c r="F260" s="1"/>
      <c r="G260" s="24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8">
      <c r="A261" s="1"/>
      <c r="B261" s="1"/>
      <c r="C261" s="1"/>
      <c r="D261" s="1"/>
      <c r="E261" s="1"/>
      <c r="F261" s="1"/>
      <c r="G261" s="24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8">
      <c r="A262" s="1"/>
      <c r="B262" s="1"/>
      <c r="C262" s="1"/>
      <c r="D262" s="1"/>
      <c r="E262" s="1"/>
      <c r="F262" s="1"/>
      <c r="G262" s="24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8">
      <c r="A263" s="1"/>
      <c r="B263" s="1"/>
      <c r="C263" s="1"/>
      <c r="D263" s="1"/>
      <c r="E263" s="1"/>
      <c r="F263" s="1"/>
      <c r="G263" s="24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8">
      <c r="A264" s="1"/>
      <c r="B264" s="1"/>
      <c r="C264" s="1"/>
      <c r="D264" s="1"/>
      <c r="E264" s="1"/>
      <c r="F264" s="1"/>
      <c r="G264" s="24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8">
      <c r="A265" s="1"/>
      <c r="B265" s="1"/>
      <c r="C265" s="1"/>
      <c r="D265" s="1"/>
      <c r="E265" s="1"/>
      <c r="F265" s="1"/>
      <c r="G265" s="24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8">
      <c r="A266" s="1"/>
      <c r="B266" s="1"/>
      <c r="C266" s="1"/>
      <c r="D266" s="1"/>
      <c r="E266" s="1"/>
      <c r="F266" s="1"/>
      <c r="G266" s="24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8">
      <c r="A267" s="1"/>
      <c r="B267" s="1"/>
      <c r="C267" s="1"/>
      <c r="D267" s="1"/>
      <c r="E267" s="1"/>
      <c r="F267" s="1"/>
      <c r="G267" s="24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8">
      <c r="A268" s="1"/>
      <c r="B268" s="1"/>
      <c r="C268" s="1"/>
      <c r="D268" s="1"/>
      <c r="E268" s="1"/>
      <c r="F268" s="1"/>
      <c r="G268" s="24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8">
      <c r="A269" s="1"/>
      <c r="B269" s="1"/>
      <c r="C269" s="1"/>
      <c r="D269" s="1"/>
      <c r="E269" s="1"/>
      <c r="F269" s="1"/>
      <c r="G269" s="24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8">
      <c r="A270" s="1"/>
      <c r="B270" s="1"/>
      <c r="C270" s="1"/>
      <c r="D270" s="1"/>
      <c r="E270" s="1"/>
      <c r="F270" s="1"/>
      <c r="G270" s="24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8">
      <c r="A271" s="1"/>
      <c r="B271" s="1"/>
      <c r="C271" s="1"/>
      <c r="D271" s="1"/>
      <c r="E271" s="1"/>
      <c r="F271" s="1"/>
      <c r="G271" s="24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8">
      <c r="A272" s="1"/>
      <c r="B272" s="1"/>
      <c r="C272" s="1"/>
      <c r="D272" s="1"/>
      <c r="E272" s="1"/>
      <c r="F272" s="1"/>
      <c r="G272" s="24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8">
      <c r="A273" s="1"/>
      <c r="B273" s="1"/>
      <c r="C273" s="1"/>
      <c r="D273" s="1"/>
      <c r="E273" s="1"/>
      <c r="F273" s="1"/>
      <c r="G273" s="24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8">
      <c r="A274" s="1"/>
      <c r="B274" s="1"/>
      <c r="C274" s="1"/>
      <c r="D274" s="1"/>
      <c r="E274" s="1"/>
      <c r="F274" s="1"/>
      <c r="G274" s="24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8">
      <c r="A275" s="1"/>
      <c r="B275" s="1"/>
      <c r="C275" s="1"/>
      <c r="D275" s="1"/>
      <c r="E275" s="1"/>
      <c r="F275" s="1"/>
      <c r="G275" s="24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8">
      <c r="A276" s="1"/>
      <c r="B276" s="1"/>
      <c r="C276" s="1"/>
      <c r="D276" s="1"/>
      <c r="E276" s="1"/>
      <c r="F276" s="1"/>
      <c r="G276" s="24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8">
      <c r="A277" s="1"/>
      <c r="B277" s="1"/>
      <c r="C277" s="1"/>
      <c r="D277" s="1"/>
      <c r="E277" s="1"/>
      <c r="F277" s="1"/>
      <c r="G277" s="24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8">
      <c r="A278" s="1"/>
      <c r="B278" s="1"/>
      <c r="C278" s="1"/>
      <c r="D278" s="1"/>
      <c r="E278" s="1"/>
      <c r="F278" s="1"/>
      <c r="G278" s="24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8">
      <c r="A279" s="1"/>
      <c r="B279" s="1"/>
      <c r="C279" s="1"/>
      <c r="D279" s="1"/>
      <c r="E279" s="1"/>
      <c r="F279" s="1"/>
      <c r="G279" s="24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8">
      <c r="A280" s="1"/>
      <c r="B280" s="1"/>
      <c r="C280" s="1"/>
      <c r="D280" s="1"/>
      <c r="E280" s="1"/>
      <c r="F280" s="1"/>
      <c r="G280" s="24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8">
      <c r="A281" s="1"/>
      <c r="B281" s="1"/>
      <c r="C281" s="1"/>
      <c r="D281" s="1"/>
      <c r="E281" s="1"/>
      <c r="F281" s="1"/>
      <c r="G281" s="24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8">
      <c r="A282" s="1"/>
      <c r="B282" s="1"/>
      <c r="C282" s="1"/>
      <c r="D282" s="1"/>
      <c r="E282" s="1"/>
      <c r="F282" s="1"/>
      <c r="G282" s="24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8">
      <c r="A283" s="1"/>
      <c r="B283" s="1"/>
      <c r="C283" s="1"/>
      <c r="D283" s="1"/>
      <c r="E283" s="1"/>
      <c r="F283" s="1"/>
      <c r="G283" s="24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8">
      <c r="A284" s="1"/>
      <c r="B284" s="1"/>
      <c r="C284" s="1"/>
      <c r="D284" s="1"/>
      <c r="E284" s="1"/>
      <c r="F284" s="1"/>
      <c r="G284" s="24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8">
      <c r="A285" s="1"/>
      <c r="B285" s="1"/>
      <c r="C285" s="1"/>
      <c r="D285" s="1"/>
      <c r="E285" s="1"/>
      <c r="F285" s="1"/>
      <c r="G285" s="24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8">
      <c r="A286" s="1"/>
      <c r="B286" s="1"/>
      <c r="C286" s="1"/>
      <c r="D286" s="1"/>
      <c r="E286" s="1"/>
      <c r="F286" s="1"/>
      <c r="G286" s="24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8">
      <c r="A287" s="1"/>
      <c r="B287" s="1"/>
      <c r="C287" s="1"/>
      <c r="D287" s="1"/>
      <c r="E287" s="1"/>
      <c r="F287" s="1"/>
      <c r="G287" s="24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8">
      <c r="A288" s="1"/>
      <c r="B288" s="1"/>
      <c r="C288" s="1"/>
      <c r="D288" s="1"/>
      <c r="E288" s="1"/>
      <c r="F288" s="1"/>
      <c r="G288" s="24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8">
      <c r="A289" s="1"/>
      <c r="B289" s="1"/>
      <c r="C289" s="1"/>
      <c r="D289" s="1"/>
      <c r="E289" s="1"/>
      <c r="F289" s="1"/>
      <c r="G289" s="24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8">
      <c r="A290" s="1"/>
      <c r="B290" s="1"/>
      <c r="C290" s="1"/>
      <c r="D290" s="1"/>
      <c r="E290" s="1"/>
      <c r="F290" s="1"/>
      <c r="G290" s="24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8">
      <c r="A291" s="1"/>
      <c r="B291" s="1"/>
      <c r="C291" s="1"/>
      <c r="D291" s="1"/>
      <c r="E291" s="1"/>
      <c r="F291" s="1"/>
      <c r="G291" s="24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8">
      <c r="A292" s="1"/>
      <c r="B292" s="1"/>
      <c r="C292" s="1"/>
      <c r="D292" s="1"/>
      <c r="E292" s="1"/>
      <c r="F292" s="1"/>
      <c r="G292" s="24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8">
      <c r="A293" s="1"/>
      <c r="B293" s="1"/>
      <c r="C293" s="1"/>
      <c r="D293" s="1"/>
      <c r="E293" s="1"/>
      <c r="F293" s="1"/>
      <c r="G293" s="24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8">
      <c r="A294" s="1"/>
      <c r="B294" s="1"/>
      <c r="C294" s="1"/>
      <c r="D294" s="1"/>
      <c r="E294" s="1"/>
      <c r="F294" s="1"/>
      <c r="G294" s="24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8">
      <c r="A295" s="1"/>
      <c r="B295" s="1"/>
      <c r="C295" s="1"/>
      <c r="D295" s="1"/>
      <c r="E295" s="1"/>
      <c r="F295" s="1"/>
      <c r="G295" s="24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8">
      <c r="A296" s="1"/>
      <c r="B296" s="1"/>
      <c r="C296" s="1"/>
      <c r="D296" s="1"/>
      <c r="E296" s="1"/>
      <c r="F296" s="1"/>
      <c r="G296" s="24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8">
      <c r="A297" s="1"/>
      <c r="B297" s="1"/>
      <c r="C297" s="1"/>
      <c r="D297" s="1"/>
      <c r="E297" s="1"/>
      <c r="F297" s="1"/>
      <c r="G297" s="24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8">
      <c r="A298" s="1"/>
      <c r="B298" s="1"/>
      <c r="C298" s="1"/>
      <c r="D298" s="1"/>
      <c r="E298" s="1"/>
      <c r="F298" s="1"/>
      <c r="G298" s="24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8">
      <c r="A299" s="1"/>
      <c r="B299" s="1"/>
      <c r="C299" s="1"/>
      <c r="D299" s="1"/>
      <c r="E299" s="1"/>
      <c r="F299" s="1"/>
      <c r="G299" s="24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8">
      <c r="A300" s="1"/>
      <c r="B300" s="1"/>
      <c r="C300" s="1"/>
      <c r="D300" s="1"/>
      <c r="E300" s="1"/>
      <c r="F300" s="1"/>
      <c r="G300" s="24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</sheetData>
  <mergeCells count="16">
    <mergeCell ref="B18:B30"/>
    <mergeCell ref="A18:A30"/>
    <mergeCell ref="B2:B7"/>
    <mergeCell ref="A2:A7"/>
    <mergeCell ref="B10:B13"/>
    <mergeCell ref="A10:A13"/>
    <mergeCell ref="B14:B17"/>
    <mergeCell ref="A14:A17"/>
    <mergeCell ref="B8:B9"/>
    <mergeCell ref="A8:A9"/>
    <mergeCell ref="B33:B34"/>
    <mergeCell ref="A33:A34"/>
    <mergeCell ref="B35:B36"/>
    <mergeCell ref="A35:A36"/>
    <mergeCell ref="B37:B40"/>
    <mergeCell ref="A37:A40"/>
  </mergeCells>
  <printOptions horizontalCentered="1"/>
  <pageMargins left="0.2" right="0.2" top="0.75" bottom="0.75" header="0.3" footer="0.3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2016-10-24T08:07:27Z</dcterms:modified>
</cp:coreProperties>
</file>