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codeName="ThisWorkbook" defaultThemeVersion="124226"/>
  <mc:AlternateContent xmlns:mc="http://schemas.openxmlformats.org/markup-compatibility/2006">
    <mc:Choice Requires="x15">
      <x15ac:absPath xmlns:x15ac="http://schemas.microsoft.com/office/spreadsheetml/2010/11/ac" url="C:\Users\sultan.wahaibi\Desktop\"/>
    </mc:Choice>
  </mc:AlternateContent>
  <workbookProtection workbookPassword="DAA1" lockStructure="1"/>
  <bookViews>
    <workbookView xWindow="0" yWindow="0" windowWidth="20490" windowHeight="7530"/>
  </bookViews>
  <sheets>
    <sheet name="Intro Page" sheetId="2" r:id="rId1"/>
    <sheet name="Detailed Recruitment Planner" sheetId="1" r:id="rId2"/>
  </sheets>
  <calcPr calcId="171027"/>
</workbook>
</file>

<file path=xl/calcChain.xml><?xml version="1.0" encoding="utf-8"?>
<calcChain xmlns="http://schemas.openxmlformats.org/spreadsheetml/2006/main">
  <c r="B17" i="2" l="1"/>
  <c r="B16" i="2"/>
  <c r="B15" i="2"/>
  <c r="B14" i="2"/>
  <c r="B13" i="2"/>
  <c r="B12" i="2"/>
  <c r="B11" i="2"/>
  <c r="B9" i="2"/>
  <c r="B8" i="2"/>
  <c r="C43" i="1"/>
  <c r="G2" i="1"/>
  <c r="E7" i="1"/>
  <c r="E8" i="1" s="1"/>
  <c r="E9" i="1" s="1"/>
  <c r="E10" i="1" s="1"/>
  <c r="E11" i="1" s="1"/>
  <c r="E12" i="1" s="1"/>
  <c r="E13" i="1" s="1"/>
  <c r="E14" i="1" s="1"/>
  <c r="E15" i="1" s="1"/>
  <c r="E16" i="1" s="1"/>
  <c r="E17" i="1" s="1"/>
  <c r="E18" i="1" s="1"/>
  <c r="E19" i="1" s="1"/>
  <c r="E20" i="1" s="1"/>
  <c r="E21" i="1" s="1"/>
  <c r="E22" i="1" s="1"/>
  <c r="E23" i="1" s="1"/>
  <c r="E24" i="1" s="1"/>
  <c r="E25" i="1" s="1"/>
  <c r="E26" i="1" s="1"/>
  <c r="E28" i="1" s="1"/>
  <c r="E29" i="1" s="1"/>
  <c r="E30" i="1" s="1"/>
  <c r="E31" i="1" s="1"/>
  <c r="E32" i="1" s="1"/>
  <c r="E33" i="1" s="1"/>
  <c r="E34" i="1" s="1"/>
  <c r="E35" i="1" s="1"/>
  <c r="F7" i="1"/>
  <c r="F8" i="1" s="1"/>
  <c r="F9" i="1" s="1"/>
  <c r="F10" i="1" s="1"/>
  <c r="F13" i="1" s="1"/>
  <c r="F14" i="1" s="1"/>
  <c r="F15" i="1" s="1"/>
  <c r="E39" i="1" l="1"/>
  <c r="E41" i="1" s="1"/>
  <c r="C44" i="1" s="1"/>
  <c r="E36" i="1"/>
  <c r="F16" i="1"/>
  <c r="F8" i="2"/>
  <c r="F17" i="1" l="1"/>
  <c r="F18" i="1" s="1"/>
  <c r="F9" i="2"/>
  <c r="E40" i="1"/>
  <c r="E38" i="1"/>
  <c r="F10" i="2" l="1"/>
  <c r="F19" i="1"/>
  <c r="F20" i="1" s="1"/>
  <c r="F21" i="1" l="1"/>
  <c r="F11" i="2"/>
  <c r="F12" i="2" l="1"/>
  <c r="F22" i="1"/>
  <c r="F23" i="1" s="1"/>
  <c r="F24" i="1" s="1"/>
  <c r="F25" i="1" s="1"/>
  <c r="F26" i="1" s="1"/>
  <c r="F28" i="1" s="1"/>
  <c r="F13" i="2" l="1"/>
  <c r="F29" i="1"/>
  <c r="F30" i="1" s="1"/>
  <c r="F31" i="1" l="1"/>
  <c r="F14" i="2"/>
  <c r="F15" i="2" l="1"/>
  <c r="F32" i="1"/>
  <c r="F33" i="1" s="1"/>
  <c r="F34" i="1" s="1"/>
  <c r="F16" i="2" l="1"/>
  <c r="F35" i="1"/>
  <c r="F36" i="1" l="1"/>
  <c r="F39" i="1"/>
  <c r="F41" i="1" s="1"/>
  <c r="F18" i="2" l="1"/>
  <c r="C45" i="1"/>
  <c r="F40" i="1"/>
  <c r="F17" i="2" s="1"/>
  <c r="F38" i="1"/>
</calcChain>
</file>

<file path=xl/comments1.xml><?xml version="1.0" encoding="utf-8"?>
<comments xmlns="http://schemas.openxmlformats.org/spreadsheetml/2006/main">
  <authors>
    <author>pd99</author>
  </authors>
  <commentList>
    <comment ref="D5" authorId="0" shapeId="0">
      <text>
        <r>
          <rPr>
            <b/>
            <sz val="9"/>
            <color indexed="81"/>
            <rFont val="Tahoma"/>
            <family val="2"/>
          </rPr>
          <t>pd99:</t>
        </r>
        <r>
          <rPr>
            <sz val="9"/>
            <color indexed="81"/>
            <rFont val="Tahoma"/>
            <family val="2"/>
          </rPr>
          <t xml:space="preserve">
This will provide the critical path dates and end date for the recruitment project </t>
        </r>
      </text>
    </comment>
    <comment ref="B8" authorId="0" shapeId="0">
      <text>
        <r>
          <rPr>
            <b/>
            <sz val="9"/>
            <color indexed="81"/>
            <rFont val="Tahoma"/>
            <family val="2"/>
          </rPr>
          <t>pd99:</t>
        </r>
        <r>
          <rPr>
            <sz val="9"/>
            <color indexed="81"/>
            <rFont val="Tahoma"/>
            <family val="2"/>
          </rPr>
          <t xml:space="preserve">
Includes identifying and meeting any recruitment and selection training needs</t>
        </r>
      </text>
    </comment>
    <comment ref="B9" authorId="0" shapeId="0">
      <text>
        <r>
          <rPr>
            <b/>
            <sz val="9"/>
            <color indexed="81"/>
            <rFont val="Tahoma"/>
            <family val="2"/>
          </rPr>
          <t>pd99:</t>
        </r>
        <r>
          <rPr>
            <sz val="9"/>
            <color indexed="81"/>
            <rFont val="Tahoma"/>
            <family val="2"/>
          </rPr>
          <t xml:space="preserve">
To cover things like:
booking panel members' diaries for shortlisting and interview 
booking rooms for interview
preparing recruitment file
preparing application packs
preparing interview packs
producing invitation to interview
sending out reference requests
sending out post interview letters etc etc
</t>
        </r>
      </text>
    </comment>
    <comment ref="B18" authorId="0" shapeId="0">
      <text>
        <r>
          <rPr>
            <b/>
            <sz val="9"/>
            <color indexed="81"/>
            <rFont val="Tahoma"/>
            <family val="2"/>
          </rPr>
          <t>pd99:</t>
        </r>
        <r>
          <rPr>
            <sz val="9"/>
            <color indexed="81"/>
            <rFont val="Tahoma"/>
            <family val="2"/>
          </rPr>
          <t xml:space="preserve">
Includes any dialogue  between business area and Riley's
</t>
        </r>
      </text>
    </comment>
    <comment ref="B20" authorId="0" shapeId="0">
      <text>
        <r>
          <rPr>
            <b/>
            <sz val="9"/>
            <color indexed="81"/>
            <rFont val="Tahoma"/>
            <family val="2"/>
          </rPr>
          <t>pd99:</t>
        </r>
        <r>
          <rPr>
            <sz val="9"/>
            <color indexed="81"/>
            <rFont val="Tahoma"/>
            <family val="2"/>
          </rPr>
          <t xml:space="preserve">
Post must be advertised for at least two weeks if it is graded 3 or above</t>
        </r>
      </text>
    </comment>
    <comment ref="B21" authorId="0" shapeId="0">
      <text>
        <r>
          <rPr>
            <b/>
            <sz val="9"/>
            <color indexed="81"/>
            <rFont val="Tahoma"/>
            <family val="2"/>
          </rPr>
          <t>pd99:</t>
        </r>
        <r>
          <rPr>
            <sz val="9"/>
            <color indexed="81"/>
            <rFont val="Tahoma"/>
            <family val="2"/>
          </rPr>
          <t xml:space="preserve">
At least two members of the panel should be involved in this</t>
        </r>
      </text>
    </comment>
    <comment ref="B25" authorId="0" shapeId="0">
      <text>
        <r>
          <rPr>
            <b/>
            <sz val="9"/>
            <color indexed="81"/>
            <rFont val="Tahoma"/>
            <family val="2"/>
          </rPr>
          <t>pd99:</t>
        </r>
        <r>
          <rPr>
            <sz val="9"/>
            <color indexed="81"/>
            <rFont val="Tahoma"/>
            <family val="2"/>
          </rPr>
          <t xml:space="preserve">
Includes:
interview time table
role description
interview record forms etc</t>
        </r>
      </text>
    </comment>
    <comment ref="B28" authorId="0" shapeId="0">
      <text>
        <r>
          <rPr>
            <b/>
            <sz val="9"/>
            <color indexed="81"/>
            <rFont val="Tahoma"/>
            <family val="2"/>
          </rPr>
          <t>pd99:</t>
        </r>
        <r>
          <rPr>
            <sz val="9"/>
            <color indexed="81"/>
            <rFont val="Tahoma"/>
            <family val="2"/>
          </rPr>
          <t xml:space="preserve">
Timings to include document ID checks</t>
        </r>
      </text>
    </comment>
  </commentList>
</comments>
</file>

<file path=xl/sharedStrings.xml><?xml version="1.0" encoding="utf-8"?>
<sst xmlns="http://schemas.openxmlformats.org/spreadsheetml/2006/main" count="60" uniqueCount="58">
  <si>
    <t>Identify the role requirements</t>
  </si>
  <si>
    <t>Review and make any small changes to the role description (part 1 only)</t>
  </si>
  <si>
    <t>Write the advert</t>
  </si>
  <si>
    <t>Complete SAF process</t>
  </si>
  <si>
    <t>Evaluate the role (if writing new role)</t>
  </si>
  <si>
    <t>Existing role</t>
  </si>
  <si>
    <t>New role</t>
  </si>
  <si>
    <t>Advertise post</t>
  </si>
  <si>
    <t>Identify panel members</t>
  </si>
  <si>
    <t>Deadline for applications</t>
  </si>
  <si>
    <t xml:space="preserve">Shortlist </t>
  </si>
  <si>
    <t>Pre-interview packs sent out to panel members</t>
  </si>
  <si>
    <t>Pre-interview meeting</t>
  </si>
  <si>
    <t>Agree selection method(s) and write questions for interview</t>
  </si>
  <si>
    <t>Interview</t>
  </si>
  <si>
    <t>Decision made</t>
  </si>
  <si>
    <t>Contract sent out</t>
  </si>
  <si>
    <t>Successful candidate</t>
  </si>
  <si>
    <t>Verbal offer made</t>
  </si>
  <si>
    <t>Verbal offer accepted</t>
  </si>
  <si>
    <t>Contract returned and written offer accepted</t>
  </si>
  <si>
    <t>Induction reminder sent out to line manager</t>
  </si>
  <si>
    <t>Timeline (days)</t>
  </si>
  <si>
    <t>Identify and confirm support needs with administrative staff</t>
  </si>
  <si>
    <t>Interview timetable produced</t>
  </si>
  <si>
    <t>Rooms and catering booked for interviews</t>
  </si>
  <si>
    <t>Candidates confirm able to attend interview</t>
  </si>
  <si>
    <t>Induction arrangements finalised</t>
  </si>
  <si>
    <t>Activity</t>
  </si>
  <si>
    <t>Introduction</t>
  </si>
  <si>
    <t>Total Effort (hours)</t>
  </si>
  <si>
    <t>Time you should allow (hours)</t>
  </si>
  <si>
    <t>Preparation</t>
  </si>
  <si>
    <t>Other Candidate Communications</t>
  </si>
  <si>
    <t>New member of staff joins</t>
  </si>
  <si>
    <t>Key Dates (No HERA)</t>
  </si>
  <si>
    <t>Key Dates (With HERA)</t>
  </si>
  <si>
    <t>Elapsed Time for HERA Role (days)</t>
  </si>
  <si>
    <t>Finalise panel members and book diaries</t>
  </si>
  <si>
    <t>Interview and Selection Stage</t>
  </si>
  <si>
    <t>Elapsed Time for Non-HERA Role (days)</t>
  </si>
  <si>
    <t>Enter todays date or project start date here:</t>
  </si>
  <si>
    <t>HR System updated</t>
  </si>
  <si>
    <t>Write the role description (parts 1 and 2)</t>
  </si>
  <si>
    <t>Appointment form and recruitment file summary sheet completed and papers sent to HR</t>
  </si>
  <si>
    <t>Key Stage Summary</t>
  </si>
  <si>
    <t>Advertise</t>
  </si>
  <si>
    <t>Recruiting staff often takes a bit more time than you'd imagine. From the point when the replacement or new post has been agreed the approximate time needed to interview and offer the post is seven weeks. This allows three weeks for grading of the post and preparation of the documentation, a two week period for advertising and one week for shortlisting and inviting candidates to interview the following week. This is the minimum turnaround time and in most cases, particularly if key events are not planned in advance, the process takes longer.  Use this template to plan key dates/resources and anticipate how long it will take to to get the right person to join your team.   HR are piloting a web-only based approach to recruitment advertising,  so a post can be advertised very quickly after it is signed off -  potentially reducing the total time it takes to recruit by up to 2 weeks.</t>
  </si>
  <si>
    <t>Assuming role does not need to be evaluated</t>
  </si>
  <si>
    <t>Anticipated start date</t>
  </si>
  <si>
    <t>To use button above go to "Security Warning" near top of page, choose "options", "enable this content".  On next page you can adjust some of the timelines to suit your scenario.</t>
  </si>
  <si>
    <t>Advert finalised and posted (SELECT ADVERTISING TIMELINE IN CELL D18)</t>
  </si>
  <si>
    <t>Candidate notice period (SELECT LIKELY NOTICE PERIOD IN CELL D40)</t>
  </si>
  <si>
    <t>All days are calendar days and not working weeks - so where we need to advertise for 2 weeks it shows as 14 days.  You can adjust the time you should allow and timeline figures to suit the role you have in mind. For instance, for senior roles where notice periods are likely to be longer you can adjust this in cell D40.  Where web only advertising is used you can choose this in cell D18.  As we are piloting a web only advertising approach this defaults to 2 days.</t>
  </si>
  <si>
    <t>Please note dates are approximate and do not allow for public holidays or weekends.</t>
  </si>
  <si>
    <t>You can edit  timelines to suit your scenario by changing the "Timeline(days)" ot "Time you should allow (hours)</t>
  </si>
  <si>
    <t>Update candidate status, invite people to interview and request references</t>
  </si>
  <si>
    <t>Update candidate status and sent out reject letters once successful candidate (or second ranking candidate accepts)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</si>
</sst>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Arial"/>
      <family val="2"/>
      <scheme val="minor"/>
    </font>
    <font>
      <sz val="9"/>
      <color indexed="81"/>
      <name val="Tahoma"/>
      <family val="2"/>
    </font>
    <font>
      <b/>
      <sz val="9"/>
      <color indexed="81"/>
      <name val="Tahoma"/>
      <family val="2"/>
    </font>
    <font>
      <sz val="11"/>
      <color theme="1"/>
      <name val="Arial"/>
      <family val="2"/>
      <scheme val="minor"/>
    </font>
    <font>
      <sz val="11"/>
      <color theme="0"/>
      <name val="Arial"/>
      <family val="2"/>
      <scheme val="minor"/>
    </font>
    <font>
      <b/>
      <sz val="11"/>
      <color theme="0"/>
      <name val="Arial"/>
      <family val="2"/>
      <scheme val="minor"/>
    </font>
    <font>
      <sz val="11"/>
      <color theme="1"/>
      <name val="Arial"/>
      <family val="2"/>
    </font>
    <font>
      <sz val="10"/>
      <color theme="1"/>
      <name val="Arial"/>
      <family val="2"/>
    </font>
    <font>
      <b/>
      <sz val="11"/>
      <color rgb="FFC00000"/>
      <name val="Arial"/>
      <family val="2"/>
    </font>
    <font>
      <b/>
      <sz val="11"/>
      <color theme="0"/>
      <name val="Arial"/>
      <family val="2"/>
    </font>
    <font>
      <b/>
      <sz val="11"/>
      <color theme="1"/>
      <name val="Arial"/>
      <family val="2"/>
    </font>
    <font>
      <sz val="11"/>
      <color theme="0"/>
      <name val="Arial"/>
      <family val="2"/>
    </font>
    <font>
      <sz val="8"/>
      <color theme="1"/>
      <name val="Arial"/>
      <family val="2"/>
    </font>
    <font>
      <b/>
      <sz val="14"/>
      <color rgb="FFC00000"/>
      <name val="Arial"/>
      <family val="2"/>
    </font>
    <font>
      <sz val="10"/>
      <color theme="0"/>
      <name val="Arial"/>
      <family val="2"/>
    </font>
    <font>
      <b/>
      <sz val="12"/>
      <color rgb="FF000000"/>
      <name val="Arial"/>
      <family val="2"/>
    </font>
  </fonts>
  <fills count="7">
    <fill>
      <patternFill patternType="none"/>
    </fill>
    <fill>
      <patternFill patternType="gray125"/>
    </fill>
    <fill>
      <patternFill patternType="solid">
        <fgColor theme="5" tint="0.79998168889431442"/>
        <bgColor indexed="65"/>
      </patternFill>
    </fill>
    <fill>
      <patternFill patternType="solid">
        <fgColor theme="5"/>
      </patternFill>
    </fill>
    <fill>
      <patternFill patternType="solid">
        <fgColor rgb="FFA5A5A5"/>
      </patternFill>
    </fill>
    <fill>
      <patternFill patternType="solid">
        <fgColor theme="0"/>
        <bgColor indexed="64"/>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C00000"/>
      </left>
      <right/>
      <top style="thin">
        <color rgb="FFC00000"/>
      </top>
      <bottom style="thin">
        <color rgb="FFC00000"/>
      </bottom>
      <diagonal/>
    </border>
    <border>
      <left/>
      <right/>
      <top style="thin">
        <color rgb="FFC00000"/>
      </top>
      <bottom style="thin">
        <color rgb="FFC00000"/>
      </bottom>
      <diagonal/>
    </border>
    <border>
      <left/>
      <right style="thin">
        <color rgb="FFC00000"/>
      </right>
      <top style="thin">
        <color rgb="FFC00000"/>
      </top>
      <bottom style="thin">
        <color rgb="FFC00000"/>
      </bottom>
      <diagonal/>
    </border>
  </borders>
  <cellStyleXfs count="4">
    <xf numFmtId="0" fontId="0" fillId="0" borderId="0"/>
    <xf numFmtId="0" fontId="3" fillId="2" borderId="0" applyNumberFormat="0" applyBorder="0" applyAlignment="0" applyProtection="0"/>
    <xf numFmtId="0" fontId="4" fillId="3" borderId="0" applyNumberFormat="0" applyBorder="0" applyAlignment="0" applyProtection="0"/>
    <xf numFmtId="0" fontId="5" fillId="4" borderId="4" applyNumberFormat="0" applyAlignment="0" applyProtection="0"/>
  </cellStyleXfs>
  <cellXfs count="47">
    <xf numFmtId="0" fontId="0" fillId="0" borderId="0" xfId="0"/>
    <xf numFmtId="0" fontId="6" fillId="0" borderId="0" xfId="0" applyFont="1"/>
    <xf numFmtId="0" fontId="7" fillId="0" borderId="0" xfId="0" applyFont="1"/>
    <xf numFmtId="0" fontId="7" fillId="0" borderId="0" xfId="0" applyFont="1" applyAlignment="1">
      <alignment horizontal="left" vertical="top" wrapText="1"/>
    </xf>
    <xf numFmtId="0" fontId="6" fillId="0" borderId="0" xfId="0" applyFont="1" applyAlignment="1"/>
    <xf numFmtId="14" fontId="7" fillId="5" borderId="0" xfId="0" applyNumberFormat="1" applyFont="1" applyFill="1"/>
    <xf numFmtId="14" fontId="6" fillId="0" borderId="1" xfId="0" applyNumberFormat="1" applyFont="1" applyBorder="1" applyProtection="1"/>
    <xf numFmtId="14" fontId="6" fillId="0" borderId="0" xfId="0" applyNumberFormat="1" applyFont="1" applyProtection="1"/>
    <xf numFmtId="0" fontId="6" fillId="0" borderId="0" xfId="0" applyFont="1" applyProtection="1">
      <protection locked="0"/>
    </xf>
    <xf numFmtId="0" fontId="8" fillId="0" borderId="0" xfId="0" applyFont="1" applyAlignment="1" applyProtection="1">
      <alignment wrapText="1"/>
      <protection locked="0"/>
    </xf>
    <xf numFmtId="0" fontId="9" fillId="0" borderId="0" xfId="0" applyFont="1" applyProtection="1">
      <protection locked="0"/>
    </xf>
    <xf numFmtId="0" fontId="6" fillId="0" borderId="0" xfId="0" applyFont="1" applyAlignment="1" applyProtection="1">
      <alignment wrapText="1"/>
      <protection locked="0"/>
    </xf>
    <xf numFmtId="0" fontId="10" fillId="0" borderId="0" xfId="0" applyFont="1" applyProtection="1">
      <protection locked="0"/>
    </xf>
    <xf numFmtId="14" fontId="6" fillId="0" borderId="0" xfId="0" applyNumberFormat="1" applyFont="1" applyProtection="1">
      <protection locked="0"/>
    </xf>
    <xf numFmtId="0" fontId="9" fillId="6" borderId="0" xfId="0" applyFont="1" applyFill="1" applyAlignment="1" applyProtection="1">
      <alignment wrapText="1"/>
      <protection locked="0"/>
    </xf>
    <xf numFmtId="0" fontId="10" fillId="0" borderId="0" xfId="0" applyFont="1" applyAlignment="1" applyProtection="1">
      <alignment wrapText="1"/>
      <protection locked="0"/>
    </xf>
    <xf numFmtId="0" fontId="6" fillId="0" borderId="1" xfId="0" applyFont="1" applyBorder="1" applyProtection="1">
      <protection locked="0"/>
    </xf>
    <xf numFmtId="0" fontId="6" fillId="0" borderId="1" xfId="0" applyFont="1" applyFill="1" applyBorder="1" applyProtection="1">
      <protection locked="0"/>
    </xf>
    <xf numFmtId="0" fontId="7" fillId="2" borderId="1" xfId="1" applyFont="1" applyBorder="1" applyProtection="1">
      <protection locked="0"/>
    </xf>
    <xf numFmtId="0" fontId="11" fillId="0" borderId="0" xfId="0" applyFont="1" applyProtection="1">
      <protection locked="0"/>
    </xf>
    <xf numFmtId="14" fontId="6" fillId="0" borderId="2" xfId="0" applyNumberFormat="1" applyFont="1" applyBorder="1" applyProtection="1"/>
    <xf numFmtId="14" fontId="6" fillId="0" borderId="3" xfId="0" applyNumberFormat="1" applyFont="1" applyBorder="1" applyProtection="1"/>
    <xf numFmtId="0" fontId="6" fillId="0" borderId="0" xfId="0" applyFont="1" applyAlignment="1" applyProtection="1">
      <alignment horizontal="left" wrapText="1"/>
      <protection locked="0"/>
    </xf>
    <xf numFmtId="0" fontId="10" fillId="0" borderId="0" xfId="0" applyFont="1" applyAlignment="1" applyProtection="1">
      <alignment wrapText="1"/>
    </xf>
    <xf numFmtId="0" fontId="6" fillId="0" borderId="1" xfId="0" applyFont="1" applyBorder="1" applyAlignment="1" applyProtection="1">
      <alignment horizontal="left" wrapText="1" indent="1"/>
    </xf>
    <xf numFmtId="0" fontId="10" fillId="0" borderId="0" xfId="0" applyFont="1" applyAlignment="1" applyProtection="1">
      <alignment horizontal="left" wrapText="1"/>
    </xf>
    <xf numFmtId="0" fontId="9" fillId="6" borderId="4" xfId="3" applyFont="1" applyFill="1" applyAlignment="1" applyProtection="1">
      <alignment wrapText="1"/>
    </xf>
    <xf numFmtId="0" fontId="9" fillId="6" borderId="4" xfId="3" applyFont="1" applyFill="1" applyProtection="1"/>
    <xf numFmtId="0" fontId="7" fillId="0" borderId="0" xfId="0" applyFont="1" applyProtection="1">
      <protection locked="0"/>
    </xf>
    <xf numFmtId="0" fontId="6" fillId="0" borderId="0" xfId="0" applyFont="1" applyProtection="1"/>
    <xf numFmtId="0" fontId="7" fillId="0" borderId="0" xfId="0" applyFont="1" applyProtection="1"/>
    <xf numFmtId="14" fontId="7" fillId="0" borderId="0" xfId="0" applyNumberFormat="1" applyFont="1" applyProtection="1"/>
    <xf numFmtId="14" fontId="7" fillId="5" borderId="0" xfId="0" applyNumberFormat="1" applyFont="1" applyFill="1" applyProtection="1">
      <protection locked="0"/>
    </xf>
    <xf numFmtId="0" fontId="9" fillId="6" borderId="0" xfId="0" applyFont="1" applyFill="1" applyAlignment="1" applyProtection="1">
      <alignment horizontal="center" wrapText="1"/>
      <protection locked="0"/>
    </xf>
    <xf numFmtId="0" fontId="9" fillId="6" borderId="0" xfId="0" applyFont="1" applyFill="1" applyAlignment="1" applyProtection="1">
      <alignment horizontal="center"/>
      <protection locked="0"/>
    </xf>
    <xf numFmtId="0" fontId="8" fillId="0" borderId="0" xfId="0" applyFont="1" applyProtection="1"/>
    <xf numFmtId="0" fontId="12" fillId="0" borderId="0" xfId="0" applyFont="1" applyProtection="1"/>
    <xf numFmtId="14" fontId="7" fillId="5" borderId="0" xfId="0" applyNumberFormat="1" applyFont="1" applyFill="1" applyProtection="1"/>
    <xf numFmtId="0" fontId="7" fillId="0" borderId="0" xfId="0" applyFont="1" applyAlignment="1" applyProtection="1"/>
    <xf numFmtId="0" fontId="6" fillId="0" borderId="0" xfId="0" applyFont="1" applyAlignment="1" applyProtection="1">
      <protection locked="0"/>
    </xf>
    <xf numFmtId="0" fontId="13" fillId="5" borderId="0" xfId="2" applyFont="1" applyFill="1" applyAlignment="1">
      <alignment horizontal="left"/>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7" xfId="0" applyFont="1" applyBorder="1" applyAlignment="1" applyProtection="1">
      <alignment horizontal="left" wrapText="1"/>
      <protection locked="0"/>
    </xf>
    <xf numFmtId="0" fontId="14" fillId="6" borderId="0" xfId="0" applyFont="1" applyFill="1" applyAlignment="1">
      <alignment horizontal="center"/>
    </xf>
    <xf numFmtId="0" fontId="12" fillId="0" borderId="0" xfId="0" applyFont="1" applyAlignment="1" applyProtection="1">
      <alignment horizontal="center" vertical="top" wrapText="1"/>
    </xf>
    <xf numFmtId="0" fontId="6" fillId="0" borderId="0" xfId="0" applyFont="1" applyAlignment="1" applyProtection="1">
      <alignment horizontal="left" wrapText="1"/>
      <protection locked="0"/>
    </xf>
  </cellXfs>
  <cellStyles count="4">
    <cellStyle name="20% - Accent2" xfId="1" builtinId="34"/>
    <cellStyle name="Accent2" xfId="2" builtinId="33"/>
    <cellStyle name="Check Cell" xfId="3" builtinId="2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50800</xdr:colOff>
          <xdr:row>4</xdr:row>
          <xdr:rowOff>31750</xdr:rowOff>
        </xdr:from>
        <xdr:to>
          <xdr:col>9</xdr:col>
          <xdr:colOff>1085850</xdr:colOff>
          <xdr:row>6</xdr:row>
          <xdr:rowOff>76200</xdr:rowOff>
        </xdr:to>
        <xdr:sp macro="" textlink="">
          <xdr:nvSpPr>
            <xdr:cNvPr id="2052" name="Button 4" hidden="1">
              <a:extLst>
                <a:ext uri="{63B3BB69-23CF-44E3-9099-C40C66FF867C}">
                  <a14:compatExt spid="_x0000_s2052"/>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n-US" sz="1200" b="1" i="0" u="none" strike="noStrike" baseline="0">
                  <a:solidFill>
                    <a:srgbClr val="000000"/>
                  </a:solidFill>
                  <a:latin typeface="Arial"/>
                  <a:cs typeface="Arial"/>
                </a:rPr>
                <a:t>Go To Detailed Planner</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L20"/>
  <sheetViews>
    <sheetView showGridLines="0" tabSelected="1" topLeftCell="A3" zoomScale="96" zoomScaleNormal="96" workbookViewId="0">
      <selection activeCell="B3" sqref="B3:K3"/>
    </sheetView>
  </sheetViews>
  <sheetFormatPr defaultColWidth="9.1640625" defaultRowHeight="14" x14ac:dyDescent="0.3"/>
  <cols>
    <col min="1" max="1" width="1.58203125" style="1" customWidth="1"/>
    <col min="2" max="2" width="11.58203125" style="1" bestFit="1" customWidth="1"/>
    <col min="3" max="4" width="9.1640625" style="1"/>
    <col min="5" max="5" width="10.75" style="1" bestFit="1" customWidth="1"/>
    <col min="6" max="6" width="11.1640625" style="1" customWidth="1"/>
    <col min="7" max="7" width="10.58203125" style="1" customWidth="1"/>
    <col min="8" max="8" width="13.25" style="1" customWidth="1"/>
    <col min="9" max="9" width="12" style="1" customWidth="1"/>
    <col min="10" max="10" width="20.25" style="1" customWidth="1"/>
    <col min="11" max="11" width="12.75" style="1" customWidth="1"/>
    <col min="12" max="16384" width="9.1640625" style="1"/>
  </cols>
  <sheetData>
    <row r="1" spans="2:12" ht="24.75" customHeight="1" x14ac:dyDescent="0.4">
      <c r="B1" s="40" t="s">
        <v>29</v>
      </c>
      <c r="C1" s="40"/>
      <c r="D1" s="2"/>
      <c r="E1" s="2"/>
      <c r="F1" s="2"/>
      <c r="G1" s="2"/>
      <c r="H1" s="2"/>
      <c r="I1" s="2"/>
    </row>
    <row r="2" spans="2:12" s="8" customFormat="1" ht="9.75" customHeight="1" x14ac:dyDescent="0.3">
      <c r="B2" s="28"/>
      <c r="C2" s="28"/>
      <c r="D2" s="28"/>
      <c r="E2" s="28"/>
      <c r="F2" s="28"/>
      <c r="G2" s="28"/>
      <c r="H2" s="28"/>
      <c r="I2" s="28"/>
    </row>
    <row r="3" spans="2:12" s="8" customFormat="1" ht="108" customHeight="1" x14ac:dyDescent="0.3">
      <c r="B3" s="41" t="s">
        <v>47</v>
      </c>
      <c r="C3" s="42"/>
      <c r="D3" s="42"/>
      <c r="E3" s="42"/>
      <c r="F3" s="42"/>
      <c r="G3" s="42"/>
      <c r="H3" s="42"/>
      <c r="I3" s="42"/>
      <c r="J3" s="42"/>
      <c r="K3" s="43"/>
      <c r="L3" s="39"/>
    </row>
    <row r="4" spans="2:12" ht="7.5" customHeight="1" x14ac:dyDescent="0.3">
      <c r="B4" s="3"/>
      <c r="C4" s="3"/>
      <c r="D4" s="3"/>
      <c r="E4" s="3"/>
      <c r="F4" s="3"/>
      <c r="G4" s="3"/>
      <c r="H4" s="3"/>
      <c r="I4" s="3"/>
      <c r="J4" s="4"/>
      <c r="K4" s="4"/>
      <c r="L4" s="4"/>
    </row>
    <row r="5" spans="2:12" ht="15" customHeight="1" x14ac:dyDescent="0.3">
      <c r="B5" s="44" t="s">
        <v>41</v>
      </c>
      <c r="C5" s="44"/>
      <c r="D5" s="44"/>
      <c r="E5" s="44"/>
      <c r="F5" s="32">
        <v>40195</v>
      </c>
      <c r="H5" s="2"/>
    </row>
    <row r="6" spans="2:12" ht="6" customHeight="1" x14ac:dyDescent="0.3">
      <c r="C6" s="2"/>
      <c r="D6" s="2"/>
      <c r="E6" s="2"/>
      <c r="F6" s="2"/>
      <c r="G6" s="2"/>
      <c r="H6" s="2"/>
      <c r="I6" s="5"/>
    </row>
    <row r="7" spans="2:12" s="29" customFormat="1" ht="15" customHeight="1" x14ac:dyDescent="0.3">
      <c r="B7" s="35" t="s">
        <v>45</v>
      </c>
      <c r="C7" s="30"/>
      <c r="D7" s="30"/>
      <c r="E7" s="36" t="s">
        <v>48</v>
      </c>
      <c r="F7" s="30"/>
      <c r="G7" s="30"/>
      <c r="H7" s="30"/>
      <c r="I7" s="37"/>
    </row>
    <row r="8" spans="2:12" s="29" customFormat="1" ht="15" customHeight="1" x14ac:dyDescent="0.3">
      <c r="B8" s="29" t="str">
        <f>'Detailed Recruitment Planner'!$B$15</f>
        <v>Complete SAF process</v>
      </c>
      <c r="C8" s="30"/>
      <c r="D8" s="30"/>
      <c r="F8" s="31">
        <f>'Detailed Recruitment Planner'!$F$15</f>
        <v>40209.5</v>
      </c>
      <c r="G8" s="30"/>
      <c r="H8" s="30"/>
      <c r="I8" s="45" t="s">
        <v>50</v>
      </c>
      <c r="J8" s="45"/>
    </row>
    <row r="9" spans="2:12" s="29" customFormat="1" ht="15" customHeight="1" x14ac:dyDescent="0.3">
      <c r="B9" s="29" t="str">
        <f>'Detailed Recruitment Planner'!$B$16</f>
        <v>Finalise panel members and book diaries</v>
      </c>
      <c r="C9" s="30"/>
      <c r="D9" s="30"/>
      <c r="E9" s="30"/>
      <c r="F9" s="31">
        <f>'Detailed Recruitment Planner'!$F$16</f>
        <v>40210.5</v>
      </c>
      <c r="G9" s="30"/>
      <c r="H9" s="30"/>
      <c r="I9" s="45"/>
      <c r="J9" s="45"/>
    </row>
    <row r="10" spans="2:12" s="29" customFormat="1" ht="15" customHeight="1" x14ac:dyDescent="0.3">
      <c r="B10" s="29" t="s">
        <v>46</v>
      </c>
      <c r="C10" s="30"/>
      <c r="D10" s="30"/>
      <c r="E10" s="30"/>
      <c r="F10" s="31">
        <f>'Detailed Recruitment Planner'!$F$18</f>
        <v>40213</v>
      </c>
      <c r="G10" s="30"/>
      <c r="H10" s="30"/>
      <c r="I10" s="45"/>
      <c r="J10" s="45"/>
    </row>
    <row r="11" spans="2:12" s="29" customFormat="1" ht="15" customHeight="1" x14ac:dyDescent="0.3">
      <c r="B11" s="29" t="str">
        <f>'Detailed Recruitment Planner'!$B$20</f>
        <v>Deadline for applications</v>
      </c>
      <c r="C11" s="30"/>
      <c r="D11" s="30"/>
      <c r="E11" s="30"/>
      <c r="F11" s="31">
        <f>'Detailed Recruitment Planner'!$F$20</f>
        <v>40227</v>
      </c>
      <c r="G11" s="30"/>
      <c r="H11" s="30"/>
      <c r="I11" s="37"/>
    </row>
    <row r="12" spans="2:12" s="29" customFormat="1" ht="15" customHeight="1" x14ac:dyDescent="0.3">
      <c r="B12" s="29" t="str">
        <f>'Detailed Recruitment Planner'!$B$21</f>
        <v xml:space="preserve">Shortlist </v>
      </c>
      <c r="C12" s="30"/>
      <c r="D12" s="30"/>
      <c r="E12" s="30"/>
      <c r="F12" s="31">
        <f>'Detailed Recruitment Planner'!$F$21</f>
        <v>40229</v>
      </c>
      <c r="G12" s="30"/>
      <c r="H12" s="30"/>
      <c r="I12" s="37"/>
    </row>
    <row r="13" spans="2:12" s="29" customFormat="1" ht="15" customHeight="1" x14ac:dyDescent="0.3">
      <c r="B13" s="29" t="str">
        <f>'Detailed Recruitment Planner'!$B$28</f>
        <v>Interview</v>
      </c>
      <c r="C13" s="30"/>
      <c r="D13" s="30"/>
      <c r="E13" s="30"/>
      <c r="F13" s="31">
        <f>'Detailed Recruitment Planner'!$F$28</f>
        <v>40237</v>
      </c>
      <c r="G13" s="30"/>
      <c r="H13" s="30"/>
      <c r="I13" s="37"/>
    </row>
    <row r="14" spans="2:12" s="29" customFormat="1" ht="15" customHeight="1" x14ac:dyDescent="0.3">
      <c r="B14" s="29" t="str">
        <f>'Detailed Recruitment Planner'!$B$30</f>
        <v>Verbal offer made</v>
      </c>
      <c r="C14" s="30"/>
      <c r="D14" s="30"/>
      <c r="E14" s="30"/>
      <c r="F14" s="31">
        <f>'Detailed Recruitment Planner'!$F$30</f>
        <v>40238</v>
      </c>
      <c r="G14" s="30"/>
      <c r="H14" s="30"/>
      <c r="I14" s="37"/>
    </row>
    <row r="15" spans="2:12" s="29" customFormat="1" ht="15" customHeight="1" x14ac:dyDescent="0.3">
      <c r="B15" s="29" t="str">
        <f>'Detailed Recruitment Planner'!$B$31</f>
        <v>Verbal offer accepted</v>
      </c>
      <c r="C15" s="30"/>
      <c r="D15" s="30"/>
      <c r="E15" s="30"/>
      <c r="F15" s="31">
        <f>'Detailed Recruitment Planner'!$F$31</f>
        <v>40240</v>
      </c>
      <c r="G15" s="30"/>
      <c r="H15" s="30"/>
      <c r="I15" s="37"/>
    </row>
    <row r="16" spans="2:12" s="29" customFormat="1" ht="15" customHeight="1" x14ac:dyDescent="0.3">
      <c r="B16" s="7" t="str">
        <f>'Detailed Recruitment Planner'!$B$34</f>
        <v>Contract sent out</v>
      </c>
      <c r="C16" s="30"/>
      <c r="D16" s="30"/>
      <c r="E16" s="30"/>
      <c r="F16" s="31">
        <f>'Detailed Recruitment Planner'!$F$34</f>
        <v>40241.5</v>
      </c>
      <c r="G16" s="30"/>
      <c r="H16" s="30"/>
      <c r="I16" s="37"/>
    </row>
    <row r="17" spans="2:9" s="29" customFormat="1" ht="15" customHeight="1" x14ac:dyDescent="0.3">
      <c r="B17" s="29" t="str">
        <f>'Detailed Recruitment Planner'!$B$40</f>
        <v>Induction arrangements finalised</v>
      </c>
      <c r="C17" s="30"/>
      <c r="D17" s="30"/>
      <c r="E17" s="30"/>
      <c r="F17" s="31">
        <f>'Detailed Recruitment Planner'!$F$40</f>
        <v>40253.75</v>
      </c>
      <c r="G17" s="30"/>
      <c r="H17" s="30"/>
      <c r="I17" s="37"/>
    </row>
    <row r="18" spans="2:9" s="29" customFormat="1" ht="15.75" customHeight="1" x14ac:dyDescent="0.3">
      <c r="B18" s="29" t="s">
        <v>49</v>
      </c>
      <c r="F18" s="31">
        <f>'Detailed Recruitment Planner'!$F$41</f>
        <v>40279.5</v>
      </c>
      <c r="I18" s="38"/>
    </row>
    <row r="19" spans="2:9" s="29" customFormat="1" x14ac:dyDescent="0.3"/>
    <row r="20" spans="2:9" s="29" customFormat="1" x14ac:dyDescent="0.3">
      <c r="B20" s="29" t="s">
        <v>54</v>
      </c>
    </row>
  </sheetData>
  <sheetProtection password="DAA1" sheet="1" selectLockedCells="1"/>
  <mergeCells count="4">
    <mergeCell ref="B1:C1"/>
    <mergeCell ref="B3:K3"/>
    <mergeCell ref="B5:E5"/>
    <mergeCell ref="I8:J10"/>
  </mergeCells>
  <pageMargins left="0.70866141732283472" right="0.70866141732283472" top="0.71" bottom="0.74803149606299213" header="0.31496062992125984" footer="0.31496062992125984"/>
  <pageSetup paperSize="9" orientation="landscape" r:id="rId1"/>
  <ignoredErrors>
    <ignoredError sqref="F8 F9:F18 B8:B1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52" r:id="rId4" name="Button 4">
              <controlPr defaultSize="0" print="0" autoFill="0" autoPict="0" macro="[0]!GOTOPLANNER">
                <anchor moveWithCells="1" sizeWithCells="1">
                  <from>
                    <xdr:col>8</xdr:col>
                    <xdr:colOff>50800</xdr:colOff>
                    <xdr:row>4</xdr:row>
                    <xdr:rowOff>31750</xdr:rowOff>
                  </from>
                  <to>
                    <xdr:col>9</xdr:col>
                    <xdr:colOff>1085850</xdr:colOff>
                    <xdr:row>6</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H46"/>
  <sheetViews>
    <sheetView showGridLines="0" topLeftCell="B4" zoomScale="80" zoomScaleNormal="80" workbookViewId="0">
      <selection activeCell="C7" sqref="C7"/>
    </sheetView>
  </sheetViews>
  <sheetFormatPr defaultColWidth="9.1640625" defaultRowHeight="14" x14ac:dyDescent="0.3"/>
  <cols>
    <col min="1" max="1" width="19.1640625" style="8" hidden="1" customWidth="1"/>
    <col min="2" max="2" width="77.75" style="11" customWidth="1"/>
    <col min="3" max="3" width="18.25" style="8" customWidth="1"/>
    <col min="4" max="4" width="19.25" style="8" customWidth="1"/>
    <col min="5" max="5" width="14.83203125" style="8" customWidth="1"/>
    <col min="6" max="6" width="14.75" style="8" customWidth="1"/>
    <col min="7" max="16384" width="9.1640625" style="8"/>
  </cols>
  <sheetData>
    <row r="1" spans="1:7" ht="25.5" customHeight="1" x14ac:dyDescent="0.3">
      <c r="B1" s="9"/>
    </row>
    <row r="2" spans="1:7" ht="61.5" customHeight="1" x14ac:dyDescent="0.3">
      <c r="B2" s="46" t="s">
        <v>53</v>
      </c>
      <c r="C2" s="46"/>
      <c r="D2" s="46"/>
      <c r="E2" s="46"/>
      <c r="F2" s="46"/>
      <c r="G2" s="10">
        <f>'Intro Page'!F5</f>
        <v>40195</v>
      </c>
    </row>
    <row r="3" spans="1:7" ht="27.75" customHeight="1" x14ac:dyDescent="0.3">
      <c r="B3" s="22"/>
      <c r="C3" s="46" t="s">
        <v>55</v>
      </c>
      <c r="D3" s="46"/>
      <c r="E3" s="46"/>
      <c r="F3" s="46"/>
      <c r="G3" s="10"/>
    </row>
    <row r="4" spans="1:7" ht="6.75" customHeight="1" x14ac:dyDescent="0.3">
      <c r="C4" s="12"/>
      <c r="D4" s="12"/>
      <c r="E4" s="13"/>
    </row>
    <row r="5" spans="1:7" s="12" customFormat="1" ht="44.25" customHeight="1" x14ac:dyDescent="0.3">
      <c r="B5" s="14" t="s">
        <v>28</v>
      </c>
      <c r="C5" s="33" t="s">
        <v>31</v>
      </c>
      <c r="D5" s="34" t="s">
        <v>22</v>
      </c>
      <c r="E5" s="33" t="s">
        <v>36</v>
      </c>
      <c r="F5" s="33" t="s">
        <v>35</v>
      </c>
    </row>
    <row r="6" spans="1:7" s="12" customFormat="1" x14ac:dyDescent="0.3">
      <c r="B6" s="23" t="s">
        <v>32</v>
      </c>
      <c r="C6" s="15"/>
    </row>
    <row r="7" spans="1:7" x14ac:dyDescent="0.3">
      <c r="B7" s="24" t="s">
        <v>0</v>
      </c>
      <c r="C7" s="16">
        <v>15</v>
      </c>
      <c r="D7" s="16">
        <v>8</v>
      </c>
      <c r="E7" s="6">
        <f>G2+D7</f>
        <v>40203</v>
      </c>
      <c r="F7" s="6">
        <f>G2+D7</f>
        <v>40203</v>
      </c>
    </row>
    <row r="8" spans="1:7" x14ac:dyDescent="0.3">
      <c r="B8" s="24" t="s">
        <v>8</v>
      </c>
      <c r="C8" s="16">
        <v>80</v>
      </c>
      <c r="D8" s="16">
        <v>0.25</v>
      </c>
      <c r="E8" s="6">
        <f>E7+D8</f>
        <v>40203.25</v>
      </c>
      <c r="F8" s="6">
        <f>F7+D8</f>
        <v>40203.25</v>
      </c>
    </row>
    <row r="9" spans="1:7" x14ac:dyDescent="0.3">
      <c r="B9" s="24" t="s">
        <v>23</v>
      </c>
      <c r="C9" s="16">
        <v>1</v>
      </c>
      <c r="D9" s="16">
        <v>0.25</v>
      </c>
      <c r="E9" s="6">
        <f t="shared" ref="E9:E36" si="0">E8+D9</f>
        <v>40203.5</v>
      </c>
      <c r="F9" s="6">
        <f t="shared" ref="F9:F36" si="1">F8+D9</f>
        <v>40203.5</v>
      </c>
    </row>
    <row r="10" spans="1:7" ht="16.5" customHeight="1" x14ac:dyDescent="0.3">
      <c r="A10" s="8" t="s">
        <v>5</v>
      </c>
      <c r="B10" s="24" t="s">
        <v>1</v>
      </c>
      <c r="C10" s="16">
        <v>2</v>
      </c>
      <c r="D10" s="16">
        <v>0.5</v>
      </c>
      <c r="E10" s="6">
        <f t="shared" si="0"/>
        <v>40204</v>
      </c>
      <c r="F10" s="6">
        <f t="shared" si="1"/>
        <v>40204</v>
      </c>
    </row>
    <row r="11" spans="1:7" x14ac:dyDescent="0.3">
      <c r="A11" s="8" t="s">
        <v>6</v>
      </c>
      <c r="B11" s="24" t="s">
        <v>43</v>
      </c>
      <c r="C11" s="16">
        <v>14</v>
      </c>
      <c r="D11" s="16">
        <v>7</v>
      </c>
      <c r="E11" s="6">
        <f t="shared" si="0"/>
        <v>40211</v>
      </c>
      <c r="F11" s="20"/>
    </row>
    <row r="12" spans="1:7" x14ac:dyDescent="0.3">
      <c r="A12" s="8" t="s">
        <v>6</v>
      </c>
      <c r="B12" s="24" t="s">
        <v>4</v>
      </c>
      <c r="C12" s="17">
        <v>7</v>
      </c>
      <c r="D12" s="16">
        <v>14</v>
      </c>
      <c r="E12" s="6">
        <f t="shared" si="0"/>
        <v>40225</v>
      </c>
      <c r="F12" s="21"/>
    </row>
    <row r="13" spans="1:7" x14ac:dyDescent="0.3">
      <c r="B13" s="24" t="s">
        <v>13</v>
      </c>
      <c r="C13" s="16">
        <v>4</v>
      </c>
      <c r="D13" s="16">
        <v>0.5</v>
      </c>
      <c r="E13" s="6">
        <f t="shared" si="0"/>
        <v>40225.5</v>
      </c>
      <c r="F13" s="6">
        <f>F10</f>
        <v>40204</v>
      </c>
    </row>
    <row r="14" spans="1:7" x14ac:dyDescent="0.3">
      <c r="B14" s="24" t="s">
        <v>2</v>
      </c>
      <c r="C14" s="16">
        <v>4</v>
      </c>
      <c r="D14" s="16">
        <v>0.5</v>
      </c>
      <c r="E14" s="6">
        <f t="shared" si="0"/>
        <v>40226</v>
      </c>
      <c r="F14" s="6">
        <f t="shared" si="1"/>
        <v>40204.5</v>
      </c>
    </row>
    <row r="15" spans="1:7" x14ac:dyDescent="0.3">
      <c r="B15" s="24" t="s">
        <v>3</v>
      </c>
      <c r="C15" s="16">
        <v>1</v>
      </c>
      <c r="D15" s="16">
        <v>5</v>
      </c>
      <c r="E15" s="6">
        <f t="shared" si="0"/>
        <v>40231</v>
      </c>
      <c r="F15" s="6">
        <f t="shared" si="1"/>
        <v>40209.5</v>
      </c>
    </row>
    <row r="16" spans="1:7" x14ac:dyDescent="0.3">
      <c r="B16" s="24" t="s">
        <v>38</v>
      </c>
      <c r="C16" s="16">
        <v>3</v>
      </c>
      <c r="D16" s="16">
        <v>1</v>
      </c>
      <c r="E16" s="6">
        <f t="shared" si="0"/>
        <v>40232</v>
      </c>
      <c r="F16" s="6">
        <f t="shared" si="1"/>
        <v>40210.5</v>
      </c>
    </row>
    <row r="17" spans="1:8" x14ac:dyDescent="0.3">
      <c r="B17" s="24" t="s">
        <v>25</v>
      </c>
      <c r="C17" s="16">
        <v>1</v>
      </c>
      <c r="D17" s="16">
        <v>0.5</v>
      </c>
      <c r="E17" s="6">
        <f t="shared" si="0"/>
        <v>40232.5</v>
      </c>
      <c r="F17" s="6">
        <f t="shared" si="1"/>
        <v>40211</v>
      </c>
    </row>
    <row r="18" spans="1:8" x14ac:dyDescent="0.3">
      <c r="B18" s="24" t="s">
        <v>51</v>
      </c>
      <c r="C18" s="16">
        <v>3</v>
      </c>
      <c r="D18" s="18">
        <v>2</v>
      </c>
      <c r="E18" s="6">
        <f t="shared" si="0"/>
        <v>40234.5</v>
      </c>
      <c r="F18" s="6">
        <f t="shared" si="1"/>
        <v>40213</v>
      </c>
      <c r="H18" s="19">
        <v>14</v>
      </c>
    </row>
    <row r="19" spans="1:8" x14ac:dyDescent="0.3">
      <c r="B19" s="24" t="s">
        <v>7</v>
      </c>
      <c r="C19" s="16">
        <v>1</v>
      </c>
      <c r="D19" s="16">
        <v>14</v>
      </c>
      <c r="E19" s="6">
        <f t="shared" si="0"/>
        <v>40248.5</v>
      </c>
      <c r="F19" s="6">
        <f t="shared" si="1"/>
        <v>40227</v>
      </c>
      <c r="H19" s="19">
        <v>2</v>
      </c>
    </row>
    <row r="20" spans="1:8" x14ac:dyDescent="0.3">
      <c r="B20" s="24" t="s">
        <v>9</v>
      </c>
      <c r="C20" s="16">
        <v>0</v>
      </c>
      <c r="D20" s="16">
        <v>0</v>
      </c>
      <c r="E20" s="6">
        <f t="shared" si="0"/>
        <v>40248.5</v>
      </c>
      <c r="F20" s="6">
        <f t="shared" si="1"/>
        <v>40227</v>
      </c>
    </row>
    <row r="21" spans="1:8" x14ac:dyDescent="0.3">
      <c r="B21" s="24" t="s">
        <v>10</v>
      </c>
      <c r="C21" s="16">
        <v>14</v>
      </c>
      <c r="D21" s="16">
        <v>2</v>
      </c>
      <c r="E21" s="6">
        <f t="shared" si="0"/>
        <v>40250.5</v>
      </c>
      <c r="F21" s="6">
        <f t="shared" si="1"/>
        <v>40229</v>
      </c>
    </row>
    <row r="22" spans="1:8" x14ac:dyDescent="0.3">
      <c r="B22" s="24" t="s">
        <v>56</v>
      </c>
      <c r="C22" s="16">
        <v>2</v>
      </c>
      <c r="D22" s="16">
        <v>0.5</v>
      </c>
      <c r="E22" s="6">
        <f t="shared" si="0"/>
        <v>40251</v>
      </c>
      <c r="F22" s="6">
        <f t="shared" si="1"/>
        <v>40229.5</v>
      </c>
    </row>
    <row r="23" spans="1:8" x14ac:dyDescent="0.3">
      <c r="B23" s="24" t="s">
        <v>26</v>
      </c>
      <c r="C23" s="16">
        <v>1</v>
      </c>
      <c r="D23" s="16">
        <v>5</v>
      </c>
      <c r="E23" s="6">
        <f t="shared" si="0"/>
        <v>40256</v>
      </c>
      <c r="F23" s="6">
        <f t="shared" si="1"/>
        <v>40234.5</v>
      </c>
    </row>
    <row r="24" spans="1:8" x14ac:dyDescent="0.3">
      <c r="B24" s="24" t="s">
        <v>24</v>
      </c>
      <c r="C24" s="16">
        <v>2</v>
      </c>
      <c r="D24" s="16">
        <v>0.5</v>
      </c>
      <c r="E24" s="6">
        <f t="shared" si="0"/>
        <v>40256.5</v>
      </c>
      <c r="F24" s="6">
        <f t="shared" si="1"/>
        <v>40235</v>
      </c>
    </row>
    <row r="25" spans="1:8" x14ac:dyDescent="0.3">
      <c r="B25" s="24" t="s">
        <v>11</v>
      </c>
      <c r="C25" s="16">
        <v>1</v>
      </c>
      <c r="D25" s="16">
        <v>1</v>
      </c>
      <c r="E25" s="6">
        <f t="shared" si="0"/>
        <v>40257.5</v>
      </c>
      <c r="F25" s="6">
        <f t="shared" si="1"/>
        <v>40236</v>
      </c>
    </row>
    <row r="26" spans="1:8" x14ac:dyDescent="0.3">
      <c r="B26" s="24" t="s">
        <v>12</v>
      </c>
      <c r="C26" s="16">
        <v>1</v>
      </c>
      <c r="D26" s="16">
        <v>0</v>
      </c>
      <c r="E26" s="6">
        <f t="shared" si="0"/>
        <v>40257.5</v>
      </c>
      <c r="F26" s="6">
        <f t="shared" si="1"/>
        <v>40236</v>
      </c>
    </row>
    <row r="27" spans="1:8" x14ac:dyDescent="0.3">
      <c r="B27" s="23" t="s">
        <v>39</v>
      </c>
      <c r="E27" s="7"/>
      <c r="F27" s="7"/>
    </row>
    <row r="28" spans="1:8" x14ac:dyDescent="0.3">
      <c r="B28" s="24" t="s">
        <v>14</v>
      </c>
      <c r="C28" s="16">
        <v>7</v>
      </c>
      <c r="D28" s="16">
        <v>1</v>
      </c>
      <c r="E28" s="6">
        <f>E26+D28</f>
        <v>40258.5</v>
      </c>
      <c r="F28" s="6">
        <f>F26+D28</f>
        <v>40237</v>
      </c>
    </row>
    <row r="29" spans="1:8" x14ac:dyDescent="0.3">
      <c r="B29" s="24" t="s">
        <v>15</v>
      </c>
      <c r="C29" s="16">
        <v>2</v>
      </c>
      <c r="D29" s="16">
        <v>0.5</v>
      </c>
      <c r="E29" s="6">
        <f t="shared" si="0"/>
        <v>40259</v>
      </c>
      <c r="F29" s="6">
        <f t="shared" si="1"/>
        <v>40237.5</v>
      </c>
    </row>
    <row r="30" spans="1:8" x14ac:dyDescent="0.3">
      <c r="A30" s="8" t="s">
        <v>17</v>
      </c>
      <c r="B30" s="24" t="s">
        <v>18</v>
      </c>
      <c r="C30" s="16">
        <v>1</v>
      </c>
      <c r="D30" s="16">
        <v>0.5</v>
      </c>
      <c r="E30" s="6">
        <f t="shared" si="0"/>
        <v>40259.5</v>
      </c>
      <c r="F30" s="6">
        <f t="shared" si="1"/>
        <v>40238</v>
      </c>
    </row>
    <row r="31" spans="1:8" x14ac:dyDescent="0.3">
      <c r="B31" s="24" t="s">
        <v>19</v>
      </c>
      <c r="C31" s="16">
        <v>1</v>
      </c>
      <c r="D31" s="16">
        <v>2</v>
      </c>
      <c r="E31" s="6">
        <f t="shared" si="0"/>
        <v>40261.5</v>
      </c>
      <c r="F31" s="6">
        <f t="shared" si="1"/>
        <v>40240</v>
      </c>
    </row>
    <row r="32" spans="1:8" x14ac:dyDescent="0.3">
      <c r="B32" s="24" t="s">
        <v>44</v>
      </c>
      <c r="C32" s="16">
        <v>1</v>
      </c>
      <c r="D32" s="16">
        <v>1</v>
      </c>
      <c r="E32" s="6">
        <f t="shared" si="0"/>
        <v>40262.5</v>
      </c>
      <c r="F32" s="6">
        <f t="shared" si="1"/>
        <v>40241</v>
      </c>
    </row>
    <row r="33" spans="1:8" x14ac:dyDescent="0.3">
      <c r="B33" s="24" t="s">
        <v>42</v>
      </c>
      <c r="C33" s="16">
        <v>1</v>
      </c>
      <c r="D33" s="16">
        <v>0.25</v>
      </c>
      <c r="E33" s="6">
        <f t="shared" si="0"/>
        <v>40262.75</v>
      </c>
      <c r="F33" s="6">
        <f t="shared" si="1"/>
        <v>40241.25</v>
      </c>
    </row>
    <row r="34" spans="1:8" x14ac:dyDescent="0.3">
      <c r="B34" s="24" t="s">
        <v>16</v>
      </c>
      <c r="C34" s="16">
        <v>1</v>
      </c>
      <c r="D34" s="16">
        <v>0.25</v>
      </c>
      <c r="E34" s="6">
        <f>E33+D34</f>
        <v>40263</v>
      </c>
      <c r="F34" s="6">
        <f>F33+D34</f>
        <v>40241.5</v>
      </c>
    </row>
    <row r="35" spans="1:8" x14ac:dyDescent="0.3">
      <c r="B35" s="24" t="s">
        <v>20</v>
      </c>
      <c r="C35" s="16">
        <v>1</v>
      </c>
      <c r="D35" s="16">
        <v>7</v>
      </c>
      <c r="E35" s="6">
        <f t="shared" si="0"/>
        <v>40270</v>
      </c>
      <c r="F35" s="6">
        <f t="shared" si="1"/>
        <v>40248.5</v>
      </c>
    </row>
    <row r="36" spans="1:8" x14ac:dyDescent="0.3">
      <c r="B36" s="24" t="s">
        <v>21</v>
      </c>
      <c r="C36" s="16">
        <v>1</v>
      </c>
      <c r="D36" s="16">
        <v>0.25</v>
      </c>
      <c r="E36" s="6">
        <f t="shared" si="0"/>
        <v>40270.25</v>
      </c>
      <c r="F36" s="6">
        <f t="shared" si="1"/>
        <v>40248.75</v>
      </c>
    </row>
    <row r="37" spans="1:8" x14ac:dyDescent="0.3">
      <c r="B37" s="25" t="s">
        <v>33</v>
      </c>
      <c r="E37" s="7"/>
      <c r="F37" s="7"/>
    </row>
    <row r="38" spans="1:8" ht="28.5" customHeight="1" x14ac:dyDescent="0.3">
      <c r="B38" s="24" t="s">
        <v>57</v>
      </c>
      <c r="C38" s="16">
        <v>1</v>
      </c>
      <c r="D38" s="16">
        <v>1</v>
      </c>
      <c r="E38" s="6">
        <f>E36+D38</f>
        <v>40271.25</v>
      </c>
      <c r="F38" s="6">
        <f>F36+D38</f>
        <v>40249.75</v>
      </c>
    </row>
    <row r="39" spans="1:8" x14ac:dyDescent="0.3">
      <c r="A39" s="8" t="s">
        <v>17</v>
      </c>
      <c r="B39" s="24" t="s">
        <v>52</v>
      </c>
      <c r="C39" s="16">
        <v>1</v>
      </c>
      <c r="D39" s="18">
        <v>31</v>
      </c>
      <c r="E39" s="6">
        <f>E35+D39</f>
        <v>40301</v>
      </c>
      <c r="F39" s="6">
        <f>F35+D39</f>
        <v>40279.5</v>
      </c>
      <c r="H39" s="19">
        <v>31</v>
      </c>
    </row>
    <row r="40" spans="1:8" x14ac:dyDescent="0.3">
      <c r="B40" s="24" t="s">
        <v>27</v>
      </c>
      <c r="C40" s="16">
        <v>7</v>
      </c>
      <c r="D40" s="16">
        <v>5</v>
      </c>
      <c r="E40" s="6">
        <f>E36+D40</f>
        <v>40275.25</v>
      </c>
      <c r="F40" s="6">
        <f>F36+D40</f>
        <v>40253.75</v>
      </c>
      <c r="H40" s="19">
        <v>62</v>
      </c>
    </row>
    <row r="41" spans="1:8" x14ac:dyDescent="0.3">
      <c r="B41" s="23" t="s">
        <v>34</v>
      </c>
      <c r="C41" s="8">
        <v>0</v>
      </c>
      <c r="D41" s="8">
        <v>0</v>
      </c>
      <c r="E41" s="7">
        <f>E39</f>
        <v>40301</v>
      </c>
      <c r="F41" s="7">
        <f>F39</f>
        <v>40279.5</v>
      </c>
      <c r="H41" s="19">
        <v>93</v>
      </c>
    </row>
    <row r="42" spans="1:8" ht="14.5" thickBot="1" x14ac:dyDescent="0.35"/>
    <row r="43" spans="1:8" ht="15" thickTop="1" thickBot="1" x14ac:dyDescent="0.35">
      <c r="B43" s="26" t="s">
        <v>30</v>
      </c>
      <c r="C43" s="27">
        <f>SUM(C7:C41)</f>
        <v>182</v>
      </c>
    </row>
    <row r="44" spans="1:8" ht="15" thickTop="1" thickBot="1" x14ac:dyDescent="0.35">
      <c r="B44" s="26" t="s">
        <v>37</v>
      </c>
      <c r="C44" s="27">
        <f>E41-G2</f>
        <v>106</v>
      </c>
    </row>
    <row r="45" spans="1:8" ht="15" thickTop="1" thickBot="1" x14ac:dyDescent="0.35">
      <c r="B45" s="26" t="s">
        <v>40</v>
      </c>
      <c r="C45" s="27">
        <f>F41-G2</f>
        <v>84.5</v>
      </c>
    </row>
    <row r="46" spans="1:8" ht="14.5" thickTop="1" x14ac:dyDescent="0.3"/>
  </sheetData>
  <sheetProtection password="DAA1" sheet="1" selectLockedCells="1"/>
  <mergeCells count="2">
    <mergeCell ref="B2:F2"/>
    <mergeCell ref="C3:F3"/>
  </mergeCells>
  <dataValidations xWindow="595" yWindow="606" count="2">
    <dataValidation type="list" allowBlank="1" showInputMessage="1" showErrorMessage="1" promptTitle="Notice Period" prompt="Choose 31 for 1 month_x000a_Choose 62 for 2 months_x000a_Choose 93 for 3 months" sqref="D39">
      <formula1>$H$39:$H$41</formula1>
    </dataValidation>
    <dataValidation type="list" allowBlank="1" showInputMessage="1" showErrorMessage="1" promptTitle="Advert Preparation" prompt="A web only advertising campaign can be implemented in 2 days.  A newspaper advert may take up to 14 days to be posted due to their cut off dates. " sqref="D18">
      <formula1>$H$18:$H$19</formula1>
    </dataValidation>
  </dataValidations>
  <pageMargins left="0.70866141732283472" right="0.70866141732283472" top="0.53" bottom="0.45" header="0.31496062992125984" footer="0.31496062992125984"/>
  <pageSetup paperSize="9" scale="68" orientation="landscape" verticalDpi="0" r:id="rId1"/>
  <headerFooter>
    <oddHeader>&amp;C&amp;"-,Bold"Recruitment Planner</oddHeader>
  </headerFooter>
  <ignoredErrors>
    <ignoredError sqref="G2" unlocked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Edinburgh Napier Word document" ma:contentTypeID="0x010100997A2F39367D8946AD9951801C99E25500EE5C434C0B47834DA5CC72B7236920CB" ma:contentTypeVersion="20" ma:contentTypeDescription="Create a Word document" ma:contentTypeScope="" ma:versionID="229c74db183f90b0bc46c1e0aff072c2">
  <xsd:schema xmlns:xsd="http://www.w3.org/2001/XMLSchema" xmlns:xs="http://www.w3.org/2001/XMLSchema" xmlns:p="http://schemas.microsoft.com/office/2006/metadata/properties" xmlns:ns2="A1CF9769-B9F1-45AF-B020-5C0A6BBFA4A2" targetNamespace="http://schemas.microsoft.com/office/2006/metadata/properties" ma:root="true" ma:fieldsID="e31e967e143d4e5313c75161a74aa615" ns2:_="">
    <xsd:import namespace="A1CF9769-B9F1-45AF-B020-5C0A6BBFA4A2"/>
    <xsd:element name="properties">
      <xsd:complexType>
        <xsd:sequence>
          <xsd:element name="documentManagement">
            <xsd:complexType>
              <xsd:all>
                <xsd:element ref="ns2:Document_x0020_Description"/>
                <xsd:element ref="ns2:Document_x0020_Keyword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9769-B9F1-45AF-B020-5C0A6BBFA4A2" elementFormDefault="qualified">
    <xsd:import namespace="http://schemas.microsoft.com/office/2006/documentManagement/types"/>
    <xsd:import namespace="http://schemas.microsoft.com/office/infopath/2007/PartnerControls"/>
    <xsd:element name="Document_x0020_Description" ma:index="8" ma:displayName="Document Description" ma:internalName="Document_x0020_Description" ma:readOnly="false">
      <xsd:simpleType>
        <xsd:restriction base="dms:Note">
          <xsd:maxLength value="255"/>
        </xsd:restriction>
      </xsd:simpleType>
    </xsd:element>
    <xsd:element name="Document_x0020_Keywords" ma:index="9" ma:displayName="Document Keywords" ma:internalName="Document_x0020_Keyword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_x0020_Keywords xmlns="A1CF9769-B9F1-45AF-B020-5C0A6BBFA4A2"/>
    <Document_x0020_Description xmlns="A1CF9769-B9F1-45AF-B020-5C0A6BBFA4A2"/>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00271E-6CCC-4BDC-B8A8-6EB703EF53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CF9769-B9F1-45AF-B020-5C0A6BBFA4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5B1FAF-9EE4-4978-92AE-74CCFE1DFC6C}">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A1CF9769-B9F1-45AF-B020-5C0A6BBFA4A2"/>
    <ds:schemaRef ds:uri="http://purl.org/dc/elements/1.1/"/>
    <ds:schemaRef ds:uri="http://www.w3.org/XML/1998/namespace"/>
  </ds:schemaRefs>
</ds:datastoreItem>
</file>

<file path=customXml/itemProps3.xml><?xml version="1.0" encoding="utf-8"?>
<ds:datastoreItem xmlns:ds="http://schemas.openxmlformats.org/officeDocument/2006/customXml" ds:itemID="{EE91E3EC-222B-4956-BF9F-2ADFA21ACF22}">
  <ds:schemaRefs>
    <ds:schemaRef ds:uri="http://schemas.microsoft.com/office/2006/metadata/longProperties"/>
  </ds:schemaRefs>
</ds:datastoreItem>
</file>

<file path=customXml/itemProps4.xml><?xml version="1.0" encoding="utf-8"?>
<ds:datastoreItem xmlns:ds="http://schemas.openxmlformats.org/officeDocument/2006/customXml" ds:itemID="{D647799D-1B83-444F-86EF-386E8C264E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 Page</vt:lpstr>
      <vt:lpstr>Detailed Recruitment Planner</vt:lpstr>
    </vt:vector>
  </TitlesOfParts>
  <Company>Napier University Edinburgh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Recruitment Project Planner</dc:title>
  <dc:creator>pd99</dc:creator>
  <cp:lastModifiedBy>Sultan Al Wahaibi</cp:lastModifiedBy>
  <cp:lastPrinted>2009-09-17T08:38:49Z</cp:lastPrinted>
  <dcterms:created xsi:type="dcterms:W3CDTF">2009-06-18T13:07:16Z</dcterms:created>
  <dcterms:modified xsi:type="dcterms:W3CDTF">2016-10-26T10:27:47Z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Keywords">
    <vt:lpwstr>recruitment, planner, process, schedule, dates, time, scale, planning, managers, employees</vt:lpwstr>
  </property>
  <property fmtid="{D5CDD505-2E9C-101B-9397-08002B2CF9AE}" pid="3" name="ContentType">
    <vt:lpwstr>Edinburgh Napier Word document</vt:lpwstr>
  </property>
</Properties>
</file>