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01"/>
  <workbookPr filterPrivacy="1" defaultThemeVersion="164011"/>
  <bookViews>
    <workbookView xWindow="0" yWindow="0" windowWidth="22260" windowHeight="12645" activeTab="1"/>
  </bookViews>
  <sheets>
    <sheet name="تقرير التببؤ" sheetId="3" r:id="rId1"/>
    <sheet name="البيانات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" l="1"/>
  <c r="C11" i="3"/>
  <c r="C10" i="3"/>
  <c r="C12" i="3"/>
  <c r="D12" i="3" l="1"/>
  <c r="D10" i="3"/>
  <c r="D11" i="3"/>
  <c r="D9" i="3"/>
  <c r="E12" i="3"/>
  <c r="E10" i="3"/>
  <c r="E11" i="3"/>
  <c r="E9" i="3"/>
</calcChain>
</file>

<file path=xl/sharedStrings.xml><?xml version="1.0" encoding="utf-8"?>
<sst xmlns="http://schemas.openxmlformats.org/spreadsheetml/2006/main" count="17" uniqueCount="17">
  <si>
    <t>Timeline</t>
  </si>
  <si>
    <t>Values</t>
  </si>
  <si>
    <t>Forecast</t>
  </si>
  <si>
    <t>Lower Confidence Bound</t>
  </si>
  <si>
    <t>Upper Confidence Bound</t>
  </si>
  <si>
    <t>Month</t>
  </si>
  <si>
    <t>Amount</t>
  </si>
  <si>
    <t>الخطوات</t>
  </si>
  <si>
    <t>حدد الخلايا من (A3:B9)</t>
  </si>
  <si>
    <t>انتقل الى علامة التبويب Data</t>
  </si>
  <si>
    <t>ثم اضغط على Forecast sheet</t>
  </si>
  <si>
    <t>ثم create</t>
  </si>
  <si>
    <t>ستجد تقرير تنبؤ في صفحة مستقلة</t>
  </si>
  <si>
    <t>المطلوب التنبؤ ب(المبيعات او التكاليف .....الخ ) من شهر 8 الى 12</t>
  </si>
  <si>
    <t>https://www.facebook.com/mohamed.elrify2</t>
  </si>
  <si>
    <t>https://www.facebook.com/xlxpert/</t>
  </si>
  <si>
    <t>http://excelfinancial1.blogspot.com.eg/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</si>
</sst>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3" fillId="4" borderId="1" applyNumberFormat="0" applyFont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/>
    <xf numFmtId="2" fontId="0" fillId="0" borderId="0" xfId="0" applyNumberFormat="1"/>
    <xf numFmtId="0" fontId="1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" fontId="1" fillId="3" borderId="0" xfId="0" applyNumberFormat="1" applyFont="1" applyFill="1" applyAlignment="1">
      <alignment horizontal="center"/>
    </xf>
    <xf numFmtId="0" fontId="0" fillId="0" borderId="0" xfId="1" applyFont="1" applyFill="1" applyBorder="1"/>
    <xf numFmtId="0" fontId="4" fillId="0" borderId="0" xfId="2"/>
  </cellXfs>
  <cellStyles count="3">
    <cellStyle name="Hyperlink" xfId="2" builtinId="8"/>
    <cellStyle name="Normal" xfId="0" builtinId="0"/>
    <cellStyle name="Note" xfId="1" builtinId="10"/>
  </cellStyles>
  <dxfs count="4"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'تقرير التببؤ'!$B$1</c:f>
              <c:strCache>
                <c:ptCount val="1"/>
                <c:pt idx="0">
                  <c:v>Values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'تقرير التببؤ'!$B$2:$B$12</c:f>
              <c:numCache>
                <c:formatCode>General</c:formatCode>
                <c:ptCount val="11"/>
                <c:pt idx="0">
                  <c:v>8900</c:v>
                </c:pt>
                <c:pt idx="1">
                  <c:v>8700</c:v>
                </c:pt>
                <c:pt idx="2">
                  <c:v>9000</c:v>
                </c:pt>
                <c:pt idx="3">
                  <c:v>9100</c:v>
                </c:pt>
                <c:pt idx="4">
                  <c:v>8890</c:v>
                </c:pt>
                <c:pt idx="5">
                  <c:v>9150</c:v>
                </c:pt>
                <c:pt idx="6">
                  <c:v>9020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5-42E2-8EBA-9C8D793A504A}"/>
            </c:ext>
          </c:extLst>
        </c:ser>
        <c:ser>
          <c:idx val="1"/>
          <c:order val="1"/>
          <c:tx>
            <c:strRef>
              <c:f>'تقرير التببؤ'!$C$1</c:f>
              <c:strCache>
                <c:ptCount val="1"/>
                <c:pt idx="0">
                  <c:v>Forecast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'تقرير التببؤ'!$A$2:$A$12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'تقرير التببؤ'!$C$2:$C$12</c:f>
              <c:numCache>
                <c:formatCode>General</c:formatCode>
                <c:ptCount val="11"/>
                <c:pt idx="6">
                  <c:v>9020</c:v>
                </c:pt>
                <c:pt idx="7">
                  <c:v>9221.5626175324105</c:v>
                </c:pt>
                <c:pt idx="8">
                  <c:v>9102.2080184909373</c:v>
                </c:pt>
                <c:pt idx="9">
                  <c:v>9303.9680175064204</c:v>
                </c:pt>
                <c:pt idx="10">
                  <c:v>9184.6134184649472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25-42E2-8EBA-9C8D793A504A}"/>
            </c:ext>
          </c:extLst>
        </c:ser>
        <c:ser>
          <c:idx val="2"/>
          <c:order val="2"/>
          <c:tx>
            <c:strRef>
              <c:f>'تقرير التببؤ'!$D$1</c:f>
              <c:strCache>
                <c:ptCount val="1"/>
                <c:pt idx="0">
                  <c:v>Lower Confidence Bound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'تقرير التببؤ'!$A$2:$A$12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'تقرير التببؤ'!$D$2:$D$12</c:f>
              <c:numCache>
                <c:formatCode>General</c:formatCode>
                <c:ptCount val="11"/>
                <c:pt idx="6" formatCode="0.00">
                  <c:v>9020</c:v>
                </c:pt>
                <c:pt idx="7" formatCode="0.00">
                  <c:v>8950.7023445292452</c:v>
                </c:pt>
                <c:pt idx="8" formatCode="0.00">
                  <c:v>8831.3465266192852</c:v>
                </c:pt>
                <c:pt idx="9" formatCode="0.00">
                  <c:v>8964.7405310576232</c:v>
                </c:pt>
                <c:pt idx="10" formatCode="0.00">
                  <c:v>8845.3832286313245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25-42E2-8EBA-9C8D793A504A}"/>
            </c:ext>
          </c:extLst>
        </c:ser>
        <c:ser>
          <c:idx val="3"/>
          <c:order val="3"/>
          <c:tx>
            <c:strRef>
              <c:f>'تقرير التببؤ'!$E$1</c:f>
              <c:strCache>
                <c:ptCount val="1"/>
                <c:pt idx="0">
                  <c:v>Upper Confidence Bound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'تقرير التببؤ'!$A$2:$A$12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'تقرير التببؤ'!$E$2:$E$12</c:f>
              <c:numCache>
                <c:formatCode>General</c:formatCode>
                <c:ptCount val="11"/>
                <c:pt idx="6" formatCode="0.00">
                  <c:v>9020</c:v>
                </c:pt>
                <c:pt idx="7" formatCode="0.00">
                  <c:v>9492.4228905355758</c:v>
                </c:pt>
                <c:pt idx="8" formatCode="0.00">
                  <c:v>9373.0695103625894</c:v>
                </c:pt>
                <c:pt idx="9" formatCode="0.00">
                  <c:v>9643.1955039552176</c:v>
                </c:pt>
                <c:pt idx="10" formatCode="0.00">
                  <c:v>9523.84360829857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25-42E2-8EBA-9C8D793A5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457088"/>
        <c:axId val="499449872"/>
      </c:lineChart>
      <c:catAx>
        <c:axId val="499457088"/>
        <c:scaling>
          <c:orientation val="maxMin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499449872"/>
        <c:crosses val="autoZero"/>
        <c:auto val="1"/>
        <c:lblAlgn val="ctr"/>
        <c:lblOffset val="100"/>
        <c:noMultiLvlLbl val="0"/>
      </c:catAx>
      <c:valAx>
        <c:axId val="49944987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49945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8</xdr:row>
      <xdr:rowOff>66675</xdr:rowOff>
    </xdr:from>
    <xdr:to>
      <xdr:col>9</xdr:col>
      <xdr:colOff>152400</xdr:colOff>
      <xdr:row>24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77721F-234B-4163-8554-26F7A57DE7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10</xdr:row>
      <xdr:rowOff>17860</xdr:rowOff>
    </xdr:from>
    <xdr:to>
      <xdr:col>2</xdr:col>
      <xdr:colOff>11906</xdr:colOff>
      <xdr:row>14</xdr:row>
      <xdr:rowOff>119063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584A21-C5AD-4614-B6C1-585060E4A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9984" y="1940719"/>
          <a:ext cx="1696641" cy="815578"/>
        </a:xfrm>
        <a:prstGeom prst="rect">
          <a:avLst/>
        </a:prstGeom>
      </xdr:spPr>
    </xdr:pic>
    <xdr:clientData/>
  </xdr:twoCellAnchor>
  <xdr:twoCellAnchor editAs="oneCell">
    <xdr:from>
      <xdr:col>4</xdr:col>
      <xdr:colOff>659425</xdr:colOff>
      <xdr:row>2</xdr:row>
      <xdr:rowOff>146539</xdr:rowOff>
    </xdr:from>
    <xdr:to>
      <xdr:col>7</xdr:col>
      <xdr:colOff>666752</xdr:colOff>
      <xdr:row>7</xdr:row>
      <xdr:rowOff>21981</xdr:rowOff>
    </xdr:to>
    <xdr:pic>
      <xdr:nvPicPr>
        <xdr:cNvPr id="10" name="Picture 9" descr="C:\Users\EL-REFI\AppData\Local\Temp\SNAGHTML10b148d0.PNG">
          <a:extLst>
            <a:ext uri="{FF2B5EF4-FFF2-40B4-BE49-F238E27FC236}">
              <a16:creationId xmlns:a16="http://schemas.microsoft.com/office/drawing/2014/main" id="{1CBB02EE-197B-4BEE-AB05-B89750803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848" y="644770"/>
          <a:ext cx="2073519" cy="79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7327</xdr:rowOff>
    </xdr:from>
    <xdr:to>
      <xdr:col>2</xdr:col>
      <xdr:colOff>274274</xdr:colOff>
      <xdr:row>25</xdr:row>
      <xdr:rowOff>139211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169BB48-371C-4D38-B223-42C262462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886808"/>
          <a:ext cx="3747236" cy="196361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e2" displayName="Table2" ref="A1:E12" totalsRowShown="0">
  <autoFilter ref="A1:E12"/>
  <tableColumns count="5">
    <tableColumn id="1" name="Timeline" dataDxfId="3"/>
    <tableColumn id="2" name="Values"/>
    <tableColumn id="3" name="Forecast" dataDxfId="2">
      <calculatedColumnFormula>_xlfn.FORECAST.ETS(A2,$B$2:$B$8,$A$2:$A$8,1,1)</calculatedColumnFormula>
    </tableColumn>
    <tableColumn id="4" name="Lower Confidence Bound" dataDxfId="1">
      <calculatedColumnFormula>C2-_xlfn.FORECAST.ETS.CONFINT(A2,$B$2:$B$8,$A$2:$A$8,0.95,1,1)</calculatedColumnFormula>
    </tableColumn>
    <tableColumn id="5" name="Upper Confidence Bound" dataDxfId="0">
      <calculatedColumnFormula>C2+_xlfn.FORECAST.ETS.CONFINT(A2,$B$2:$B$8,$A$2:$A$8,0.95,1,1)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workbookViewId="0">
      <selection activeCell="B25" sqref="B25"/>
    </sheetView>
  </sheetViews>
  <sheetFormatPr defaultRowHeight="14.25" x14ac:dyDescent="0.2"/>
  <cols>
    <col min="1" max="1" width="10.375" customWidth="1"/>
    <col min="3" max="3" width="10.5" customWidth="1"/>
    <col min="4" max="5" width="25.37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s="4">
        <v>1</v>
      </c>
      <c r="B2" s="4">
        <v>8900</v>
      </c>
    </row>
    <row r="3" spans="1:5" x14ac:dyDescent="0.2">
      <c r="A3" s="4">
        <v>2</v>
      </c>
      <c r="B3" s="4">
        <v>8700</v>
      </c>
    </row>
    <row r="4" spans="1:5" x14ac:dyDescent="0.2">
      <c r="A4" s="4">
        <v>3</v>
      </c>
      <c r="B4" s="4">
        <v>9000</v>
      </c>
    </row>
    <row r="5" spans="1:5" x14ac:dyDescent="0.2">
      <c r="A5" s="4">
        <v>4</v>
      </c>
      <c r="B5" s="4">
        <v>9100</v>
      </c>
    </row>
    <row r="6" spans="1:5" x14ac:dyDescent="0.2">
      <c r="A6" s="4">
        <v>5</v>
      </c>
      <c r="B6" s="4">
        <v>8890</v>
      </c>
    </row>
    <row r="7" spans="1:5" x14ac:dyDescent="0.2">
      <c r="A7" s="4">
        <v>6</v>
      </c>
      <c r="B7" s="4">
        <v>9150</v>
      </c>
    </row>
    <row r="8" spans="1:5" x14ac:dyDescent="0.2">
      <c r="A8" s="4">
        <v>7</v>
      </c>
      <c r="B8" s="4">
        <v>9020</v>
      </c>
      <c r="C8" s="4">
        <v>9020</v>
      </c>
      <c r="D8" s="5">
        <v>9020</v>
      </c>
      <c r="E8" s="5">
        <v>9020</v>
      </c>
    </row>
    <row r="9" spans="1:5" x14ac:dyDescent="0.2">
      <c r="A9" s="4">
        <v>8</v>
      </c>
      <c r="C9" s="4">
        <f>_xlfn.FORECAST.ETS(A9,$B$2:$B$8,$A$2:$A$8,1,1)</f>
        <v>9221.5626175324105</v>
      </c>
      <c r="D9" s="5">
        <f>C9-_xlfn.FORECAST.ETS.CONFINT(A9,$B$2:$B$8,$A$2:$A$8,0.95,1,1)</f>
        <v>8950.7023445292452</v>
      </c>
      <c r="E9" s="5">
        <f>C9+_xlfn.FORECAST.ETS.CONFINT(A9,$B$2:$B$8,$A$2:$A$8,0.95,1,1)</f>
        <v>9492.4228905355758</v>
      </c>
    </row>
    <row r="10" spans="1:5" x14ac:dyDescent="0.2">
      <c r="A10" s="4">
        <v>9</v>
      </c>
      <c r="C10" s="4">
        <f>_xlfn.FORECAST.ETS(A10,$B$2:$B$8,$A$2:$A$8,1,1)</f>
        <v>9102.2080184909373</v>
      </c>
      <c r="D10" s="5">
        <f>C10-_xlfn.FORECAST.ETS.CONFINT(A10,$B$2:$B$8,$A$2:$A$8,0.95,1,1)</f>
        <v>8831.3465266192852</v>
      </c>
      <c r="E10" s="5">
        <f>C10+_xlfn.FORECAST.ETS.CONFINT(A10,$B$2:$B$8,$A$2:$A$8,0.95,1,1)</f>
        <v>9373.0695103625894</v>
      </c>
    </row>
    <row r="11" spans="1:5" x14ac:dyDescent="0.2">
      <c r="A11" s="4">
        <v>10</v>
      </c>
      <c r="C11" s="4">
        <f>_xlfn.FORECAST.ETS(A11,$B$2:$B$8,$A$2:$A$8,1,1)</f>
        <v>9303.9680175064204</v>
      </c>
      <c r="D11" s="5">
        <f>C11-_xlfn.FORECAST.ETS.CONFINT(A11,$B$2:$B$8,$A$2:$A$8,0.95,1,1)</f>
        <v>8964.7405310576232</v>
      </c>
      <c r="E11" s="5">
        <f>C11+_xlfn.FORECAST.ETS.CONFINT(A11,$B$2:$B$8,$A$2:$A$8,0.95,1,1)</f>
        <v>9643.1955039552176</v>
      </c>
    </row>
    <row r="12" spans="1:5" x14ac:dyDescent="0.2">
      <c r="A12" s="4">
        <v>11</v>
      </c>
      <c r="C12" s="4">
        <f>_xlfn.FORECAST.ETS(A12,$B$2:$B$8,$A$2:$A$8,1,1)</f>
        <v>9184.6134184649472</v>
      </c>
      <c r="D12" s="5">
        <f>C12-_xlfn.FORECAST.ETS.CONFINT(A12,$B$2:$B$8,$A$2:$A$8,0.95,1,1)</f>
        <v>8845.3832286313245</v>
      </c>
      <c r="E12" s="5">
        <f>C12+_xlfn.FORECAST.ETS.CONFINT(A12,$B$2:$B$8,$A$2:$A$8,0.95,1,1)</f>
        <v>9523.84360829857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zoomScale="130" zoomScaleNormal="130" workbookViewId="0">
      <selection activeCell="F19" sqref="F19"/>
    </sheetView>
  </sheetViews>
  <sheetFormatPr defaultRowHeight="14.25" x14ac:dyDescent="0.2"/>
  <cols>
    <col min="1" max="2" width="22.75" customWidth="1"/>
  </cols>
  <sheetData>
    <row r="1" spans="1:8" ht="24.75" customHeight="1" x14ac:dyDescent="0.2">
      <c r="A1" s="7" t="s">
        <v>13</v>
      </c>
      <c r="B1" s="8"/>
    </row>
    <row r="2" spans="1:8" x14ac:dyDescent="0.2">
      <c r="A2" s="6" t="s">
        <v>5</v>
      </c>
      <c r="B2" s="6" t="s">
        <v>6</v>
      </c>
    </row>
    <row r="3" spans="1:8" x14ac:dyDescent="0.2">
      <c r="A3" s="3">
        <v>1</v>
      </c>
      <c r="B3" s="2">
        <v>8900</v>
      </c>
    </row>
    <row r="4" spans="1:8" x14ac:dyDescent="0.2">
      <c r="A4" s="3">
        <v>2</v>
      </c>
      <c r="B4" s="2">
        <v>8700</v>
      </c>
    </row>
    <row r="5" spans="1:8" x14ac:dyDescent="0.2">
      <c r="A5" s="3">
        <v>3</v>
      </c>
      <c r="B5" s="2">
        <v>9000</v>
      </c>
    </row>
    <row r="6" spans="1:8" x14ac:dyDescent="0.2">
      <c r="A6" s="3">
        <v>4</v>
      </c>
      <c r="B6" s="2">
        <v>9100</v>
      </c>
    </row>
    <row r="7" spans="1:8" x14ac:dyDescent="0.2">
      <c r="A7" s="3">
        <v>5</v>
      </c>
      <c r="B7" s="2">
        <v>8890</v>
      </c>
    </row>
    <row r="8" spans="1:8" x14ac:dyDescent="0.2">
      <c r="A8" s="3">
        <v>6</v>
      </c>
      <c r="B8" s="2">
        <v>9150</v>
      </c>
      <c r="F8" s="11" t="s">
        <v>14</v>
      </c>
      <c r="G8" s="10"/>
      <c r="H8" s="10"/>
    </row>
    <row r="9" spans="1:8" x14ac:dyDescent="0.2">
      <c r="A9" s="3">
        <v>7</v>
      </c>
      <c r="B9" s="2">
        <v>9020</v>
      </c>
      <c r="F9" s="11" t="s">
        <v>15</v>
      </c>
      <c r="G9" s="10"/>
      <c r="H9" s="10"/>
    </row>
    <row r="10" spans="1:8" x14ac:dyDescent="0.2">
      <c r="A10" s="9" t="s">
        <v>7</v>
      </c>
      <c r="B10" s="9"/>
      <c r="F10" s="11" t="s">
        <v>16</v>
      </c>
      <c r="G10" s="10"/>
      <c r="H10" s="10"/>
    </row>
    <row r="11" spans="1:8" x14ac:dyDescent="0.2">
      <c r="A11" t="s">
        <v>8</v>
      </c>
    </row>
    <row r="12" spans="1:8" x14ac:dyDescent="0.2">
      <c r="A12" t="s">
        <v>9</v>
      </c>
    </row>
    <row r="13" spans="1:8" x14ac:dyDescent="0.2">
      <c r="A13" t="s">
        <v>10</v>
      </c>
    </row>
    <row r="14" spans="1:8" x14ac:dyDescent="0.2">
      <c r="A14" s="1" t="s">
        <v>11</v>
      </c>
    </row>
    <row r="15" spans="1:8" x14ac:dyDescent="0.2">
      <c r="A15" t="s">
        <v>12</v>
      </c>
    </row>
  </sheetData>
  <mergeCells count="2">
    <mergeCell ref="A1:B1"/>
    <mergeCell ref="A10:B10"/>
  </mergeCells>
  <hyperlinks>
    <hyperlink ref="F8" r:id="rId1"/>
    <hyperlink ref="F9" r:id="rId2"/>
    <hyperlink ref="F10" r:id="rId3"/>
  </hyperlinks>
  <pageMargins left="0.7" right="0.7" top="0.75" bottom="0.75" header="0.3" footer="0.3"/>
  <pageSetup paperSize="9" orientation="portrait" horizontalDpi="0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تقرير التببؤ</vt:lpstr>
      <vt:lpstr>البيانات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2016-10-15T18:13:56Z</dcterms:modified>
</cp:coreProperties>
</file>