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6C~1\AppData\Local\Temp\Rar$DIa0.219\"/>
    </mc:Choice>
  </mc:AlternateContent>
  <bookViews>
    <workbookView xWindow="360" yWindow="330" windowWidth="19440" windowHeight="9690" activeTab="1"/>
  </bookViews>
  <sheets>
    <sheet name="ورقة1" sheetId="1" r:id="rId1"/>
    <sheet name="ورقة2" sheetId="2" r:id="rId2"/>
    <sheet name="ورقة1 (2)" sheetId="4" r:id="rId3"/>
  </sheets>
  <definedNames>
    <definedName name="خمير">ورقة1!$J$6:$J$8</definedName>
    <definedName name="دقيق">ورقة1!$I$6:$I$8</definedName>
    <definedName name="سكر">ورقة1!$H$6:$H$8</definedName>
    <definedName name="ك">'ورقة1 (2)'!$K$6:$K$8</definedName>
    <definedName name="م">'ورقة1 (2)'!$J$6:$J$9</definedName>
  </definedNames>
  <calcPr calcId="162913"/>
</workbook>
</file>

<file path=xl/calcChain.xml><?xml version="1.0" encoding="utf-8"?>
<calcChain xmlns="http://schemas.openxmlformats.org/spreadsheetml/2006/main">
  <c r="I6" i="1" l="1"/>
  <c r="H6" i="1"/>
  <c r="H8" i="1"/>
  <c r="H7" i="1"/>
  <c r="H26" i="2"/>
  <c r="E35" i="2"/>
  <c r="N28" i="2"/>
  <c r="N26" i="2"/>
  <c r="M28" i="2"/>
  <c r="M26" i="2"/>
  <c r="L28" i="2"/>
  <c r="L26" i="2"/>
  <c r="K26" i="2"/>
  <c r="M27" i="2"/>
  <c r="N27" i="2"/>
  <c r="L27" i="2"/>
  <c r="K27" i="2"/>
  <c r="J27" i="2"/>
  <c r="I27" i="2"/>
  <c r="K28" i="2"/>
  <c r="J28" i="2"/>
  <c r="I28" i="2"/>
  <c r="H28" i="2"/>
  <c r="H27" i="2"/>
  <c r="J26" i="2"/>
  <c r="I26" i="2"/>
  <c r="E34" i="2"/>
  <c r="E7" i="2"/>
  <c r="E8" i="2"/>
  <c r="E6" i="2"/>
  <c r="D6" i="2"/>
  <c r="E33" i="2"/>
  <c r="E23" i="2"/>
  <c r="H17" i="2"/>
  <c r="H16" i="2"/>
  <c r="B23" i="2"/>
  <c r="H7" i="2"/>
  <c r="H6" i="2"/>
  <c r="B15" i="2"/>
  <c r="B7" i="2"/>
  <c r="C7" i="2"/>
  <c r="D7" i="2"/>
  <c r="B8" i="2"/>
  <c r="C8" i="2"/>
  <c r="D8" i="2"/>
  <c r="B9" i="2"/>
  <c r="C9" i="2"/>
  <c r="D9" i="2"/>
  <c r="C6" i="2"/>
  <c r="B6" i="2"/>
</calcChain>
</file>

<file path=xl/sharedStrings.xml><?xml version="1.0" encoding="utf-8"?>
<sst xmlns="http://schemas.openxmlformats.org/spreadsheetml/2006/main" count="61" uniqueCount="33">
  <si>
    <t>قائمة الأسعار</t>
  </si>
  <si>
    <t>الرقم</t>
  </si>
  <si>
    <t xml:space="preserve">اسم الصنف </t>
  </si>
  <si>
    <t>رقم الصنف</t>
  </si>
  <si>
    <t xml:space="preserve">سعر الجملة </t>
  </si>
  <si>
    <t>سعر التجزئة</t>
  </si>
  <si>
    <t>سكر</t>
  </si>
  <si>
    <t>دقيق</t>
  </si>
  <si>
    <t>القاتورة</t>
  </si>
  <si>
    <t>اسم الصنف</t>
  </si>
  <si>
    <t>السعر</t>
  </si>
  <si>
    <t>طريقة أولى</t>
  </si>
  <si>
    <t>طريقة ثانية</t>
  </si>
  <si>
    <t>خمير</t>
  </si>
  <si>
    <t>سعر الجملة  50</t>
  </si>
  <si>
    <t>الكمية</t>
  </si>
  <si>
    <t>الإجمالي</t>
  </si>
  <si>
    <t>طريقة ثالثة</t>
  </si>
  <si>
    <t>طريقة رابعة</t>
  </si>
  <si>
    <t>مواسير 90 مم /10 بار</t>
  </si>
  <si>
    <t>ابدأ بكتابة حرف او كلمة ثم اختار من القائمة المنسدلة</t>
  </si>
  <si>
    <t>م</t>
  </si>
  <si>
    <t>او اذا كان في الخلية احد الاصناف تظهر القائمة المنسدلة لنفس مجموعة الصنف</t>
  </si>
  <si>
    <t>ك</t>
  </si>
  <si>
    <t>حرف (م) او كلمة تبدأ بحرف (م) القائمة المنسدلة = اصناف المواسير</t>
  </si>
  <si>
    <t>كوع 50 /90</t>
  </si>
  <si>
    <t>حرف (ك) او كلمة تبدأ بحرف (ك) القائمة المنسدلة = اصناف الاكواع</t>
  </si>
  <si>
    <t>مواسير 90 مم / 6بار</t>
  </si>
  <si>
    <t>كوع 75/90</t>
  </si>
  <si>
    <t>مواسير 75 مم / 10بار</t>
  </si>
  <si>
    <t>كوع 63 /45</t>
  </si>
  <si>
    <t>مواسير 50مم / 4 بار</t>
  </si>
  <si>
    <t>سعر جملة خاص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</si>
</sst>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_-* #,##0.00\-;_-* &quot;-&quot;??_-;_-@_-"/>
    <numFmt numFmtId="164" formatCode="_-* #,##0_-;_-* #,##0\-;_-* &quot;-&quot;??_-;_-@_-"/>
  </numFmts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0" fontId="2" fillId="0" borderId="0" xfId="0" applyFont="1" applyAlignment="1">
      <alignment horizontal="center"/>
    </xf>
    <xf numFmtId="0" fontId="0" fillId="0" borderId="1" xfId="0" applyBorder="1"/>
    <xf numFmtId="0" fontId="2" fillId="0" borderId="0" xfId="0" applyFont="1"/>
    <xf numFmtId="0" fontId="0" fillId="2" borderId="1" xfId="0" applyFill="1" applyBorder="1"/>
    <xf numFmtId="0" fontId="0" fillId="2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8"/>
  <sheetViews>
    <sheetView rightToLeft="1" workbookViewId="0">
      <selection activeCell="G6" sqref="G6"/>
    </sheetView>
  </sheetViews>
  <sheetFormatPr defaultRowHeight="14.25" x14ac:dyDescent="0.2"/>
  <cols>
    <col min="6" max="6" width="11.25" customWidth="1"/>
    <col min="7" max="8" width="7.25" customWidth="1"/>
    <col min="9" max="9" width="5.875" customWidth="1"/>
    <col min="10" max="10" width="5.625" customWidth="1"/>
  </cols>
  <sheetData>
    <row r="3" spans="1:10" x14ac:dyDescent="0.2">
      <c r="A3" t="s">
        <v>0</v>
      </c>
    </row>
    <row r="5" spans="1:10" x14ac:dyDescent="0.2">
      <c r="A5" t="s">
        <v>1</v>
      </c>
      <c r="B5" t="s">
        <v>2</v>
      </c>
      <c r="C5" t="s">
        <v>3</v>
      </c>
      <c r="D5" t="s">
        <v>4</v>
      </c>
      <c r="E5" t="s">
        <v>5</v>
      </c>
      <c r="F5" t="s">
        <v>32</v>
      </c>
      <c r="G5" t="s">
        <v>2</v>
      </c>
      <c r="H5" t="s">
        <v>6</v>
      </c>
      <c r="I5" t="s">
        <v>7</v>
      </c>
      <c r="J5" t="s">
        <v>13</v>
      </c>
    </row>
    <row r="6" spans="1:10" x14ac:dyDescent="0.2">
      <c r="A6">
        <v>1</v>
      </c>
      <c r="B6" t="s">
        <v>6</v>
      </c>
      <c r="D6">
        <v>500</v>
      </c>
      <c r="E6">
        <v>550</v>
      </c>
      <c r="F6">
        <v>300</v>
      </c>
      <c r="G6" t="s">
        <v>6</v>
      </c>
      <c r="H6">
        <f>IF(H5="","",VLOOKUP(ورقة1!H5,ورقة1!$B$6:$F$18,3,0))</f>
        <v>500</v>
      </c>
      <c r="I6">
        <f>IF(I5="","",VLOOKUP(ورقة1!I5,ورقة1!$B$6:$F$18,3,0))</f>
        <v>300</v>
      </c>
      <c r="J6">
        <v>50</v>
      </c>
    </row>
    <row r="7" spans="1:10" x14ac:dyDescent="0.2">
      <c r="A7">
        <v>2</v>
      </c>
      <c r="B7" t="s">
        <v>7</v>
      </c>
      <c r="D7">
        <v>300</v>
      </c>
      <c r="E7">
        <v>350</v>
      </c>
      <c r="F7">
        <v>400</v>
      </c>
      <c r="G7" t="s">
        <v>7</v>
      </c>
      <c r="H7">
        <f>IF(H5="","",VLOOKUP(ورقة1!H5,ورقة1!$B$6:$F$18,4,0))</f>
        <v>550</v>
      </c>
      <c r="I7">
        <v>350</v>
      </c>
      <c r="J7">
        <v>30</v>
      </c>
    </row>
    <row r="8" spans="1:10" x14ac:dyDescent="0.2">
      <c r="A8">
        <v>3</v>
      </c>
      <c r="B8" t="s">
        <v>13</v>
      </c>
      <c r="D8">
        <v>50</v>
      </c>
      <c r="E8">
        <v>30</v>
      </c>
      <c r="F8">
        <v>200</v>
      </c>
      <c r="G8" t="s">
        <v>13</v>
      </c>
      <c r="H8">
        <f>IF(H5="","",VLOOKUP(ورقة1!H5,ورقة1!$B$6:$F$18,5,0))</f>
        <v>300</v>
      </c>
      <c r="I8">
        <v>400</v>
      </c>
      <c r="J8">
        <v>200</v>
      </c>
    </row>
  </sheetData>
  <dataValidations count="1">
    <dataValidation type="list" allowBlank="1" showInputMessage="1" showErrorMessage="1" sqref="K20">
      <formula1>$G$6:$G$163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5"/>
  <sheetViews>
    <sheetView rightToLeft="1" tabSelected="1" topLeftCell="A13" workbookViewId="0">
      <selection activeCell="E29" sqref="E29"/>
    </sheetView>
  </sheetViews>
  <sheetFormatPr defaultRowHeight="14.25" x14ac:dyDescent="0.2"/>
  <cols>
    <col min="3" max="3" width="10.625" bestFit="1" customWidth="1"/>
    <col min="5" max="5" width="10.125" customWidth="1"/>
    <col min="9" max="17" width="0" hidden="1" customWidth="1"/>
  </cols>
  <sheetData>
    <row r="2" spans="1:8" x14ac:dyDescent="0.2">
      <c r="B2" s="7" t="s">
        <v>11</v>
      </c>
      <c r="C2" s="7"/>
      <c r="D2" s="7"/>
    </row>
    <row r="4" spans="1:8" x14ac:dyDescent="0.2">
      <c r="A4" t="s">
        <v>8</v>
      </c>
    </row>
    <row r="5" spans="1:8" x14ac:dyDescent="0.2">
      <c r="A5" s="1" t="s">
        <v>3</v>
      </c>
      <c r="B5" s="1" t="s">
        <v>9</v>
      </c>
      <c r="C5" t="s">
        <v>4</v>
      </c>
      <c r="D5" t="s">
        <v>5</v>
      </c>
      <c r="E5" t="s">
        <v>32</v>
      </c>
    </row>
    <row r="6" spans="1:8" x14ac:dyDescent="0.2">
      <c r="A6">
        <v>1</v>
      </c>
      <c r="B6" t="str">
        <f>IF(A6="","",VLOOKUP(ورقة2!A6,ورقة1!$A$6:$E$18,2,0))</f>
        <v>سكر</v>
      </c>
      <c r="C6">
        <f>IF(A6="","",VLOOKUP(ورقة2!A6,ورقة1!$A$6:$E$18,4,0))</f>
        <v>500</v>
      </c>
      <c r="D6">
        <f>IF(A6="","",VLOOKUP(ورقة2!A6,ورقة1!$A$6:$E$18,5,0))</f>
        <v>550</v>
      </c>
      <c r="E6">
        <f>IF(A6="","",VLOOKUP(ورقة2!A6,ورقة1!$A$6:$F$18,6,0))</f>
        <v>300</v>
      </c>
      <c r="H6" t="str">
        <f>"سعر الجملة  "&amp;VLOOKUP(ورقة2!A15,ورقة1!$A$6:$E$18,4,0)</f>
        <v>سعر الجملة  500</v>
      </c>
    </row>
    <row r="7" spans="1:8" x14ac:dyDescent="0.2">
      <c r="A7">
        <v>2</v>
      </c>
      <c r="B7" t="str">
        <f>IF(A7="","",VLOOKUP(ورقة2!A7,ورقة1!$A$6:$E$18,2,0))</f>
        <v>دقيق</v>
      </c>
      <c r="C7">
        <f>IF(A7="","",VLOOKUP(ورقة2!A7,ورقة1!$A$6:$E$18,4,0))</f>
        <v>300</v>
      </c>
      <c r="D7">
        <f>IF(A7="","",VLOOKUP(ورقة2!A7,ورقة1!$A$6:$E$18,5,0))</f>
        <v>350</v>
      </c>
      <c r="E7">
        <f>IF(A7="","",VLOOKUP(ورقة2!A7,ورقة1!$A$6:$F$18,6,0))</f>
        <v>400</v>
      </c>
      <c r="H7" t="str">
        <f>"سعر التجزئة   "&amp;VLOOKUP(ورقة2!A15,ورقة1!$A$6:$E$18,5,0)</f>
        <v>سعر التجزئة   550</v>
      </c>
    </row>
    <row r="8" spans="1:8" x14ac:dyDescent="0.2">
      <c r="A8">
        <v>3</v>
      </c>
      <c r="B8" t="str">
        <f>IF(A8="","",VLOOKUP(ورقة2!A8,ورقة1!$A$6:$E$18,2,0))</f>
        <v>خمير</v>
      </c>
      <c r="C8">
        <f>IF(A8="","",VLOOKUP(ورقة2!A8,ورقة1!$A$6:$E$18,4,0))</f>
        <v>50</v>
      </c>
      <c r="D8">
        <f>IF(A8="","",VLOOKUP(ورقة2!A8,ورقة1!$A$6:$E$18,5,0))</f>
        <v>30</v>
      </c>
      <c r="E8">
        <f>IF(A8="","",VLOOKUP(ورقة2!A8,ورقة1!$A$6:$F$18,6,0))</f>
        <v>200</v>
      </c>
    </row>
    <row r="9" spans="1:8" x14ac:dyDescent="0.2">
      <c r="B9" t="str">
        <f>IF(A9="","",VLOOKUP(ورقة2!A9,ورقة1!$A$6:$E$18,2,0))</f>
        <v/>
      </c>
      <c r="C9" t="str">
        <f>IF(A9="","",VLOOKUP(ورقة2!A9,ورقة1!$A$6:$E$18,4,0))</f>
        <v/>
      </c>
      <c r="D9" t="str">
        <f>IF(A9="","",VLOOKUP(ورقة2!A9,ورقة1!$A$6:$E$18,5,0))</f>
        <v/>
      </c>
    </row>
    <row r="10" spans="1:8" x14ac:dyDescent="0.2">
      <c r="B10" s="7" t="s">
        <v>12</v>
      </c>
      <c r="C10" s="7"/>
      <c r="D10" s="7"/>
    </row>
    <row r="13" spans="1:8" x14ac:dyDescent="0.2">
      <c r="A13" t="s">
        <v>8</v>
      </c>
    </row>
    <row r="14" spans="1:8" x14ac:dyDescent="0.2">
      <c r="A14" s="1" t="s">
        <v>3</v>
      </c>
      <c r="B14" s="1" t="s">
        <v>9</v>
      </c>
      <c r="C14" t="s">
        <v>10</v>
      </c>
    </row>
    <row r="15" spans="1:8" x14ac:dyDescent="0.2">
      <c r="A15">
        <v>1</v>
      </c>
      <c r="B15" t="str">
        <f>VLOOKUP(ورقة2!A15,ورقة1!$A$6:$E$18,2,0)</f>
        <v>سكر</v>
      </c>
      <c r="C15" t="s">
        <v>14</v>
      </c>
    </row>
    <row r="16" spans="1:8" x14ac:dyDescent="0.2">
      <c r="H16">
        <f>VLOOKUP(ورقة2!A23,ورقة1!$A$6:$E$18,4,0)</f>
        <v>50</v>
      </c>
    </row>
    <row r="17" spans="1:14" x14ac:dyDescent="0.2">
      <c r="H17">
        <f>VLOOKUP(ورقة2!A23,ورقة1!$A$6:$E$18,5,0)</f>
        <v>30</v>
      </c>
    </row>
    <row r="18" spans="1:14" x14ac:dyDescent="0.2">
      <c r="B18" s="7" t="s">
        <v>17</v>
      </c>
      <c r="C18" s="7"/>
      <c r="D18" s="7"/>
    </row>
    <row r="21" spans="1:14" x14ac:dyDescent="0.2">
      <c r="A21" t="s">
        <v>8</v>
      </c>
    </row>
    <row r="22" spans="1:14" x14ac:dyDescent="0.2">
      <c r="A22" s="1" t="s">
        <v>3</v>
      </c>
      <c r="B22" s="1" t="s">
        <v>9</v>
      </c>
      <c r="C22" s="1" t="s">
        <v>10</v>
      </c>
      <c r="D22" s="1" t="s">
        <v>15</v>
      </c>
      <c r="E22" s="1" t="s">
        <v>16</v>
      </c>
    </row>
    <row r="23" spans="1:14" x14ac:dyDescent="0.2">
      <c r="A23">
        <v>3</v>
      </c>
      <c r="B23" t="str">
        <f>VLOOKUP(ورقة2!A23,ورقة1!$A$6:$E$18,2,0)</f>
        <v>خمير</v>
      </c>
      <c r="C23" s="1">
        <v>500</v>
      </c>
      <c r="D23" s="1">
        <v>2</v>
      </c>
      <c r="E23" s="2">
        <f>C23*D23</f>
        <v>1000</v>
      </c>
    </row>
    <row r="26" spans="1:14" x14ac:dyDescent="0.2">
      <c r="H26">
        <f>IF(B33="","",VLOOKUP(ورقة2!B33,ورقة1!$B$6:$E$18,3,0))</f>
        <v>500</v>
      </c>
      <c r="I26">
        <f>IF(B34="","",VLOOKUP(ورقة2!B34,ورقة1!$B$6:$E$18,3,0))</f>
        <v>300</v>
      </c>
      <c r="J26">
        <f>IF(B35="","",VLOOKUP(ورقة2!B35,ورقة1!$B$6:$E$18,3,0))</f>
        <v>50</v>
      </c>
      <c r="K26" t="str">
        <f>IF(B36="","",VLOOKUP(ورقة2!B36,ورقة1!$B$6:$E$18,3,0))</f>
        <v/>
      </c>
      <c r="L26" t="str">
        <f>IF(B37="","",VLOOKUP(ورقة2!B37,ورقة1!$B$6:$E$18,3,0))</f>
        <v/>
      </c>
      <c r="M26" t="str">
        <f>IF(B38="","",VLOOKUP(ورقة2!B38,ورقة1!$B$6:$E$18,3,0))</f>
        <v/>
      </c>
      <c r="N26" t="str">
        <f>IF(B39="","",VLOOKUP(ورقة2!B39,ورقة1!$B$6:$E$18,3,0))</f>
        <v/>
      </c>
    </row>
    <row r="27" spans="1:14" x14ac:dyDescent="0.2">
      <c r="H27">
        <f>IF(B33="","",VLOOKUP(ورقة2!B33,ورقة1!$B$6:$E$18,4,0))</f>
        <v>550</v>
      </c>
      <c r="I27">
        <f>IF(B34="","",VLOOKUP(ورقة2!B34,ورقة1!$B$6:$E$18,4,0))</f>
        <v>350</v>
      </c>
      <c r="J27">
        <f>IF(B35="","",VLOOKUP(ورقة2!B35,ورقة1!$B$6:$E$18,4,0))</f>
        <v>30</v>
      </c>
      <c r="K27" t="str">
        <f>IF(B36="","",VLOOKUP(ورقة2!B36,ورقة1!$B$6:$E$18,4,0))</f>
        <v/>
      </c>
      <c r="L27" t="str">
        <f>IF(B37="","",VLOOKUP(ورقة2!B37,ورقة1!$B$6:$E$18,4,0))</f>
        <v/>
      </c>
      <c r="M27" t="str">
        <f>IF(B38="","",VLOOKUP(ورقة2!B38,ورقة1!$B$6:$E$18,4,0))</f>
        <v/>
      </c>
      <c r="N27" t="str">
        <f>IF(B39="","",VLOOKUP(ورقة2!B39,ورقة1!$B$6:$E$18,4,0))</f>
        <v/>
      </c>
    </row>
    <row r="28" spans="1:14" x14ac:dyDescent="0.2">
      <c r="B28" s="7" t="s">
        <v>18</v>
      </c>
      <c r="C28" s="7"/>
      <c r="D28" s="7"/>
      <c r="H28">
        <f>IF(B33="","",VLOOKUP(ورقة2!B33,ورقة1!$B$6:$F$18,5,0))</f>
        <v>300</v>
      </c>
      <c r="I28">
        <f>IF(B34="","",VLOOKUP(ورقة2!B34,ورقة1!$B$6:$F$18,5,0))</f>
        <v>400</v>
      </c>
      <c r="J28">
        <f>IF(B35="","",VLOOKUP(ورقة2!B35,ورقة1!$B$6:$F$18,5,0))</f>
        <v>200</v>
      </c>
      <c r="K28" t="str">
        <f>IF(B36="","",VLOOKUP(ورقة2!B36,ورقة1!$B$6:$F$18,5,0))</f>
        <v/>
      </c>
      <c r="L28" t="str">
        <f>IF(B37="","",VLOOKUP(ورقة2!B37,ورقة1!$B$6:$E$18,5,0))</f>
        <v/>
      </c>
      <c r="M28" t="str">
        <f>IF(B38="","",VLOOKUP(ورقة2!B38,ورقة1!$B$6:$E$18,5,0))</f>
        <v/>
      </c>
      <c r="N28" t="str">
        <f>IF(B39="","",VLOOKUP(ورقة2!B39,ورقة1!$B$6:$E$18,5,0))</f>
        <v/>
      </c>
    </row>
    <row r="31" spans="1:14" x14ac:dyDescent="0.2">
      <c r="A31" t="s">
        <v>8</v>
      </c>
    </row>
    <row r="32" spans="1:14" x14ac:dyDescent="0.2">
      <c r="A32" s="1" t="s">
        <v>3</v>
      </c>
      <c r="B32" s="1" t="s">
        <v>9</v>
      </c>
      <c r="C32" s="1" t="s">
        <v>10</v>
      </c>
      <c r="D32" s="1" t="s">
        <v>15</v>
      </c>
      <c r="E32" s="1" t="s">
        <v>16</v>
      </c>
    </row>
    <row r="33" spans="1:5" x14ac:dyDescent="0.2">
      <c r="A33">
        <v>1</v>
      </c>
      <c r="B33" t="s">
        <v>6</v>
      </c>
      <c r="C33">
        <v>550</v>
      </c>
      <c r="D33" s="1">
        <v>2</v>
      </c>
      <c r="E33" s="2">
        <f>C33*D33</f>
        <v>1100</v>
      </c>
    </row>
    <row r="34" spans="1:5" x14ac:dyDescent="0.2">
      <c r="A34">
        <v>2</v>
      </c>
      <c r="B34" t="s">
        <v>7</v>
      </c>
      <c r="C34">
        <v>300</v>
      </c>
      <c r="D34" s="1">
        <v>2</v>
      </c>
      <c r="E34" s="2">
        <f>C34*D34</f>
        <v>600</v>
      </c>
    </row>
    <row r="35" spans="1:5" x14ac:dyDescent="0.2">
      <c r="A35">
        <v>3</v>
      </c>
      <c r="B35" t="s">
        <v>13</v>
      </c>
      <c r="C35">
        <v>50</v>
      </c>
      <c r="D35" s="1">
        <v>3</v>
      </c>
      <c r="E35" s="2">
        <f>C35*D35</f>
        <v>150</v>
      </c>
    </row>
  </sheetData>
  <mergeCells count="4">
    <mergeCell ref="B2:D2"/>
    <mergeCell ref="B10:D10"/>
    <mergeCell ref="B18:D18"/>
    <mergeCell ref="B28:D28"/>
  </mergeCells>
  <dataValidations count="3">
    <dataValidation type="list" errorStyle="information" allowBlank="1" showInputMessage="1" sqref="C15">
      <formula1>$H$6:$H$8</formula1>
    </dataValidation>
    <dataValidation type="list" errorStyle="information" allowBlank="1" showInputMessage="1" sqref="C23">
      <formula1>$H$16:$H$17</formula1>
    </dataValidation>
    <dataValidation type="list" allowBlank="1" showInputMessage="1" showErrorMessage="1" sqref="C33:C35">
      <formula1>INDIRECT(B33)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ورقة1!$G$6:$G$18</xm:f>
          </x14:formula1>
          <xm:sqref>B33:B35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7"/>
  <sheetViews>
    <sheetView rightToLeft="1" workbookViewId="0">
      <selection activeCell="B4" sqref="B4"/>
    </sheetView>
  </sheetViews>
  <sheetFormatPr defaultRowHeight="14.25" x14ac:dyDescent="0.2"/>
  <cols>
    <col min="2" max="2" width="21.375" customWidth="1"/>
    <col min="258" max="258" width="21.375" customWidth="1"/>
    <col min="514" max="514" width="21.375" customWidth="1"/>
    <col min="770" max="770" width="21.375" customWidth="1"/>
    <col min="1026" max="1026" width="21.375" customWidth="1"/>
    <col min="1282" max="1282" width="21.375" customWidth="1"/>
    <col min="1538" max="1538" width="21.375" customWidth="1"/>
    <col min="1794" max="1794" width="21.375" customWidth="1"/>
    <col min="2050" max="2050" width="21.375" customWidth="1"/>
    <col min="2306" max="2306" width="21.375" customWidth="1"/>
    <col min="2562" max="2562" width="21.375" customWidth="1"/>
    <col min="2818" max="2818" width="21.375" customWidth="1"/>
    <col min="3074" max="3074" width="21.375" customWidth="1"/>
    <col min="3330" max="3330" width="21.375" customWidth="1"/>
    <col min="3586" max="3586" width="21.375" customWidth="1"/>
    <col min="3842" max="3842" width="21.375" customWidth="1"/>
    <col min="4098" max="4098" width="21.375" customWidth="1"/>
    <col min="4354" max="4354" width="21.375" customWidth="1"/>
    <col min="4610" max="4610" width="21.375" customWidth="1"/>
    <col min="4866" max="4866" width="21.375" customWidth="1"/>
    <col min="5122" max="5122" width="21.375" customWidth="1"/>
    <col min="5378" max="5378" width="21.375" customWidth="1"/>
    <col min="5634" max="5634" width="21.375" customWidth="1"/>
    <col min="5890" max="5890" width="21.375" customWidth="1"/>
    <col min="6146" max="6146" width="21.375" customWidth="1"/>
    <col min="6402" max="6402" width="21.375" customWidth="1"/>
    <col min="6658" max="6658" width="21.375" customWidth="1"/>
    <col min="6914" max="6914" width="21.375" customWidth="1"/>
    <col min="7170" max="7170" width="21.375" customWidth="1"/>
    <col min="7426" max="7426" width="21.375" customWidth="1"/>
    <col min="7682" max="7682" width="21.375" customWidth="1"/>
    <col min="7938" max="7938" width="21.375" customWidth="1"/>
    <col min="8194" max="8194" width="21.375" customWidth="1"/>
    <col min="8450" max="8450" width="21.375" customWidth="1"/>
    <col min="8706" max="8706" width="21.375" customWidth="1"/>
    <col min="8962" max="8962" width="21.375" customWidth="1"/>
    <col min="9218" max="9218" width="21.375" customWidth="1"/>
    <col min="9474" max="9474" width="21.375" customWidth="1"/>
    <col min="9730" max="9730" width="21.375" customWidth="1"/>
    <col min="9986" max="9986" width="21.375" customWidth="1"/>
    <col min="10242" max="10242" width="21.375" customWidth="1"/>
    <col min="10498" max="10498" width="21.375" customWidth="1"/>
    <col min="10754" max="10754" width="21.375" customWidth="1"/>
    <col min="11010" max="11010" width="21.375" customWidth="1"/>
    <col min="11266" max="11266" width="21.375" customWidth="1"/>
    <col min="11522" max="11522" width="21.375" customWidth="1"/>
    <col min="11778" max="11778" width="21.375" customWidth="1"/>
    <col min="12034" max="12034" width="21.375" customWidth="1"/>
    <col min="12290" max="12290" width="21.375" customWidth="1"/>
    <col min="12546" max="12546" width="21.375" customWidth="1"/>
    <col min="12802" max="12802" width="21.375" customWidth="1"/>
    <col min="13058" max="13058" width="21.375" customWidth="1"/>
    <col min="13314" max="13314" width="21.375" customWidth="1"/>
    <col min="13570" max="13570" width="21.375" customWidth="1"/>
    <col min="13826" max="13826" width="21.375" customWidth="1"/>
    <col min="14082" max="14082" width="21.375" customWidth="1"/>
    <col min="14338" max="14338" width="21.375" customWidth="1"/>
    <col min="14594" max="14594" width="21.375" customWidth="1"/>
    <col min="14850" max="14850" width="21.375" customWidth="1"/>
    <col min="15106" max="15106" width="21.375" customWidth="1"/>
    <col min="15362" max="15362" width="21.375" customWidth="1"/>
    <col min="15618" max="15618" width="21.375" customWidth="1"/>
    <col min="15874" max="15874" width="21.375" customWidth="1"/>
    <col min="16130" max="16130" width="21.375" customWidth="1"/>
  </cols>
  <sheetData>
    <row r="3" spans="2:11" ht="15" x14ac:dyDescent="0.25">
      <c r="B3" s="3"/>
    </row>
    <row r="4" spans="2:11" ht="15" x14ac:dyDescent="0.25">
      <c r="B4" s="4" t="s">
        <v>19</v>
      </c>
      <c r="D4" s="5" t="s">
        <v>20</v>
      </c>
    </row>
    <row r="5" spans="2:11" ht="15" x14ac:dyDescent="0.25">
      <c r="B5" s="4" t="s">
        <v>21</v>
      </c>
      <c r="D5" s="5" t="s">
        <v>22</v>
      </c>
    </row>
    <row r="6" spans="2:11" ht="15" x14ac:dyDescent="0.25">
      <c r="B6" s="4" t="s">
        <v>23</v>
      </c>
      <c r="D6" s="5" t="s">
        <v>24</v>
      </c>
      <c r="J6" s="6" t="s">
        <v>19</v>
      </c>
      <c r="K6" s="6" t="s">
        <v>25</v>
      </c>
    </row>
    <row r="7" spans="2:11" ht="15" x14ac:dyDescent="0.25">
      <c r="B7" s="4"/>
      <c r="D7" s="5" t="s">
        <v>26</v>
      </c>
      <c r="J7" s="6" t="s">
        <v>27</v>
      </c>
      <c r="K7" s="6" t="s">
        <v>28</v>
      </c>
    </row>
    <row r="8" spans="2:11" x14ac:dyDescent="0.2">
      <c r="B8" s="4"/>
      <c r="J8" s="6" t="s">
        <v>29</v>
      </c>
      <c r="K8" s="6" t="s">
        <v>30</v>
      </c>
    </row>
    <row r="9" spans="2:11" x14ac:dyDescent="0.2">
      <c r="B9" s="4"/>
      <c r="J9" s="6" t="s">
        <v>31</v>
      </c>
    </row>
    <row r="10" spans="2:11" x14ac:dyDescent="0.2">
      <c r="B10" s="4"/>
    </row>
    <row r="11" spans="2:11" x14ac:dyDescent="0.2">
      <c r="B11" s="4"/>
    </row>
    <row r="12" spans="2:11" x14ac:dyDescent="0.2">
      <c r="B12" s="4"/>
    </row>
    <row r="13" spans="2:11" x14ac:dyDescent="0.2">
      <c r="B13" s="4"/>
    </row>
    <row r="14" spans="2:11" x14ac:dyDescent="0.2">
      <c r="B14" s="4"/>
    </row>
    <row r="15" spans="2:11" x14ac:dyDescent="0.2">
      <c r="B15" s="4"/>
    </row>
    <row r="16" spans="2:11" x14ac:dyDescent="0.2">
      <c r="B16" s="4"/>
    </row>
    <row r="17" spans="2:2" x14ac:dyDescent="0.2">
      <c r="B17" s="4"/>
    </row>
  </sheetData>
  <dataValidations count="1">
    <dataValidation type="list" allowBlank="1" sqref="B4:B17 IX4:IX17 ST4:ST17 ACP4:ACP17 AML4:AML17 AWH4:AWH17 BGD4:BGD17 BPZ4:BPZ17 BZV4:BZV17 CJR4:CJR17 CTN4:CTN17 DDJ4:DDJ17 DNF4:DNF17 DXB4:DXB17 EGX4:EGX17 EQT4:EQT17 FAP4:FAP17 FKL4:FKL17 FUH4:FUH17 GED4:GED17 GNZ4:GNZ17 GXV4:GXV17 HHR4:HHR17 HRN4:HRN17 IBJ4:IBJ17 ILF4:ILF17 IVB4:IVB17 JEX4:JEX17 JOT4:JOT17 JYP4:JYP17 KIL4:KIL17 KSH4:KSH17 LCD4:LCD17 LLZ4:LLZ17 LVV4:LVV17 MFR4:MFR17 MPN4:MPN17 MZJ4:MZJ17 NJF4:NJF17 NTB4:NTB17 OCX4:OCX17 OMT4:OMT17 OWP4:OWP17 PGL4:PGL17 PQH4:PQH17 QAD4:QAD17 QJZ4:QJZ17 QTV4:QTV17 RDR4:RDR17 RNN4:RNN17 RXJ4:RXJ17 SHF4:SHF17 SRB4:SRB17 TAX4:TAX17 TKT4:TKT17 TUP4:TUP17 UEL4:UEL17 UOH4:UOH17 UYD4:UYD17 VHZ4:VHZ17 VRV4:VRV17 WBR4:WBR17 WLN4:WLN17 WVJ4:WVJ17 B65540:B65553 IX65540:IX65553 ST65540:ST65553 ACP65540:ACP65553 AML65540:AML65553 AWH65540:AWH65553 BGD65540:BGD65553 BPZ65540:BPZ65553 BZV65540:BZV65553 CJR65540:CJR65553 CTN65540:CTN65553 DDJ65540:DDJ65553 DNF65540:DNF65553 DXB65540:DXB65553 EGX65540:EGX65553 EQT65540:EQT65553 FAP65540:FAP65553 FKL65540:FKL65553 FUH65540:FUH65553 GED65540:GED65553 GNZ65540:GNZ65553 GXV65540:GXV65553 HHR65540:HHR65553 HRN65540:HRN65553 IBJ65540:IBJ65553 ILF65540:ILF65553 IVB65540:IVB65553 JEX65540:JEX65553 JOT65540:JOT65553 JYP65540:JYP65553 KIL65540:KIL65553 KSH65540:KSH65553 LCD65540:LCD65553 LLZ65540:LLZ65553 LVV65540:LVV65553 MFR65540:MFR65553 MPN65540:MPN65553 MZJ65540:MZJ65553 NJF65540:NJF65553 NTB65540:NTB65553 OCX65540:OCX65553 OMT65540:OMT65553 OWP65540:OWP65553 PGL65540:PGL65553 PQH65540:PQH65553 QAD65540:QAD65553 QJZ65540:QJZ65553 QTV65540:QTV65553 RDR65540:RDR65553 RNN65540:RNN65553 RXJ65540:RXJ65553 SHF65540:SHF65553 SRB65540:SRB65553 TAX65540:TAX65553 TKT65540:TKT65553 TUP65540:TUP65553 UEL65540:UEL65553 UOH65540:UOH65553 UYD65540:UYD65553 VHZ65540:VHZ65553 VRV65540:VRV65553 WBR65540:WBR65553 WLN65540:WLN65553 WVJ65540:WVJ65553 B131076:B131089 IX131076:IX131089 ST131076:ST131089 ACP131076:ACP131089 AML131076:AML131089 AWH131076:AWH131089 BGD131076:BGD131089 BPZ131076:BPZ131089 BZV131076:BZV131089 CJR131076:CJR131089 CTN131076:CTN131089 DDJ131076:DDJ131089 DNF131076:DNF131089 DXB131076:DXB131089 EGX131076:EGX131089 EQT131076:EQT131089 FAP131076:FAP131089 FKL131076:FKL131089 FUH131076:FUH131089 GED131076:GED131089 GNZ131076:GNZ131089 GXV131076:GXV131089 HHR131076:HHR131089 HRN131076:HRN131089 IBJ131076:IBJ131089 ILF131076:ILF131089 IVB131076:IVB131089 JEX131076:JEX131089 JOT131076:JOT131089 JYP131076:JYP131089 KIL131076:KIL131089 KSH131076:KSH131089 LCD131076:LCD131089 LLZ131076:LLZ131089 LVV131076:LVV131089 MFR131076:MFR131089 MPN131076:MPN131089 MZJ131076:MZJ131089 NJF131076:NJF131089 NTB131076:NTB131089 OCX131076:OCX131089 OMT131076:OMT131089 OWP131076:OWP131089 PGL131076:PGL131089 PQH131076:PQH131089 QAD131076:QAD131089 QJZ131076:QJZ131089 QTV131076:QTV131089 RDR131076:RDR131089 RNN131076:RNN131089 RXJ131076:RXJ131089 SHF131076:SHF131089 SRB131076:SRB131089 TAX131076:TAX131089 TKT131076:TKT131089 TUP131076:TUP131089 UEL131076:UEL131089 UOH131076:UOH131089 UYD131076:UYD131089 VHZ131076:VHZ131089 VRV131076:VRV131089 WBR131076:WBR131089 WLN131076:WLN131089 WVJ131076:WVJ131089 B196612:B196625 IX196612:IX196625 ST196612:ST196625 ACP196612:ACP196625 AML196612:AML196625 AWH196612:AWH196625 BGD196612:BGD196625 BPZ196612:BPZ196625 BZV196612:BZV196625 CJR196612:CJR196625 CTN196612:CTN196625 DDJ196612:DDJ196625 DNF196612:DNF196625 DXB196612:DXB196625 EGX196612:EGX196625 EQT196612:EQT196625 FAP196612:FAP196625 FKL196612:FKL196625 FUH196612:FUH196625 GED196612:GED196625 GNZ196612:GNZ196625 GXV196612:GXV196625 HHR196612:HHR196625 HRN196612:HRN196625 IBJ196612:IBJ196625 ILF196612:ILF196625 IVB196612:IVB196625 JEX196612:JEX196625 JOT196612:JOT196625 JYP196612:JYP196625 KIL196612:KIL196625 KSH196612:KSH196625 LCD196612:LCD196625 LLZ196612:LLZ196625 LVV196612:LVV196625 MFR196612:MFR196625 MPN196612:MPN196625 MZJ196612:MZJ196625 NJF196612:NJF196625 NTB196612:NTB196625 OCX196612:OCX196625 OMT196612:OMT196625 OWP196612:OWP196625 PGL196612:PGL196625 PQH196612:PQH196625 QAD196612:QAD196625 QJZ196612:QJZ196625 QTV196612:QTV196625 RDR196612:RDR196625 RNN196612:RNN196625 RXJ196612:RXJ196625 SHF196612:SHF196625 SRB196612:SRB196625 TAX196612:TAX196625 TKT196612:TKT196625 TUP196612:TUP196625 UEL196612:UEL196625 UOH196612:UOH196625 UYD196612:UYD196625 VHZ196612:VHZ196625 VRV196612:VRV196625 WBR196612:WBR196625 WLN196612:WLN196625 WVJ196612:WVJ196625 B262148:B262161 IX262148:IX262161 ST262148:ST262161 ACP262148:ACP262161 AML262148:AML262161 AWH262148:AWH262161 BGD262148:BGD262161 BPZ262148:BPZ262161 BZV262148:BZV262161 CJR262148:CJR262161 CTN262148:CTN262161 DDJ262148:DDJ262161 DNF262148:DNF262161 DXB262148:DXB262161 EGX262148:EGX262161 EQT262148:EQT262161 FAP262148:FAP262161 FKL262148:FKL262161 FUH262148:FUH262161 GED262148:GED262161 GNZ262148:GNZ262161 GXV262148:GXV262161 HHR262148:HHR262161 HRN262148:HRN262161 IBJ262148:IBJ262161 ILF262148:ILF262161 IVB262148:IVB262161 JEX262148:JEX262161 JOT262148:JOT262161 JYP262148:JYP262161 KIL262148:KIL262161 KSH262148:KSH262161 LCD262148:LCD262161 LLZ262148:LLZ262161 LVV262148:LVV262161 MFR262148:MFR262161 MPN262148:MPN262161 MZJ262148:MZJ262161 NJF262148:NJF262161 NTB262148:NTB262161 OCX262148:OCX262161 OMT262148:OMT262161 OWP262148:OWP262161 PGL262148:PGL262161 PQH262148:PQH262161 QAD262148:QAD262161 QJZ262148:QJZ262161 QTV262148:QTV262161 RDR262148:RDR262161 RNN262148:RNN262161 RXJ262148:RXJ262161 SHF262148:SHF262161 SRB262148:SRB262161 TAX262148:TAX262161 TKT262148:TKT262161 TUP262148:TUP262161 UEL262148:UEL262161 UOH262148:UOH262161 UYD262148:UYD262161 VHZ262148:VHZ262161 VRV262148:VRV262161 WBR262148:WBR262161 WLN262148:WLN262161 WVJ262148:WVJ262161 B327684:B327697 IX327684:IX327697 ST327684:ST327697 ACP327684:ACP327697 AML327684:AML327697 AWH327684:AWH327697 BGD327684:BGD327697 BPZ327684:BPZ327697 BZV327684:BZV327697 CJR327684:CJR327697 CTN327684:CTN327697 DDJ327684:DDJ327697 DNF327684:DNF327697 DXB327684:DXB327697 EGX327684:EGX327697 EQT327684:EQT327697 FAP327684:FAP327697 FKL327684:FKL327697 FUH327684:FUH327697 GED327684:GED327697 GNZ327684:GNZ327697 GXV327684:GXV327697 HHR327684:HHR327697 HRN327684:HRN327697 IBJ327684:IBJ327697 ILF327684:ILF327697 IVB327684:IVB327697 JEX327684:JEX327697 JOT327684:JOT327697 JYP327684:JYP327697 KIL327684:KIL327697 KSH327684:KSH327697 LCD327684:LCD327697 LLZ327684:LLZ327697 LVV327684:LVV327697 MFR327684:MFR327697 MPN327684:MPN327697 MZJ327684:MZJ327697 NJF327684:NJF327697 NTB327684:NTB327697 OCX327684:OCX327697 OMT327684:OMT327697 OWP327684:OWP327697 PGL327684:PGL327697 PQH327684:PQH327697 QAD327684:QAD327697 QJZ327684:QJZ327697 QTV327684:QTV327697 RDR327684:RDR327697 RNN327684:RNN327697 RXJ327684:RXJ327697 SHF327684:SHF327697 SRB327684:SRB327697 TAX327684:TAX327697 TKT327684:TKT327697 TUP327684:TUP327697 UEL327684:UEL327697 UOH327684:UOH327697 UYD327684:UYD327697 VHZ327684:VHZ327697 VRV327684:VRV327697 WBR327684:WBR327697 WLN327684:WLN327697 WVJ327684:WVJ327697 B393220:B393233 IX393220:IX393233 ST393220:ST393233 ACP393220:ACP393233 AML393220:AML393233 AWH393220:AWH393233 BGD393220:BGD393233 BPZ393220:BPZ393233 BZV393220:BZV393233 CJR393220:CJR393233 CTN393220:CTN393233 DDJ393220:DDJ393233 DNF393220:DNF393233 DXB393220:DXB393233 EGX393220:EGX393233 EQT393220:EQT393233 FAP393220:FAP393233 FKL393220:FKL393233 FUH393220:FUH393233 GED393220:GED393233 GNZ393220:GNZ393233 GXV393220:GXV393233 HHR393220:HHR393233 HRN393220:HRN393233 IBJ393220:IBJ393233 ILF393220:ILF393233 IVB393220:IVB393233 JEX393220:JEX393233 JOT393220:JOT393233 JYP393220:JYP393233 KIL393220:KIL393233 KSH393220:KSH393233 LCD393220:LCD393233 LLZ393220:LLZ393233 LVV393220:LVV393233 MFR393220:MFR393233 MPN393220:MPN393233 MZJ393220:MZJ393233 NJF393220:NJF393233 NTB393220:NTB393233 OCX393220:OCX393233 OMT393220:OMT393233 OWP393220:OWP393233 PGL393220:PGL393233 PQH393220:PQH393233 QAD393220:QAD393233 QJZ393220:QJZ393233 QTV393220:QTV393233 RDR393220:RDR393233 RNN393220:RNN393233 RXJ393220:RXJ393233 SHF393220:SHF393233 SRB393220:SRB393233 TAX393220:TAX393233 TKT393220:TKT393233 TUP393220:TUP393233 UEL393220:UEL393233 UOH393220:UOH393233 UYD393220:UYD393233 VHZ393220:VHZ393233 VRV393220:VRV393233 WBR393220:WBR393233 WLN393220:WLN393233 WVJ393220:WVJ393233 B458756:B458769 IX458756:IX458769 ST458756:ST458769 ACP458756:ACP458769 AML458756:AML458769 AWH458756:AWH458769 BGD458756:BGD458769 BPZ458756:BPZ458769 BZV458756:BZV458769 CJR458756:CJR458769 CTN458756:CTN458769 DDJ458756:DDJ458769 DNF458756:DNF458769 DXB458756:DXB458769 EGX458756:EGX458769 EQT458756:EQT458769 FAP458756:FAP458769 FKL458756:FKL458769 FUH458756:FUH458769 GED458756:GED458769 GNZ458756:GNZ458769 GXV458756:GXV458769 HHR458756:HHR458769 HRN458756:HRN458769 IBJ458756:IBJ458769 ILF458756:ILF458769 IVB458756:IVB458769 JEX458756:JEX458769 JOT458756:JOT458769 JYP458756:JYP458769 KIL458756:KIL458769 KSH458756:KSH458769 LCD458756:LCD458769 LLZ458756:LLZ458769 LVV458756:LVV458769 MFR458756:MFR458769 MPN458756:MPN458769 MZJ458756:MZJ458769 NJF458756:NJF458769 NTB458756:NTB458769 OCX458756:OCX458769 OMT458756:OMT458769 OWP458756:OWP458769 PGL458756:PGL458769 PQH458756:PQH458769 QAD458756:QAD458769 QJZ458756:QJZ458769 QTV458756:QTV458769 RDR458756:RDR458769 RNN458756:RNN458769 RXJ458756:RXJ458769 SHF458756:SHF458769 SRB458756:SRB458769 TAX458756:TAX458769 TKT458756:TKT458769 TUP458756:TUP458769 UEL458756:UEL458769 UOH458756:UOH458769 UYD458756:UYD458769 VHZ458756:VHZ458769 VRV458756:VRV458769 WBR458756:WBR458769 WLN458756:WLN458769 WVJ458756:WVJ458769 B524292:B524305 IX524292:IX524305 ST524292:ST524305 ACP524292:ACP524305 AML524292:AML524305 AWH524292:AWH524305 BGD524292:BGD524305 BPZ524292:BPZ524305 BZV524292:BZV524305 CJR524292:CJR524305 CTN524292:CTN524305 DDJ524292:DDJ524305 DNF524292:DNF524305 DXB524292:DXB524305 EGX524292:EGX524305 EQT524292:EQT524305 FAP524292:FAP524305 FKL524292:FKL524305 FUH524292:FUH524305 GED524292:GED524305 GNZ524292:GNZ524305 GXV524292:GXV524305 HHR524292:HHR524305 HRN524292:HRN524305 IBJ524292:IBJ524305 ILF524292:ILF524305 IVB524292:IVB524305 JEX524292:JEX524305 JOT524292:JOT524305 JYP524292:JYP524305 KIL524292:KIL524305 KSH524292:KSH524305 LCD524292:LCD524305 LLZ524292:LLZ524305 LVV524292:LVV524305 MFR524292:MFR524305 MPN524292:MPN524305 MZJ524292:MZJ524305 NJF524292:NJF524305 NTB524292:NTB524305 OCX524292:OCX524305 OMT524292:OMT524305 OWP524292:OWP524305 PGL524292:PGL524305 PQH524292:PQH524305 QAD524292:QAD524305 QJZ524292:QJZ524305 QTV524292:QTV524305 RDR524292:RDR524305 RNN524292:RNN524305 RXJ524292:RXJ524305 SHF524292:SHF524305 SRB524292:SRB524305 TAX524292:TAX524305 TKT524292:TKT524305 TUP524292:TUP524305 UEL524292:UEL524305 UOH524292:UOH524305 UYD524292:UYD524305 VHZ524292:VHZ524305 VRV524292:VRV524305 WBR524292:WBR524305 WLN524292:WLN524305 WVJ524292:WVJ524305 B589828:B589841 IX589828:IX589841 ST589828:ST589841 ACP589828:ACP589841 AML589828:AML589841 AWH589828:AWH589841 BGD589828:BGD589841 BPZ589828:BPZ589841 BZV589828:BZV589841 CJR589828:CJR589841 CTN589828:CTN589841 DDJ589828:DDJ589841 DNF589828:DNF589841 DXB589828:DXB589841 EGX589828:EGX589841 EQT589828:EQT589841 FAP589828:FAP589841 FKL589828:FKL589841 FUH589828:FUH589841 GED589828:GED589841 GNZ589828:GNZ589841 GXV589828:GXV589841 HHR589828:HHR589841 HRN589828:HRN589841 IBJ589828:IBJ589841 ILF589828:ILF589841 IVB589828:IVB589841 JEX589828:JEX589841 JOT589828:JOT589841 JYP589828:JYP589841 KIL589828:KIL589841 KSH589828:KSH589841 LCD589828:LCD589841 LLZ589828:LLZ589841 LVV589828:LVV589841 MFR589828:MFR589841 MPN589828:MPN589841 MZJ589828:MZJ589841 NJF589828:NJF589841 NTB589828:NTB589841 OCX589828:OCX589841 OMT589828:OMT589841 OWP589828:OWP589841 PGL589828:PGL589841 PQH589828:PQH589841 QAD589828:QAD589841 QJZ589828:QJZ589841 QTV589828:QTV589841 RDR589828:RDR589841 RNN589828:RNN589841 RXJ589828:RXJ589841 SHF589828:SHF589841 SRB589828:SRB589841 TAX589828:TAX589841 TKT589828:TKT589841 TUP589828:TUP589841 UEL589828:UEL589841 UOH589828:UOH589841 UYD589828:UYD589841 VHZ589828:VHZ589841 VRV589828:VRV589841 WBR589828:WBR589841 WLN589828:WLN589841 WVJ589828:WVJ589841 B655364:B655377 IX655364:IX655377 ST655364:ST655377 ACP655364:ACP655377 AML655364:AML655377 AWH655364:AWH655377 BGD655364:BGD655377 BPZ655364:BPZ655377 BZV655364:BZV655377 CJR655364:CJR655377 CTN655364:CTN655377 DDJ655364:DDJ655377 DNF655364:DNF655377 DXB655364:DXB655377 EGX655364:EGX655377 EQT655364:EQT655377 FAP655364:FAP655377 FKL655364:FKL655377 FUH655364:FUH655377 GED655364:GED655377 GNZ655364:GNZ655377 GXV655364:GXV655377 HHR655364:HHR655377 HRN655364:HRN655377 IBJ655364:IBJ655377 ILF655364:ILF655377 IVB655364:IVB655377 JEX655364:JEX655377 JOT655364:JOT655377 JYP655364:JYP655377 KIL655364:KIL655377 KSH655364:KSH655377 LCD655364:LCD655377 LLZ655364:LLZ655377 LVV655364:LVV655377 MFR655364:MFR655377 MPN655364:MPN655377 MZJ655364:MZJ655377 NJF655364:NJF655377 NTB655364:NTB655377 OCX655364:OCX655377 OMT655364:OMT655377 OWP655364:OWP655377 PGL655364:PGL655377 PQH655364:PQH655377 QAD655364:QAD655377 QJZ655364:QJZ655377 QTV655364:QTV655377 RDR655364:RDR655377 RNN655364:RNN655377 RXJ655364:RXJ655377 SHF655364:SHF655377 SRB655364:SRB655377 TAX655364:TAX655377 TKT655364:TKT655377 TUP655364:TUP655377 UEL655364:UEL655377 UOH655364:UOH655377 UYD655364:UYD655377 VHZ655364:VHZ655377 VRV655364:VRV655377 WBR655364:WBR655377 WLN655364:WLN655377 WVJ655364:WVJ655377 B720900:B720913 IX720900:IX720913 ST720900:ST720913 ACP720900:ACP720913 AML720900:AML720913 AWH720900:AWH720913 BGD720900:BGD720913 BPZ720900:BPZ720913 BZV720900:BZV720913 CJR720900:CJR720913 CTN720900:CTN720913 DDJ720900:DDJ720913 DNF720900:DNF720913 DXB720900:DXB720913 EGX720900:EGX720913 EQT720900:EQT720913 FAP720900:FAP720913 FKL720900:FKL720913 FUH720900:FUH720913 GED720900:GED720913 GNZ720900:GNZ720913 GXV720900:GXV720913 HHR720900:HHR720913 HRN720900:HRN720913 IBJ720900:IBJ720913 ILF720900:ILF720913 IVB720900:IVB720913 JEX720900:JEX720913 JOT720900:JOT720913 JYP720900:JYP720913 KIL720900:KIL720913 KSH720900:KSH720913 LCD720900:LCD720913 LLZ720900:LLZ720913 LVV720900:LVV720913 MFR720900:MFR720913 MPN720900:MPN720913 MZJ720900:MZJ720913 NJF720900:NJF720913 NTB720900:NTB720913 OCX720900:OCX720913 OMT720900:OMT720913 OWP720900:OWP720913 PGL720900:PGL720913 PQH720900:PQH720913 QAD720900:QAD720913 QJZ720900:QJZ720913 QTV720900:QTV720913 RDR720900:RDR720913 RNN720900:RNN720913 RXJ720900:RXJ720913 SHF720900:SHF720913 SRB720900:SRB720913 TAX720900:TAX720913 TKT720900:TKT720913 TUP720900:TUP720913 UEL720900:UEL720913 UOH720900:UOH720913 UYD720900:UYD720913 VHZ720900:VHZ720913 VRV720900:VRV720913 WBR720900:WBR720913 WLN720900:WLN720913 WVJ720900:WVJ720913 B786436:B786449 IX786436:IX786449 ST786436:ST786449 ACP786436:ACP786449 AML786436:AML786449 AWH786436:AWH786449 BGD786436:BGD786449 BPZ786436:BPZ786449 BZV786436:BZV786449 CJR786436:CJR786449 CTN786436:CTN786449 DDJ786436:DDJ786449 DNF786436:DNF786449 DXB786436:DXB786449 EGX786436:EGX786449 EQT786436:EQT786449 FAP786436:FAP786449 FKL786436:FKL786449 FUH786436:FUH786449 GED786436:GED786449 GNZ786436:GNZ786449 GXV786436:GXV786449 HHR786436:HHR786449 HRN786436:HRN786449 IBJ786436:IBJ786449 ILF786436:ILF786449 IVB786436:IVB786449 JEX786436:JEX786449 JOT786436:JOT786449 JYP786436:JYP786449 KIL786436:KIL786449 KSH786436:KSH786449 LCD786436:LCD786449 LLZ786436:LLZ786449 LVV786436:LVV786449 MFR786436:MFR786449 MPN786436:MPN786449 MZJ786436:MZJ786449 NJF786436:NJF786449 NTB786436:NTB786449 OCX786436:OCX786449 OMT786436:OMT786449 OWP786436:OWP786449 PGL786436:PGL786449 PQH786436:PQH786449 QAD786436:QAD786449 QJZ786436:QJZ786449 QTV786436:QTV786449 RDR786436:RDR786449 RNN786436:RNN786449 RXJ786436:RXJ786449 SHF786436:SHF786449 SRB786436:SRB786449 TAX786436:TAX786449 TKT786436:TKT786449 TUP786436:TUP786449 UEL786436:UEL786449 UOH786436:UOH786449 UYD786436:UYD786449 VHZ786436:VHZ786449 VRV786436:VRV786449 WBR786436:WBR786449 WLN786436:WLN786449 WVJ786436:WVJ786449 B851972:B851985 IX851972:IX851985 ST851972:ST851985 ACP851972:ACP851985 AML851972:AML851985 AWH851972:AWH851985 BGD851972:BGD851985 BPZ851972:BPZ851985 BZV851972:BZV851985 CJR851972:CJR851985 CTN851972:CTN851985 DDJ851972:DDJ851985 DNF851972:DNF851985 DXB851972:DXB851985 EGX851972:EGX851985 EQT851972:EQT851985 FAP851972:FAP851985 FKL851972:FKL851985 FUH851972:FUH851985 GED851972:GED851985 GNZ851972:GNZ851985 GXV851972:GXV851985 HHR851972:HHR851985 HRN851972:HRN851985 IBJ851972:IBJ851985 ILF851972:ILF851985 IVB851972:IVB851985 JEX851972:JEX851985 JOT851972:JOT851985 JYP851972:JYP851985 KIL851972:KIL851985 KSH851972:KSH851985 LCD851972:LCD851985 LLZ851972:LLZ851985 LVV851972:LVV851985 MFR851972:MFR851985 MPN851972:MPN851985 MZJ851972:MZJ851985 NJF851972:NJF851985 NTB851972:NTB851985 OCX851972:OCX851985 OMT851972:OMT851985 OWP851972:OWP851985 PGL851972:PGL851985 PQH851972:PQH851985 QAD851972:QAD851985 QJZ851972:QJZ851985 QTV851972:QTV851985 RDR851972:RDR851985 RNN851972:RNN851985 RXJ851972:RXJ851985 SHF851972:SHF851985 SRB851972:SRB851985 TAX851972:TAX851985 TKT851972:TKT851985 TUP851972:TUP851985 UEL851972:UEL851985 UOH851972:UOH851985 UYD851972:UYD851985 VHZ851972:VHZ851985 VRV851972:VRV851985 WBR851972:WBR851985 WLN851972:WLN851985 WVJ851972:WVJ851985 B917508:B917521 IX917508:IX917521 ST917508:ST917521 ACP917508:ACP917521 AML917508:AML917521 AWH917508:AWH917521 BGD917508:BGD917521 BPZ917508:BPZ917521 BZV917508:BZV917521 CJR917508:CJR917521 CTN917508:CTN917521 DDJ917508:DDJ917521 DNF917508:DNF917521 DXB917508:DXB917521 EGX917508:EGX917521 EQT917508:EQT917521 FAP917508:FAP917521 FKL917508:FKL917521 FUH917508:FUH917521 GED917508:GED917521 GNZ917508:GNZ917521 GXV917508:GXV917521 HHR917508:HHR917521 HRN917508:HRN917521 IBJ917508:IBJ917521 ILF917508:ILF917521 IVB917508:IVB917521 JEX917508:JEX917521 JOT917508:JOT917521 JYP917508:JYP917521 KIL917508:KIL917521 KSH917508:KSH917521 LCD917508:LCD917521 LLZ917508:LLZ917521 LVV917508:LVV917521 MFR917508:MFR917521 MPN917508:MPN917521 MZJ917508:MZJ917521 NJF917508:NJF917521 NTB917508:NTB917521 OCX917508:OCX917521 OMT917508:OMT917521 OWP917508:OWP917521 PGL917508:PGL917521 PQH917508:PQH917521 QAD917508:QAD917521 QJZ917508:QJZ917521 QTV917508:QTV917521 RDR917508:RDR917521 RNN917508:RNN917521 RXJ917508:RXJ917521 SHF917508:SHF917521 SRB917508:SRB917521 TAX917508:TAX917521 TKT917508:TKT917521 TUP917508:TUP917521 UEL917508:UEL917521 UOH917508:UOH917521 UYD917508:UYD917521 VHZ917508:VHZ917521 VRV917508:VRV917521 WBR917508:WBR917521 WLN917508:WLN917521 WVJ917508:WVJ917521 B983044:B983057 IX983044:IX983057 ST983044:ST983057 ACP983044:ACP983057 AML983044:AML983057 AWH983044:AWH983057 BGD983044:BGD983057 BPZ983044:BPZ983057 BZV983044:BZV983057 CJR983044:CJR983057 CTN983044:CTN983057 DDJ983044:DDJ983057 DNF983044:DNF983057 DXB983044:DXB983057 EGX983044:EGX983057 EQT983044:EQT983057 FAP983044:FAP983057 FKL983044:FKL983057 FUH983044:FUH983057 GED983044:GED983057 GNZ983044:GNZ983057 GXV983044:GXV983057 HHR983044:HHR983057 HRN983044:HRN983057 IBJ983044:IBJ983057 ILF983044:ILF983057 IVB983044:IVB983057 JEX983044:JEX983057 JOT983044:JOT983057 JYP983044:JYP983057 KIL983044:KIL983057 KSH983044:KSH983057 LCD983044:LCD983057 LLZ983044:LLZ983057 LVV983044:LVV983057 MFR983044:MFR983057 MPN983044:MPN983057 MZJ983044:MZJ983057 NJF983044:NJF983057 NTB983044:NTB983057 OCX983044:OCX983057 OMT983044:OMT983057 OWP983044:OWP983057 PGL983044:PGL983057 PQH983044:PQH983057 QAD983044:QAD983057 QJZ983044:QJZ983057 QTV983044:QTV983057 RDR983044:RDR983057 RNN983044:RNN983057 RXJ983044:RXJ983057 SHF983044:SHF983057 SRB983044:SRB983057 TAX983044:TAX983057 TKT983044:TKT983057 TUP983044:TUP983057 UEL983044:UEL983057 UOH983044:UOH983057 UYD983044:UYD983057 VHZ983044:VHZ983057 VRV983044:VRV983057 WBR983044:WBR983057 WLN983044:WLN983057 WVJ983044:WVJ983057">
      <formula1>INDIRECT(LEFT(B4,1))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النطاقات المسماة</vt:lpstr>
      </vt:variant>
      <vt:variant>
        <vt:i4>5</vt:i4>
      </vt:variant>
    </vt:vector>
  </HeadingPairs>
  <TitlesOfParts>
    <vt:vector size="8" baseType="lpstr">
      <vt:lpstr>ورقة1</vt:lpstr>
      <vt:lpstr>ورقة2</vt:lpstr>
      <vt:lpstr>ورقة1 (2)</vt:lpstr>
      <vt:lpstr>خمير</vt:lpstr>
      <vt:lpstr>دقيق</vt:lpstr>
      <vt:lpstr>سكر</vt:lpstr>
      <vt:lpstr>ك</vt:lpstr>
      <vt:lpstr>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طلعت محمد</cp:lastModifiedBy>
  <dcterms:created xsi:type="dcterms:W3CDTF">2016-10-30T06:11:06Z</dcterms:created>
  <dcterms:modified xsi:type="dcterms:W3CDTF">2016-11-14T10:57:43Z</dcterms:modified>
</cp:coreProperties>
</file>