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30" windowWidth="15075" windowHeight="7710" activeTab="1"/>
  </bookViews>
  <sheets>
    <sheet name="12" sheetId="1" r:id="rId1"/>
    <sheet name="تسوية" sheetId="2" r:id="rId2"/>
  </sheets>
  <definedNames>
    <definedName name="Count_12">'12'!$A$13:$A$262</definedName>
    <definedName name="Data_all">'12'!$B$13:$F$262</definedName>
  </definedNames>
  <calcPr calcId="125725" iterate="1"/>
</workbook>
</file>

<file path=xl/calcChain.xml><?xml version="1.0" encoding="utf-8"?>
<calcChain xmlns="http://schemas.openxmlformats.org/spreadsheetml/2006/main">
  <c r="A13" i="2"/>
  <c r="C6" i="1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J513" i="2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A262"/>
  <c r="A261"/>
  <c r="A260"/>
  <c r="A259"/>
  <c r="A258"/>
  <c r="F260"/>
  <c r="G259"/>
  <c r="F258"/>
  <c r="F262"/>
  <c r="G261"/>
  <c r="D259"/>
  <c r="A257" l="1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262" i="1"/>
  <c r="F259" i="2"/>
  <c r="E258"/>
  <c r="G262"/>
  <c r="E260"/>
  <c r="D258"/>
  <c r="D260"/>
  <c r="D262"/>
  <c r="D261"/>
  <c r="F261"/>
  <c r="E262"/>
  <c r="G258"/>
  <c r="G260"/>
  <c r="E259"/>
  <c r="E261"/>
  <c r="A261" i="1" l="1"/>
  <c r="A260" l="1"/>
  <c r="A259" l="1"/>
  <c r="A258" l="1"/>
  <c r="A257" l="1"/>
  <c r="A256" l="1"/>
  <c r="A255" l="1"/>
  <c r="A254" l="1"/>
  <c r="A253" l="1"/>
  <c r="A252" l="1"/>
  <c r="A251" l="1"/>
  <c r="A250" l="1"/>
  <c r="A249" l="1"/>
  <c r="A248" l="1"/>
  <c r="A247" l="1"/>
  <c r="A246" l="1"/>
  <c r="A245" l="1"/>
  <c r="A244" l="1"/>
  <c r="A243" l="1"/>
  <c r="A242" l="1"/>
  <c r="A241" l="1"/>
  <c r="A240" l="1"/>
  <c r="A239" l="1"/>
  <c r="A238" l="1"/>
  <c r="A237" l="1"/>
  <c r="A236" l="1"/>
  <c r="A235" l="1"/>
  <c r="A234" l="1"/>
  <c r="A233" l="1"/>
  <c r="A232" l="1"/>
  <c r="A231" l="1"/>
  <c r="A230" l="1"/>
  <c r="A229" l="1"/>
  <c r="A228" l="1"/>
  <c r="A227" l="1"/>
  <c r="A226" l="1"/>
  <c r="A225" l="1"/>
  <c r="A224" l="1"/>
  <c r="A223" l="1"/>
  <c r="A222" l="1"/>
  <c r="A221" l="1"/>
  <c r="A220" l="1"/>
  <c r="A219" l="1"/>
  <c r="A218" l="1"/>
  <c r="A217" l="1"/>
  <c r="A216" l="1"/>
  <c r="A215" l="1"/>
  <c r="A214" l="1"/>
  <c r="A213" l="1"/>
  <c r="A212" l="1"/>
  <c r="A211" l="1"/>
  <c r="A210" l="1"/>
  <c r="A209" l="1"/>
  <c r="A208" l="1"/>
  <c r="A207" l="1"/>
  <c r="A206" l="1"/>
  <c r="A205" l="1"/>
  <c r="A204" l="1"/>
  <c r="A203" l="1"/>
  <c r="A202" l="1"/>
  <c r="A201" l="1"/>
  <c r="A200" l="1"/>
  <c r="A199" l="1"/>
  <c r="A198" l="1"/>
  <c r="A197" l="1"/>
  <c r="A196" l="1"/>
  <c r="A195" l="1"/>
  <c r="A194" l="1"/>
  <c r="A193" l="1"/>
  <c r="A192" l="1"/>
  <c r="A191" l="1"/>
  <c r="A190" l="1"/>
  <c r="A189" l="1"/>
  <c r="A188" l="1"/>
  <c r="A187" l="1"/>
  <c r="A186" l="1"/>
  <c r="A185" l="1"/>
  <c r="A184" l="1"/>
  <c r="A183" l="1"/>
  <c r="A182" l="1"/>
  <c r="A181" l="1"/>
  <c r="A180" l="1"/>
  <c r="A179" l="1"/>
  <c r="A178" l="1"/>
  <c r="A177" l="1"/>
  <c r="A176" l="1"/>
  <c r="A175" l="1"/>
  <c r="A174" l="1"/>
  <c r="A173" l="1"/>
  <c r="A172" l="1"/>
  <c r="A171" l="1"/>
  <c r="A170" l="1"/>
  <c r="A169" l="1"/>
  <c r="A168" l="1"/>
  <c r="A167" l="1"/>
  <c r="A166" l="1"/>
  <c r="A165" l="1"/>
  <c r="A164" l="1"/>
  <c r="A163" l="1"/>
  <c r="A162" l="1"/>
  <c r="A161" l="1"/>
  <c r="A160" l="1"/>
  <c r="A159" l="1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G13" i="2"/>
  <c r="F13"/>
  <c r="E13"/>
  <c r="D13"/>
  <c r="G14"/>
  <c r="F14"/>
  <c r="E14"/>
  <c r="D14"/>
  <c r="G15"/>
  <c r="F15"/>
  <c r="E15"/>
  <c r="D15"/>
  <c r="G16"/>
  <c r="F16"/>
  <c r="E16"/>
  <c r="D16"/>
  <c r="G17"/>
  <c r="F17"/>
  <c r="E17"/>
  <c r="D17"/>
  <c r="G18"/>
  <c r="F18"/>
  <c r="E18"/>
  <c r="D18"/>
  <c r="G19"/>
  <c r="F19"/>
  <c r="E19"/>
  <c r="D19"/>
  <c r="G20"/>
  <c r="F20"/>
  <c r="E20"/>
  <c r="D20"/>
  <c r="G21"/>
  <c r="F21"/>
  <c r="E21"/>
  <c r="D21"/>
  <c r="G22"/>
  <c r="F22"/>
  <c r="E22"/>
  <c r="D22"/>
  <c r="G23"/>
  <c r="F23"/>
  <c r="E23"/>
  <c r="D23"/>
  <c r="G24"/>
  <c r="F24"/>
  <c r="E24"/>
  <c r="D24"/>
  <c r="G25"/>
  <c r="F25"/>
  <c r="E25"/>
  <c r="D25"/>
  <c r="G26"/>
  <c r="F26"/>
  <c r="E26"/>
  <c r="D26"/>
  <c r="G27"/>
  <c r="F27"/>
  <c r="E27"/>
  <c r="D27"/>
  <c r="G28"/>
  <c r="F28"/>
  <c r="E28"/>
  <c r="D28"/>
  <c r="G29"/>
  <c r="F29"/>
  <c r="E29"/>
  <c r="D29"/>
  <c r="G30"/>
  <c r="F30"/>
  <c r="E30"/>
  <c r="D30"/>
  <c r="G31"/>
  <c r="F31"/>
  <c r="E31"/>
  <c r="D31"/>
  <c r="G32"/>
  <c r="F32"/>
  <c r="E32"/>
  <c r="D32"/>
  <c r="G33"/>
  <c r="F33"/>
  <c r="E33"/>
  <c r="D33"/>
  <c r="G34"/>
  <c r="F34"/>
  <c r="E34"/>
  <c r="D34"/>
  <c r="G35"/>
  <c r="F35"/>
  <c r="E35"/>
  <c r="D35"/>
  <c r="G36"/>
  <c r="F36"/>
  <c r="E36"/>
  <c r="D36"/>
  <c r="G37"/>
  <c r="F37"/>
  <c r="E37"/>
  <c r="D37"/>
  <c r="G38"/>
  <c r="F38"/>
  <c r="E38"/>
  <c r="D38"/>
  <c r="G39"/>
  <c r="F39"/>
  <c r="E39"/>
  <c r="D39"/>
  <c r="G40"/>
  <c r="F40"/>
  <c r="E40"/>
  <c r="D40"/>
  <c r="G41"/>
  <c r="F41"/>
  <c r="E41"/>
  <c r="D41"/>
  <c r="G42"/>
  <c r="F42"/>
  <c r="E42"/>
  <c r="D42"/>
  <c r="G43"/>
  <c r="F43"/>
  <c r="E43"/>
  <c r="D43"/>
  <c r="G44"/>
  <c r="F44"/>
  <c r="E44"/>
  <c r="D44"/>
  <c r="G45"/>
  <c r="F45"/>
  <c r="E45"/>
  <c r="D45"/>
  <c r="G46"/>
  <c r="F46"/>
  <c r="E46"/>
  <c r="D46"/>
  <c r="G47"/>
  <c r="F47"/>
  <c r="E47"/>
  <c r="D47"/>
  <c r="G48"/>
  <c r="F48"/>
  <c r="E48"/>
  <c r="D48"/>
  <c r="G49"/>
  <c r="F49"/>
  <c r="E49"/>
  <c r="D49"/>
  <c r="G50"/>
  <c r="F50"/>
  <c r="E50"/>
  <c r="D50"/>
  <c r="G51"/>
  <c r="F51"/>
  <c r="E51"/>
  <c r="D51"/>
  <c r="G52"/>
  <c r="F52"/>
  <c r="E52"/>
  <c r="D52"/>
  <c r="G53"/>
  <c r="F53"/>
  <c r="E53"/>
  <c r="D53"/>
  <c r="G54"/>
  <c r="F54"/>
  <c r="E54"/>
  <c r="D54"/>
  <c r="G55"/>
  <c r="F55"/>
  <c r="E55"/>
  <c r="D55"/>
  <c r="G56"/>
  <c r="F56"/>
  <c r="E56"/>
  <c r="D56"/>
  <c r="G57"/>
  <c r="F57"/>
  <c r="E57"/>
  <c r="D57"/>
  <c r="G58"/>
  <c r="F58"/>
  <c r="E58"/>
  <c r="D58"/>
  <c r="G59"/>
  <c r="F59"/>
  <c r="E59"/>
  <c r="D59"/>
  <c r="G60"/>
  <c r="F60"/>
  <c r="E60"/>
  <c r="D60"/>
  <c r="G61"/>
  <c r="F61"/>
  <c r="E61"/>
  <c r="D61"/>
  <c r="G62"/>
  <c r="F62"/>
  <c r="E62"/>
  <c r="D62"/>
  <c r="G63"/>
  <c r="F63"/>
  <c r="E63"/>
  <c r="D63"/>
  <c r="G64"/>
  <c r="F64"/>
  <c r="E64"/>
  <c r="D64"/>
  <c r="G65"/>
  <c r="F65"/>
  <c r="E65"/>
  <c r="D65"/>
  <c r="G66"/>
  <c r="F66"/>
  <c r="E66"/>
  <c r="D66"/>
  <c r="G67"/>
  <c r="F67"/>
  <c r="E67"/>
  <c r="D67"/>
  <c r="G68"/>
  <c r="F68"/>
  <c r="E68"/>
  <c r="D68"/>
  <c r="G69"/>
  <c r="F69"/>
  <c r="E69"/>
  <c r="D69"/>
  <c r="G70"/>
  <c r="F70"/>
  <c r="E70"/>
  <c r="D70"/>
  <c r="G71"/>
  <c r="F71"/>
  <c r="E71"/>
  <c r="D71"/>
  <c r="G72"/>
  <c r="F72"/>
  <c r="E72"/>
  <c r="D72"/>
  <c r="G73"/>
  <c r="F73"/>
  <c r="E73"/>
  <c r="D73"/>
  <c r="G74"/>
  <c r="F74"/>
  <c r="E74"/>
  <c r="D74"/>
  <c r="G75"/>
  <c r="F75"/>
  <c r="E75"/>
  <c r="D75"/>
  <c r="G76"/>
  <c r="F76"/>
  <c r="E76"/>
  <c r="D76"/>
  <c r="G77"/>
  <c r="F77"/>
  <c r="E77"/>
  <c r="D77"/>
  <c r="G78"/>
  <c r="F78"/>
  <c r="E78"/>
  <c r="D78"/>
  <c r="G79"/>
  <c r="F79"/>
  <c r="E79"/>
  <c r="D79"/>
  <c r="G80"/>
  <c r="F80"/>
  <c r="E80"/>
  <c r="D80"/>
  <c r="G81"/>
  <c r="F81"/>
  <c r="E81"/>
  <c r="D81"/>
  <c r="G82"/>
  <c r="F82"/>
  <c r="E82"/>
  <c r="D82"/>
  <c r="G83"/>
  <c r="F83"/>
  <c r="E83"/>
  <c r="D83"/>
  <c r="G84"/>
  <c r="F84"/>
  <c r="E84"/>
  <c r="D84"/>
  <c r="G85"/>
  <c r="F85"/>
  <c r="E85"/>
  <c r="D85"/>
  <c r="G86"/>
  <c r="F86"/>
  <c r="E86"/>
  <c r="D86"/>
  <c r="G87"/>
  <c r="F87"/>
  <c r="E87"/>
  <c r="D87"/>
  <c r="G88"/>
  <c r="F88"/>
  <c r="E88"/>
  <c r="D88"/>
  <c r="G89"/>
  <c r="F89"/>
  <c r="E89"/>
  <c r="D89"/>
  <c r="G90"/>
  <c r="F90"/>
  <c r="E90"/>
  <c r="D90"/>
  <c r="G91"/>
  <c r="F91"/>
  <c r="E91"/>
  <c r="D91"/>
  <c r="G92"/>
  <c r="F92"/>
  <c r="E92"/>
  <c r="D92"/>
  <c r="G93"/>
  <c r="F93"/>
  <c r="E93"/>
  <c r="D93"/>
  <c r="G94"/>
  <c r="F94"/>
  <c r="E94"/>
  <c r="D94"/>
  <c r="G95"/>
  <c r="F95"/>
  <c r="E95"/>
  <c r="D95"/>
  <c r="G96"/>
  <c r="F96"/>
  <c r="E96"/>
  <c r="D96"/>
  <c r="G97"/>
  <c r="F97"/>
  <c r="E97"/>
  <c r="D97"/>
  <c r="G98"/>
  <c r="F98"/>
  <c r="E98"/>
  <c r="D98"/>
  <c r="G99"/>
  <c r="F99"/>
  <c r="E99"/>
  <c r="D99"/>
  <c r="G100"/>
  <c r="F100"/>
  <c r="E100"/>
  <c r="D100"/>
  <c r="G101"/>
  <c r="F101"/>
  <c r="E101"/>
  <c r="D101"/>
  <c r="G102"/>
  <c r="F102"/>
  <c r="E102"/>
  <c r="D102"/>
  <c r="G103"/>
  <c r="F103"/>
  <c r="E103"/>
  <c r="D103"/>
  <c r="G104"/>
  <c r="F104"/>
  <c r="E104"/>
  <c r="D104"/>
  <c r="G105"/>
  <c r="F105"/>
  <c r="E105"/>
  <c r="D105"/>
  <c r="G106"/>
  <c r="F106"/>
  <c r="E106"/>
  <c r="D106"/>
  <c r="G107"/>
  <c r="F107"/>
  <c r="E107"/>
  <c r="D107"/>
  <c r="G108"/>
  <c r="F108"/>
  <c r="E108"/>
  <c r="D108"/>
  <c r="G109"/>
  <c r="F109"/>
  <c r="E109"/>
  <c r="D109"/>
  <c r="G110"/>
  <c r="F110"/>
  <c r="E110"/>
  <c r="D110"/>
  <c r="G111"/>
  <c r="F111"/>
  <c r="E111"/>
  <c r="D111"/>
  <c r="G112"/>
  <c r="F112"/>
  <c r="E112"/>
  <c r="D112"/>
  <c r="G113"/>
  <c r="F113"/>
  <c r="E113"/>
  <c r="D113"/>
  <c r="G114"/>
  <c r="F114"/>
  <c r="E114"/>
  <c r="D114"/>
  <c r="G115"/>
  <c r="F115"/>
  <c r="E115"/>
  <c r="D115"/>
  <c r="G116"/>
  <c r="F116"/>
  <c r="E116"/>
  <c r="D116"/>
  <c r="G117"/>
  <c r="F117"/>
  <c r="E117"/>
  <c r="D117"/>
  <c r="G118"/>
  <c r="F118"/>
  <c r="E118"/>
  <c r="D118"/>
  <c r="G119"/>
  <c r="F119"/>
  <c r="E119"/>
  <c r="D119"/>
  <c r="G120"/>
  <c r="F120"/>
  <c r="E120"/>
  <c r="D120"/>
  <c r="G121"/>
  <c r="F121"/>
  <c r="E121"/>
  <c r="D121"/>
  <c r="G122"/>
  <c r="F122"/>
  <c r="E122"/>
  <c r="D122"/>
  <c r="G123"/>
  <c r="F123"/>
  <c r="E123"/>
  <c r="D123"/>
  <c r="G124"/>
  <c r="F124"/>
  <c r="E124"/>
  <c r="D124"/>
  <c r="G125"/>
  <c r="F125"/>
  <c r="E125"/>
  <c r="D125"/>
  <c r="G126"/>
  <c r="F126"/>
  <c r="E126"/>
  <c r="D126"/>
  <c r="G127"/>
  <c r="F127"/>
  <c r="E127"/>
  <c r="D127"/>
  <c r="G128"/>
  <c r="F128"/>
  <c r="E128"/>
  <c r="D128"/>
  <c r="G129"/>
  <c r="F129"/>
  <c r="E129"/>
  <c r="D129"/>
  <c r="G130"/>
  <c r="F130"/>
  <c r="E130"/>
  <c r="D130"/>
  <c r="G131"/>
  <c r="F131"/>
  <c r="E131"/>
  <c r="D131"/>
  <c r="G132"/>
  <c r="F132"/>
  <c r="E132"/>
  <c r="D132"/>
  <c r="G133"/>
  <c r="F133"/>
  <c r="E133"/>
  <c r="D133"/>
  <c r="G134"/>
  <c r="F134"/>
  <c r="E134"/>
  <c r="D134"/>
  <c r="G135"/>
  <c r="F135"/>
  <c r="E135"/>
  <c r="D135"/>
  <c r="G136"/>
  <c r="F136"/>
  <c r="E136"/>
  <c r="D136"/>
  <c r="G137"/>
  <c r="F137"/>
  <c r="E137"/>
  <c r="D137"/>
  <c r="G138"/>
  <c r="F138"/>
  <c r="E138"/>
  <c r="D138"/>
  <c r="G139"/>
  <c r="F139"/>
  <c r="E139"/>
  <c r="D139"/>
  <c r="G140"/>
  <c r="F140"/>
  <c r="E140"/>
  <c r="D140"/>
  <c r="G141"/>
  <c r="F141"/>
  <c r="E141"/>
  <c r="D141"/>
  <c r="G142"/>
  <c r="F142"/>
  <c r="E142"/>
  <c r="D142"/>
  <c r="G143"/>
  <c r="F143"/>
  <c r="E143"/>
  <c r="D143"/>
  <c r="G144"/>
  <c r="F144"/>
  <c r="E144"/>
  <c r="D144"/>
  <c r="G145"/>
  <c r="F145"/>
  <c r="E145"/>
  <c r="D145"/>
  <c r="G146"/>
  <c r="F146"/>
  <c r="E146"/>
  <c r="D146"/>
  <c r="G147"/>
  <c r="F147"/>
  <c r="E147"/>
  <c r="D147"/>
  <c r="G148"/>
  <c r="F148"/>
  <c r="E148"/>
  <c r="D148"/>
  <c r="G149"/>
  <c r="F149"/>
  <c r="E149"/>
  <c r="D149"/>
  <c r="G150"/>
  <c r="F150"/>
  <c r="E150"/>
  <c r="D150"/>
  <c r="G151"/>
  <c r="F151"/>
  <c r="E151"/>
  <c r="D151"/>
  <c r="G152"/>
  <c r="F152"/>
  <c r="E152"/>
  <c r="D152"/>
  <c r="G153"/>
  <c r="F153"/>
  <c r="E153"/>
  <c r="D153"/>
  <c r="G154"/>
  <c r="F154"/>
  <c r="E154"/>
  <c r="D154"/>
  <c r="G155"/>
  <c r="F155"/>
  <c r="E155"/>
  <c r="D155"/>
  <c r="G156"/>
  <c r="F156"/>
  <c r="E156"/>
  <c r="D156"/>
  <c r="G157"/>
  <c r="F157"/>
  <c r="E157"/>
  <c r="D157"/>
  <c r="G158"/>
  <c r="F158"/>
  <c r="E158"/>
  <c r="D158"/>
  <c r="G159"/>
  <c r="F159"/>
  <c r="E159"/>
  <c r="D159"/>
  <c r="G160"/>
  <c r="F160"/>
  <c r="E160"/>
  <c r="D160"/>
  <c r="G161"/>
  <c r="F161"/>
  <c r="E161"/>
  <c r="D161"/>
  <c r="G162"/>
  <c r="F162"/>
  <c r="E162"/>
  <c r="D162"/>
  <c r="G163"/>
  <c r="F163"/>
  <c r="E163"/>
  <c r="D163"/>
  <c r="G164"/>
  <c r="F164"/>
  <c r="E164"/>
  <c r="D164"/>
  <c r="G165"/>
  <c r="F165"/>
  <c r="E165"/>
  <c r="D165"/>
  <c r="G166"/>
  <c r="F166"/>
  <c r="E166"/>
  <c r="D166"/>
  <c r="G167"/>
  <c r="F167"/>
  <c r="E167"/>
  <c r="D167"/>
  <c r="G168"/>
  <c r="F168"/>
  <c r="E168"/>
  <c r="D168"/>
  <c r="G169"/>
  <c r="F169"/>
  <c r="E169"/>
  <c r="D169"/>
  <c r="G170"/>
  <c r="F170"/>
  <c r="E170"/>
  <c r="D170"/>
  <c r="G171"/>
  <c r="F171"/>
  <c r="E171"/>
  <c r="D171"/>
  <c r="G172"/>
  <c r="F172"/>
  <c r="E172"/>
  <c r="D172"/>
  <c r="G173"/>
  <c r="F173"/>
  <c r="E173"/>
  <c r="D173"/>
  <c r="G174"/>
  <c r="F174"/>
  <c r="E174"/>
  <c r="D174"/>
  <c r="G175"/>
  <c r="F175"/>
  <c r="E175"/>
  <c r="D175"/>
  <c r="G176"/>
  <c r="F176"/>
  <c r="E176"/>
  <c r="D176"/>
  <c r="G177"/>
  <c r="F177"/>
  <c r="E177"/>
  <c r="D177"/>
  <c r="G178"/>
  <c r="F178"/>
  <c r="E178"/>
  <c r="D178"/>
  <c r="G179"/>
  <c r="F179"/>
  <c r="E179"/>
  <c r="D179"/>
  <c r="G180"/>
  <c r="F180"/>
  <c r="E180"/>
  <c r="D180"/>
  <c r="G181"/>
  <c r="F181"/>
  <c r="E181"/>
  <c r="D181"/>
  <c r="G182"/>
  <c r="F182"/>
  <c r="E182"/>
  <c r="D182"/>
  <c r="G183"/>
  <c r="F183"/>
  <c r="E183"/>
  <c r="D183"/>
  <c r="G184"/>
  <c r="F184"/>
  <c r="E184"/>
  <c r="D184"/>
  <c r="G185"/>
  <c r="F185"/>
  <c r="E185"/>
  <c r="D185"/>
  <c r="G186"/>
  <c r="F186"/>
  <c r="E186"/>
  <c r="D186"/>
  <c r="G187"/>
  <c r="F187"/>
  <c r="E187"/>
  <c r="D187"/>
  <c r="G188"/>
  <c r="F188"/>
  <c r="E188"/>
  <c r="D188"/>
  <c r="G189"/>
  <c r="F189"/>
  <c r="E189"/>
  <c r="D189"/>
  <c r="G190"/>
  <c r="F190"/>
  <c r="E190"/>
  <c r="D190"/>
  <c r="G191"/>
  <c r="F191"/>
  <c r="E191"/>
  <c r="D191"/>
  <c r="G192"/>
  <c r="F192"/>
  <c r="E192"/>
  <c r="D192"/>
  <c r="G193"/>
  <c r="F193"/>
  <c r="E193"/>
  <c r="D193"/>
  <c r="G194"/>
  <c r="F194"/>
  <c r="E194"/>
  <c r="D194"/>
  <c r="G195"/>
  <c r="F195"/>
  <c r="E195"/>
  <c r="D195"/>
  <c r="G196"/>
  <c r="F196"/>
  <c r="E196"/>
  <c r="D196"/>
  <c r="G197"/>
  <c r="F197"/>
  <c r="E197"/>
  <c r="D197"/>
  <c r="G198"/>
  <c r="F198"/>
  <c r="E198"/>
  <c r="D198"/>
  <c r="G199"/>
  <c r="F199"/>
  <c r="E199"/>
  <c r="D199"/>
  <c r="G200"/>
  <c r="F200"/>
  <c r="E200"/>
  <c r="D200"/>
  <c r="G201"/>
  <c r="F201"/>
  <c r="E201"/>
  <c r="D201"/>
  <c r="G202"/>
  <c r="F202"/>
  <c r="E202"/>
  <c r="D202"/>
  <c r="G203"/>
  <c r="F203"/>
  <c r="E203"/>
  <c r="D203"/>
  <c r="G204"/>
  <c r="F204"/>
  <c r="E204"/>
  <c r="D204"/>
  <c r="G205"/>
  <c r="F205"/>
  <c r="E205"/>
  <c r="D205"/>
  <c r="G206"/>
  <c r="F206"/>
  <c r="E206"/>
  <c r="D206"/>
  <c r="G207"/>
  <c r="F207"/>
  <c r="E207"/>
  <c r="D207"/>
  <c r="G208"/>
  <c r="F208"/>
  <c r="E208"/>
  <c r="D208"/>
  <c r="G209"/>
  <c r="F209"/>
  <c r="E209"/>
  <c r="D209"/>
  <c r="G210"/>
  <c r="F210"/>
  <c r="E210"/>
  <c r="D210"/>
  <c r="G211"/>
  <c r="F211"/>
  <c r="E211"/>
  <c r="D211"/>
  <c r="G212"/>
  <c r="F212"/>
  <c r="E212"/>
  <c r="D212"/>
  <c r="G213"/>
  <c r="F213"/>
  <c r="E213"/>
  <c r="D213"/>
  <c r="G214"/>
  <c r="F214"/>
  <c r="E214"/>
  <c r="D214"/>
  <c r="G215"/>
  <c r="F215"/>
  <c r="E215"/>
  <c r="D215"/>
  <c r="G216"/>
  <c r="F216"/>
  <c r="E216"/>
  <c r="D216"/>
  <c r="G217"/>
  <c r="F217"/>
  <c r="E217"/>
  <c r="D217"/>
  <c r="G218"/>
  <c r="F218"/>
  <c r="E218"/>
  <c r="D218"/>
  <c r="G219"/>
  <c r="F219"/>
  <c r="E219"/>
  <c r="D219"/>
  <c r="G220"/>
  <c r="F220"/>
  <c r="E220"/>
  <c r="D220"/>
  <c r="G221"/>
  <c r="F221"/>
  <c r="E221"/>
  <c r="D221"/>
  <c r="G222"/>
  <c r="F222"/>
  <c r="E222"/>
  <c r="D222"/>
  <c r="G223"/>
  <c r="F223"/>
  <c r="E223"/>
  <c r="D223"/>
  <c r="G224"/>
  <c r="F224"/>
  <c r="E224"/>
  <c r="D224"/>
  <c r="G225"/>
  <c r="F225"/>
  <c r="E225"/>
  <c r="D225"/>
  <c r="G226"/>
  <c r="F226"/>
  <c r="E226"/>
  <c r="D226"/>
  <c r="G227"/>
  <c r="F227"/>
  <c r="E227"/>
  <c r="D227"/>
  <c r="G228"/>
  <c r="F228"/>
  <c r="E228"/>
  <c r="D228"/>
  <c r="G229"/>
  <c r="F229"/>
  <c r="E229"/>
  <c r="D229"/>
  <c r="G230"/>
  <c r="F230"/>
  <c r="E230"/>
  <c r="D230"/>
  <c r="G231"/>
  <c r="F231"/>
  <c r="E231"/>
  <c r="D231"/>
  <c r="G232"/>
  <c r="F232"/>
  <c r="E232"/>
  <c r="D232"/>
  <c r="G233"/>
  <c r="F233"/>
  <c r="E233"/>
  <c r="D233"/>
  <c r="G234"/>
  <c r="F234"/>
  <c r="E234"/>
  <c r="D234"/>
  <c r="G235"/>
  <c r="F235"/>
  <c r="E235"/>
  <c r="D235"/>
  <c r="G236"/>
  <c r="F236"/>
  <c r="E236"/>
  <c r="D236"/>
  <c r="G237"/>
  <c r="F237"/>
  <c r="E237"/>
  <c r="D237"/>
  <c r="G238"/>
  <c r="F238"/>
  <c r="E238"/>
  <c r="D238"/>
  <c r="G239"/>
  <c r="F239"/>
  <c r="E239"/>
  <c r="D239"/>
  <c r="G240"/>
  <c r="F240"/>
  <c r="E240"/>
  <c r="D240"/>
  <c r="G241"/>
  <c r="F241"/>
  <c r="E241"/>
  <c r="D241"/>
  <c r="G242"/>
  <c r="F242"/>
  <c r="E242"/>
  <c r="D242"/>
  <c r="G243"/>
  <c r="F243"/>
  <c r="E243"/>
  <c r="D243"/>
  <c r="G244"/>
  <c r="F244"/>
  <c r="E244"/>
  <c r="D244"/>
  <c r="G245"/>
  <c r="F245"/>
  <c r="E245"/>
  <c r="D245"/>
  <c r="G246"/>
  <c r="F246"/>
  <c r="E246"/>
  <c r="D246"/>
  <c r="G247"/>
  <c r="F247"/>
  <c r="E247"/>
  <c r="D247"/>
  <c r="G248"/>
  <c r="F248"/>
  <c r="E248"/>
  <c r="D248"/>
  <c r="G249"/>
  <c r="F249"/>
  <c r="E249"/>
  <c r="D249"/>
  <c r="G250"/>
  <c r="F250"/>
  <c r="E250"/>
  <c r="D250"/>
  <c r="G251"/>
  <c r="F251"/>
  <c r="E251"/>
  <c r="D251"/>
  <c r="G252"/>
  <c r="F252"/>
  <c r="E252"/>
  <c r="D252"/>
  <c r="G253"/>
  <c r="F253"/>
  <c r="E253"/>
  <c r="D253"/>
  <c r="G254"/>
  <c r="F254"/>
  <c r="E254"/>
  <c r="D254"/>
  <c r="G255"/>
  <c r="F255"/>
  <c r="E255"/>
  <c r="D255"/>
  <c r="G256"/>
  <c r="F256"/>
  <c r="E256"/>
  <c r="D256"/>
  <c r="G257"/>
  <c r="F257"/>
  <c r="E257"/>
  <c r="D257"/>
</calcChain>
</file>

<file path=xl/sharedStrings.xml><?xml version="1.0" encoding="utf-8"?>
<sst xmlns="http://schemas.openxmlformats.org/spreadsheetml/2006/main" count="767" uniqueCount="512">
  <si>
    <t>م</t>
  </si>
  <si>
    <t>البيانات الأساسية للسادة الموظفين</t>
  </si>
  <si>
    <t>أسماء السادة الموظفين</t>
  </si>
  <si>
    <t>الوظيفة</t>
  </si>
  <si>
    <t>المؤهـل</t>
  </si>
  <si>
    <t>الحالة الاجتماعية</t>
  </si>
  <si>
    <t>الجنس</t>
  </si>
  <si>
    <t>عدد الشهور</t>
  </si>
  <si>
    <t>مدرس 1</t>
  </si>
  <si>
    <t>مدرس 2</t>
  </si>
  <si>
    <t>مدرس 3</t>
  </si>
  <si>
    <t>مدرس 4</t>
  </si>
  <si>
    <t>مدرس 5</t>
  </si>
  <si>
    <t>مدرس 6</t>
  </si>
  <si>
    <t>مدرس 7</t>
  </si>
  <si>
    <t>مدرس 8</t>
  </si>
  <si>
    <t>مدرس 9</t>
  </si>
  <si>
    <t>مدرس 10</t>
  </si>
  <si>
    <t>مدرس 11</t>
  </si>
  <si>
    <t>مدرس 12</t>
  </si>
  <si>
    <t>مدرس 13</t>
  </si>
  <si>
    <t>مدرس 14</t>
  </si>
  <si>
    <t>مدرس 15</t>
  </si>
  <si>
    <t>مدرس 16</t>
  </si>
  <si>
    <t>مدرس 17</t>
  </si>
  <si>
    <t>مدرس 18</t>
  </si>
  <si>
    <t>مدرس 19</t>
  </si>
  <si>
    <t>مدرس 20</t>
  </si>
  <si>
    <t>مدرس 21</t>
  </si>
  <si>
    <t>مدرس 22</t>
  </si>
  <si>
    <t>مدرس 23</t>
  </si>
  <si>
    <t>مدرس 24</t>
  </si>
  <si>
    <t>مدرس 25</t>
  </si>
  <si>
    <t>مدرس 26</t>
  </si>
  <si>
    <t>مدرس 27</t>
  </si>
  <si>
    <t>مدرس 28</t>
  </si>
  <si>
    <t>مدرس 29</t>
  </si>
  <si>
    <t>مدرس 30</t>
  </si>
  <si>
    <t>مدرس 31</t>
  </si>
  <si>
    <t>مدرس 32</t>
  </si>
  <si>
    <t>مدرس 33</t>
  </si>
  <si>
    <t>مدرس 34</t>
  </si>
  <si>
    <t>مدرس 35</t>
  </si>
  <si>
    <t>مدرس 36</t>
  </si>
  <si>
    <t>مدرس 37</t>
  </si>
  <si>
    <t>مدرس 38</t>
  </si>
  <si>
    <t>مدرس 39</t>
  </si>
  <si>
    <t>مدرس 40</t>
  </si>
  <si>
    <t>مدرس 41</t>
  </si>
  <si>
    <t>مدرس 42</t>
  </si>
  <si>
    <t>مدرس 43</t>
  </si>
  <si>
    <t>مدرس 44</t>
  </si>
  <si>
    <t>مدرس 45</t>
  </si>
  <si>
    <t>مدرس 46</t>
  </si>
  <si>
    <t>مدرس 47</t>
  </si>
  <si>
    <t>مدرس 48</t>
  </si>
  <si>
    <t>مدرس 49</t>
  </si>
  <si>
    <t>مدرس 50</t>
  </si>
  <si>
    <t>مدرس 51</t>
  </si>
  <si>
    <t>مدرس 52</t>
  </si>
  <si>
    <t>مدرس 53</t>
  </si>
  <si>
    <t>مدرس 54</t>
  </si>
  <si>
    <t>مدرس 55</t>
  </si>
  <si>
    <t>مدرس 56</t>
  </si>
  <si>
    <t>مدرس 57</t>
  </si>
  <si>
    <t>مدرس 58</t>
  </si>
  <si>
    <t>مدرس 59</t>
  </si>
  <si>
    <t>مدرس 60</t>
  </si>
  <si>
    <t>مدرس 61</t>
  </si>
  <si>
    <t>مدرس 62</t>
  </si>
  <si>
    <t>مدرس 63</t>
  </si>
  <si>
    <t>مدرس 64</t>
  </si>
  <si>
    <t>مدرس 65</t>
  </si>
  <si>
    <t>مدرس 66</t>
  </si>
  <si>
    <t>مدرس 67</t>
  </si>
  <si>
    <t>مدرس 68</t>
  </si>
  <si>
    <t>مدرس 69</t>
  </si>
  <si>
    <t>مدرس 70</t>
  </si>
  <si>
    <t>مدرس 71</t>
  </si>
  <si>
    <t>مدرس 72</t>
  </si>
  <si>
    <t>مدرس 73</t>
  </si>
  <si>
    <t>مدرس 74</t>
  </si>
  <si>
    <t>مدرس 75</t>
  </si>
  <si>
    <t>مدرس 76</t>
  </si>
  <si>
    <t>مدرس 77</t>
  </si>
  <si>
    <t>مدرس 78</t>
  </si>
  <si>
    <t>مدرس 79</t>
  </si>
  <si>
    <t>مدرس 80</t>
  </si>
  <si>
    <t>مدرس 81</t>
  </si>
  <si>
    <t>مدرس 82</t>
  </si>
  <si>
    <t>مدرس 83</t>
  </si>
  <si>
    <t>مدرس 84</t>
  </si>
  <si>
    <t>مدرس 85</t>
  </si>
  <si>
    <t>مدرس 86</t>
  </si>
  <si>
    <t>مدرس 87</t>
  </si>
  <si>
    <t>مدرس 88</t>
  </si>
  <si>
    <t>مدرس 89</t>
  </si>
  <si>
    <t>مدرس 90</t>
  </si>
  <si>
    <t>مدرس 91</t>
  </si>
  <si>
    <t>مدرس 92</t>
  </si>
  <si>
    <t>مدرس 93</t>
  </si>
  <si>
    <t>مدرس 94</t>
  </si>
  <si>
    <t>مدرس 95</t>
  </si>
  <si>
    <t>مدرس 96</t>
  </si>
  <si>
    <t>مدرس 97</t>
  </si>
  <si>
    <t>مدرس 98</t>
  </si>
  <si>
    <t>مدرس 99</t>
  </si>
  <si>
    <t>مدرس 100</t>
  </si>
  <si>
    <t>مدرس 101</t>
  </si>
  <si>
    <t>مدرس 102</t>
  </si>
  <si>
    <t>مدرس 103</t>
  </si>
  <si>
    <t>مدرس 104</t>
  </si>
  <si>
    <t>مدرس 105</t>
  </si>
  <si>
    <t>مدرس 106</t>
  </si>
  <si>
    <t>مدرس 107</t>
  </si>
  <si>
    <t>مدرس 108</t>
  </si>
  <si>
    <t>مدرس 109</t>
  </si>
  <si>
    <t>مدرس 110</t>
  </si>
  <si>
    <t>مدرس 111</t>
  </si>
  <si>
    <t>مدرس 112</t>
  </si>
  <si>
    <t>مدرس 113</t>
  </si>
  <si>
    <t>مدرس 114</t>
  </si>
  <si>
    <t>مدرس 115</t>
  </si>
  <si>
    <t>مدرس 116</t>
  </si>
  <si>
    <t>مدرس 117</t>
  </si>
  <si>
    <t>مدرس 118</t>
  </si>
  <si>
    <t>مدرس 119</t>
  </si>
  <si>
    <t>مدرس 120</t>
  </si>
  <si>
    <t>مدرس 121</t>
  </si>
  <si>
    <t>مدرس 122</t>
  </si>
  <si>
    <t>مدرس 123</t>
  </si>
  <si>
    <t>مدرس 124</t>
  </si>
  <si>
    <t>مدرس 125</t>
  </si>
  <si>
    <t>مدرس 126</t>
  </si>
  <si>
    <t>مدرس 127</t>
  </si>
  <si>
    <t>مدرس 128</t>
  </si>
  <si>
    <t>مدرس 129</t>
  </si>
  <si>
    <t>مدرس 130</t>
  </si>
  <si>
    <t>مدرس 131</t>
  </si>
  <si>
    <t>مدرس 132</t>
  </si>
  <si>
    <t>مدرس 133</t>
  </si>
  <si>
    <t>مدرس 134</t>
  </si>
  <si>
    <t>مدرس 135</t>
  </si>
  <si>
    <t>مدرس 136</t>
  </si>
  <si>
    <t>مدرس 137</t>
  </si>
  <si>
    <t>مدرس 138</t>
  </si>
  <si>
    <t>مدرس 139</t>
  </si>
  <si>
    <t>مدرس 140</t>
  </si>
  <si>
    <t>مدرس 141</t>
  </si>
  <si>
    <t>مدرس 142</t>
  </si>
  <si>
    <t>مدرس 143</t>
  </si>
  <si>
    <t>مدرس 144</t>
  </si>
  <si>
    <t>مدرس 145</t>
  </si>
  <si>
    <t>مدرس 146</t>
  </si>
  <si>
    <t>مدرس 147</t>
  </si>
  <si>
    <t>مدرس 148</t>
  </si>
  <si>
    <t>مدرس 149</t>
  </si>
  <si>
    <t>مدرس 150</t>
  </si>
  <si>
    <t>مدرس 151</t>
  </si>
  <si>
    <t>مدرس 152</t>
  </si>
  <si>
    <t>مدرس 153</t>
  </si>
  <si>
    <t>مدرس 154</t>
  </si>
  <si>
    <t>مدرس 155</t>
  </si>
  <si>
    <t>مدرس 156</t>
  </si>
  <si>
    <t>مدرس 157</t>
  </si>
  <si>
    <t>مدرس 158</t>
  </si>
  <si>
    <t>مدرس 159</t>
  </si>
  <si>
    <t>مدرس 160</t>
  </si>
  <si>
    <t>مدرس 161</t>
  </si>
  <si>
    <t>مدرس 162</t>
  </si>
  <si>
    <t>مدرس 163</t>
  </si>
  <si>
    <t>مدرس 164</t>
  </si>
  <si>
    <t>مدرس 165</t>
  </si>
  <si>
    <t>مدرس 166</t>
  </si>
  <si>
    <t>مدرس 167</t>
  </si>
  <si>
    <t>مدرس 168</t>
  </si>
  <si>
    <t>مدرس 169</t>
  </si>
  <si>
    <t>مدرس 170</t>
  </si>
  <si>
    <t>مدرس 171</t>
  </si>
  <si>
    <t>مدرس 172</t>
  </si>
  <si>
    <t>مدرس 173</t>
  </si>
  <si>
    <t>مدرس 174</t>
  </si>
  <si>
    <t>مدرس 175</t>
  </si>
  <si>
    <t>مدرس 176</t>
  </si>
  <si>
    <t>مدرس 177</t>
  </si>
  <si>
    <t>مدرس 178</t>
  </si>
  <si>
    <t>مدرس 179</t>
  </si>
  <si>
    <t>مدرس 180</t>
  </si>
  <si>
    <t>مدرس 181</t>
  </si>
  <si>
    <t>مدرس 182</t>
  </si>
  <si>
    <t>مدرس 183</t>
  </si>
  <si>
    <t>مدرس 184</t>
  </si>
  <si>
    <t>مدرس 185</t>
  </si>
  <si>
    <t>مدرس 186</t>
  </si>
  <si>
    <t>مدرس 187</t>
  </si>
  <si>
    <t>مدرس 188</t>
  </si>
  <si>
    <t>مدرس 189</t>
  </si>
  <si>
    <t>مدرس 190</t>
  </si>
  <si>
    <t>مدرس 191</t>
  </si>
  <si>
    <t>مدرس 192</t>
  </si>
  <si>
    <t>مدرس 193</t>
  </si>
  <si>
    <t>مدرس 194</t>
  </si>
  <si>
    <t>مدرس 195</t>
  </si>
  <si>
    <t>مدرس 196</t>
  </si>
  <si>
    <t>مدرس 197</t>
  </si>
  <si>
    <t>مدرس 198</t>
  </si>
  <si>
    <t>مدرس 199</t>
  </si>
  <si>
    <t>مدرس 200</t>
  </si>
  <si>
    <t>مدرس 201</t>
  </si>
  <si>
    <t>مدرس 202</t>
  </si>
  <si>
    <t>مدرس 203</t>
  </si>
  <si>
    <t>مدرس 204</t>
  </si>
  <si>
    <t>مدرس 205</t>
  </si>
  <si>
    <t>مدرس 206</t>
  </si>
  <si>
    <t>مدرس 207</t>
  </si>
  <si>
    <t>مدرس 208</t>
  </si>
  <si>
    <t>مدرس 209</t>
  </si>
  <si>
    <t>مدرس 210</t>
  </si>
  <si>
    <t>مدرس 211</t>
  </si>
  <si>
    <t>مدرس 212</t>
  </si>
  <si>
    <t>مدرس 213</t>
  </si>
  <si>
    <t>مدرس 214</t>
  </si>
  <si>
    <t>مدرس 215</t>
  </si>
  <si>
    <t>مدرس 216</t>
  </si>
  <si>
    <t>مدرس 217</t>
  </si>
  <si>
    <t>مدرس 218</t>
  </si>
  <si>
    <t>مدرس 219</t>
  </si>
  <si>
    <t>مدرس 220</t>
  </si>
  <si>
    <t>مدرس 221</t>
  </si>
  <si>
    <t>مدرس 222</t>
  </si>
  <si>
    <t>مدرس 223</t>
  </si>
  <si>
    <t>مدرس 224</t>
  </si>
  <si>
    <t>مدرس 225</t>
  </si>
  <si>
    <t>مدرس 226</t>
  </si>
  <si>
    <t>مدرس 227</t>
  </si>
  <si>
    <t>مدرس 228</t>
  </si>
  <si>
    <t>مدرس 229</t>
  </si>
  <si>
    <t>مدرس 230</t>
  </si>
  <si>
    <t>مدرس 231</t>
  </si>
  <si>
    <t>مدرس 232</t>
  </si>
  <si>
    <t>مدرس 233</t>
  </si>
  <si>
    <t>مدرس 234</t>
  </si>
  <si>
    <t>مدرس 235</t>
  </si>
  <si>
    <t>مدرس 236</t>
  </si>
  <si>
    <t>مدرس 237</t>
  </si>
  <si>
    <t>مدرس 238</t>
  </si>
  <si>
    <t>مدرس 239</t>
  </si>
  <si>
    <t>مدرس 240</t>
  </si>
  <si>
    <t>مدرس 241</t>
  </si>
  <si>
    <t>مدرس 242</t>
  </si>
  <si>
    <t>مدرس 243</t>
  </si>
  <si>
    <t>مدرس 244</t>
  </si>
  <si>
    <t>مدرس 245</t>
  </si>
  <si>
    <t>مدرس 246</t>
  </si>
  <si>
    <t>مدرس 247</t>
  </si>
  <si>
    <t>مدرس 248</t>
  </si>
  <si>
    <t>مدرس 249</t>
  </si>
  <si>
    <t>مدرس 250</t>
  </si>
  <si>
    <t>تربية 1</t>
  </si>
  <si>
    <t>تربية 2</t>
  </si>
  <si>
    <t>متزوج 1</t>
  </si>
  <si>
    <t>منتزوج 2</t>
  </si>
  <si>
    <t>متزوج 2</t>
  </si>
  <si>
    <t>منتزوج 3</t>
  </si>
  <si>
    <t>متزوج 3</t>
  </si>
  <si>
    <t>منتزوج 4</t>
  </si>
  <si>
    <t>متزوج 4</t>
  </si>
  <si>
    <t>منتزوج 5</t>
  </si>
  <si>
    <t>متزوج 5</t>
  </si>
  <si>
    <t>منتزوج 6</t>
  </si>
  <si>
    <t>متزوج 6</t>
  </si>
  <si>
    <t>منتزوج 7</t>
  </si>
  <si>
    <t>متزوج 7</t>
  </si>
  <si>
    <t>منتزوج 8</t>
  </si>
  <si>
    <t>متزوج 8</t>
  </si>
  <si>
    <t>منتزوج 9</t>
  </si>
  <si>
    <t>متزوج 9</t>
  </si>
  <si>
    <t>منتزوج 10</t>
  </si>
  <si>
    <t>متزوج 10</t>
  </si>
  <si>
    <t>منتزوج 11</t>
  </si>
  <si>
    <t>متزوج 11</t>
  </si>
  <si>
    <t>منتزوج 12</t>
  </si>
  <si>
    <t>متزوج 12</t>
  </si>
  <si>
    <t>منتزوج 13</t>
  </si>
  <si>
    <t>متزوج 13</t>
  </si>
  <si>
    <t>منتزوج 14</t>
  </si>
  <si>
    <t>متزوج 14</t>
  </si>
  <si>
    <t>منتزوج 15</t>
  </si>
  <si>
    <t>متزوج 15</t>
  </si>
  <si>
    <t>منتزوج 16</t>
  </si>
  <si>
    <t>متزوج 16</t>
  </si>
  <si>
    <t>منتزوج 17</t>
  </si>
  <si>
    <t>متزوج 17</t>
  </si>
  <si>
    <t>منتزوج 18</t>
  </si>
  <si>
    <t>متزوج 18</t>
  </si>
  <si>
    <t>منتزوج 19</t>
  </si>
  <si>
    <t>متزوج 19</t>
  </si>
  <si>
    <t>منتزوج 20</t>
  </si>
  <si>
    <t>متزوج 20</t>
  </si>
  <si>
    <t>منتزوج 21</t>
  </si>
  <si>
    <t>متزوج 21</t>
  </si>
  <si>
    <t>منتزوج 22</t>
  </si>
  <si>
    <t>متزوج 22</t>
  </si>
  <si>
    <t>منتزوج 23</t>
  </si>
  <si>
    <t>متزوج 23</t>
  </si>
  <si>
    <t>منتزوج 24</t>
  </si>
  <si>
    <t>متزوج 24</t>
  </si>
  <si>
    <t>منتزوج 25</t>
  </si>
  <si>
    <t>متزوج 25</t>
  </si>
  <si>
    <t>منتزوج 26</t>
  </si>
  <si>
    <t>متزوج 26</t>
  </si>
  <si>
    <t>منتزوج 27</t>
  </si>
  <si>
    <t>متزوج 27</t>
  </si>
  <si>
    <t>منتزوج 28</t>
  </si>
  <si>
    <t>متزوج 28</t>
  </si>
  <si>
    <t>منتزوج 29</t>
  </si>
  <si>
    <t>متزوج 29</t>
  </si>
  <si>
    <t>منتزوج 30</t>
  </si>
  <si>
    <t>متزوج 30</t>
  </si>
  <si>
    <t>منتزوج 31</t>
  </si>
  <si>
    <t>متزوج 31</t>
  </si>
  <si>
    <t>منتزوج 32</t>
  </si>
  <si>
    <t>متزوج 32</t>
  </si>
  <si>
    <t>منتزوج 33</t>
  </si>
  <si>
    <t>متزوج 33</t>
  </si>
  <si>
    <t>منتزوج 34</t>
  </si>
  <si>
    <t>متزوج 34</t>
  </si>
  <si>
    <t>منتزوج 35</t>
  </si>
  <si>
    <t>متزوج 35</t>
  </si>
  <si>
    <t>منتزوج 36</t>
  </si>
  <si>
    <t>متزوج 36</t>
  </si>
  <si>
    <t>منتزوج 37</t>
  </si>
  <si>
    <t>متزوج 37</t>
  </si>
  <si>
    <t>منتزوج 38</t>
  </si>
  <si>
    <t>متزوج 38</t>
  </si>
  <si>
    <t>منتزوج 39</t>
  </si>
  <si>
    <t>متزوج 39</t>
  </si>
  <si>
    <t>منتزوج 40</t>
  </si>
  <si>
    <t>متزوج 40</t>
  </si>
  <si>
    <t>منتزوج 41</t>
  </si>
  <si>
    <t>متزوج 41</t>
  </si>
  <si>
    <t>منتزوج 42</t>
  </si>
  <si>
    <t>متزوج 42</t>
  </si>
  <si>
    <t>منتزوج 43</t>
  </si>
  <si>
    <t>متزوج 43</t>
  </si>
  <si>
    <t>منتزوج 44</t>
  </si>
  <si>
    <t>متزوج 44</t>
  </si>
  <si>
    <t>منتزوج 45</t>
  </si>
  <si>
    <t>متزوج 45</t>
  </si>
  <si>
    <t>منتزوج 46</t>
  </si>
  <si>
    <t>متزوج 46</t>
  </si>
  <si>
    <t>منتزوج 47</t>
  </si>
  <si>
    <t>متزوج 47</t>
  </si>
  <si>
    <t>منتزوج 48</t>
  </si>
  <si>
    <t>متزوج 48</t>
  </si>
  <si>
    <t>منتزوج 49</t>
  </si>
  <si>
    <t>متزوج 49</t>
  </si>
  <si>
    <t>منتزوج 50</t>
  </si>
  <si>
    <t>متزوج 50</t>
  </si>
  <si>
    <t>منتزوج 51</t>
  </si>
  <si>
    <t>متزوج 51</t>
  </si>
  <si>
    <t>منتزوج 52</t>
  </si>
  <si>
    <t>متزوج 52</t>
  </si>
  <si>
    <t>منتزوج 53</t>
  </si>
  <si>
    <t>متزوج 53</t>
  </si>
  <si>
    <t>منتزوج 54</t>
  </si>
  <si>
    <t>متزوج 54</t>
  </si>
  <si>
    <t>منتزوج 55</t>
  </si>
  <si>
    <t>متزوج 55</t>
  </si>
  <si>
    <t>منتزوج 56</t>
  </si>
  <si>
    <t>متزوج 56</t>
  </si>
  <si>
    <t>منتزوج 57</t>
  </si>
  <si>
    <t>متزوج 57</t>
  </si>
  <si>
    <t>منتزوج 58</t>
  </si>
  <si>
    <t>متزوج 58</t>
  </si>
  <si>
    <t>منتزوج 59</t>
  </si>
  <si>
    <t>متزوج 59</t>
  </si>
  <si>
    <t>منتزوج 60</t>
  </si>
  <si>
    <t>متزوج 60</t>
  </si>
  <si>
    <t>منتزوج 61</t>
  </si>
  <si>
    <t>متزوج 61</t>
  </si>
  <si>
    <t>منتزوج 62</t>
  </si>
  <si>
    <t>متزوج 62</t>
  </si>
  <si>
    <t>منتزوج 63</t>
  </si>
  <si>
    <t>متزوج 63</t>
  </si>
  <si>
    <t>منتزوج 64</t>
  </si>
  <si>
    <t>متزوج 64</t>
  </si>
  <si>
    <t>منتزوج 65</t>
  </si>
  <si>
    <t>متزوج 65</t>
  </si>
  <si>
    <t>منتزوج 66</t>
  </si>
  <si>
    <t>متزوج 66</t>
  </si>
  <si>
    <t>منتزوج 67</t>
  </si>
  <si>
    <t>متزوج 67</t>
  </si>
  <si>
    <t>منتزوج 68</t>
  </si>
  <si>
    <t>متزوج 68</t>
  </si>
  <si>
    <t>منتزوج 69</t>
  </si>
  <si>
    <t>متزوج 69</t>
  </si>
  <si>
    <t>منتزوج 70</t>
  </si>
  <si>
    <t>متزوج 70</t>
  </si>
  <si>
    <t>منتزوج 71</t>
  </si>
  <si>
    <t>متزوج 71</t>
  </si>
  <si>
    <t>منتزوج 72</t>
  </si>
  <si>
    <t>متزوج 72</t>
  </si>
  <si>
    <t>منتزوج 73</t>
  </si>
  <si>
    <t>متزوج 73</t>
  </si>
  <si>
    <t>منتزوج 74</t>
  </si>
  <si>
    <t>متزوج 74</t>
  </si>
  <si>
    <t>منتزوج 75</t>
  </si>
  <si>
    <t>متزوج 75</t>
  </si>
  <si>
    <t>منتزوج 76</t>
  </si>
  <si>
    <t>متزوج 76</t>
  </si>
  <si>
    <t>منتزوج 77</t>
  </si>
  <si>
    <t>متزوج 77</t>
  </si>
  <si>
    <t>منتزوج 78</t>
  </si>
  <si>
    <t>متزوج 78</t>
  </si>
  <si>
    <t>منتزوج 79</t>
  </si>
  <si>
    <t>متزوج 79</t>
  </si>
  <si>
    <t>منتزوج 80</t>
  </si>
  <si>
    <t>متزوج 80</t>
  </si>
  <si>
    <t>منتزوج 81</t>
  </si>
  <si>
    <t>متزوج 81</t>
  </si>
  <si>
    <t>منتزوج 82</t>
  </si>
  <si>
    <t>متزوج 82</t>
  </si>
  <si>
    <t>منتزوج 83</t>
  </si>
  <si>
    <t>متزوج 83</t>
  </si>
  <si>
    <t>منتزوج 84</t>
  </si>
  <si>
    <t>متزوج 84</t>
  </si>
  <si>
    <t>منتزوج 85</t>
  </si>
  <si>
    <t>متزوج 85</t>
  </si>
  <si>
    <t>منتزوج 86</t>
  </si>
  <si>
    <t>متزوج 86</t>
  </si>
  <si>
    <t>منتزوج 87</t>
  </si>
  <si>
    <t>متزوج 87</t>
  </si>
  <si>
    <t>منتزوج 88</t>
  </si>
  <si>
    <t>متزوج 88</t>
  </si>
  <si>
    <t>منتزوج 89</t>
  </si>
  <si>
    <t>متزوج 89</t>
  </si>
  <si>
    <t>منتزوج 90</t>
  </si>
  <si>
    <t>متزوج 90</t>
  </si>
  <si>
    <t>منتزوج 91</t>
  </si>
  <si>
    <t>متزوج 91</t>
  </si>
  <si>
    <t>منتزوج 92</t>
  </si>
  <si>
    <t>متزوج 92</t>
  </si>
  <si>
    <t>منتزوج 93</t>
  </si>
  <si>
    <t>متزوج 93</t>
  </si>
  <si>
    <t>منتزوج 94</t>
  </si>
  <si>
    <t>متزوج 94</t>
  </si>
  <si>
    <t>منتزوج 95</t>
  </si>
  <si>
    <t>متزوج 95</t>
  </si>
  <si>
    <t>منتزوج 96</t>
  </si>
  <si>
    <t>متزوج 96</t>
  </si>
  <si>
    <t>منتزوج 97</t>
  </si>
  <si>
    <t>متزوج 97</t>
  </si>
  <si>
    <t>منتزوج 98</t>
  </si>
  <si>
    <t>متزوج 98</t>
  </si>
  <si>
    <t>منتزوج 99</t>
  </si>
  <si>
    <t>متزوج 99</t>
  </si>
  <si>
    <t>منتزوج 100</t>
  </si>
  <si>
    <t>متزوج 100</t>
  </si>
  <si>
    <t>منتزوج 101</t>
  </si>
  <si>
    <t>متزوج 101</t>
  </si>
  <si>
    <t>منتزوج 102</t>
  </si>
  <si>
    <t>متزوج 102</t>
  </si>
  <si>
    <t>منتزوج 103</t>
  </si>
  <si>
    <t>متزوج 103</t>
  </si>
  <si>
    <t>منتزوج 104</t>
  </si>
  <si>
    <t>متزوج 104</t>
  </si>
  <si>
    <t>منتزوج 105</t>
  </si>
  <si>
    <t>متزوج 105</t>
  </si>
  <si>
    <t>منتزوج 106</t>
  </si>
  <si>
    <t>متزوج 106</t>
  </si>
  <si>
    <t>منتزوج 107</t>
  </si>
  <si>
    <t>متزوج 107</t>
  </si>
  <si>
    <t>منتزوج 108</t>
  </si>
  <si>
    <t>متزوج 108</t>
  </si>
  <si>
    <t>منتزوج 109</t>
  </si>
  <si>
    <t>متزوج 109</t>
  </si>
  <si>
    <t>منتزوج 110</t>
  </si>
  <si>
    <t>متزوج 110</t>
  </si>
  <si>
    <t>منتزوج 111</t>
  </si>
  <si>
    <t>متزوج 111</t>
  </si>
  <si>
    <t>منتزوج 112</t>
  </si>
  <si>
    <t>متزوج 112</t>
  </si>
  <si>
    <t>منتزوج 113</t>
  </si>
  <si>
    <t>متزوج 113</t>
  </si>
  <si>
    <t>منتزوج 114</t>
  </si>
  <si>
    <t>متزوج 114</t>
  </si>
  <si>
    <t>منتزوج 115</t>
  </si>
  <si>
    <t>متزوج 115</t>
  </si>
  <si>
    <t>منتزوج 116</t>
  </si>
  <si>
    <t>متزوج 116</t>
  </si>
  <si>
    <t>منتزوج 117</t>
  </si>
  <si>
    <t>متزوج 117</t>
  </si>
  <si>
    <t>منتزوج 118</t>
  </si>
  <si>
    <t>متزوج 118</t>
  </si>
  <si>
    <t>منتزوج 119</t>
  </si>
  <si>
    <t>متزوج 119</t>
  </si>
  <si>
    <t>منتزوج 120</t>
  </si>
  <si>
    <t>متزوج 120</t>
  </si>
  <si>
    <t>منتزوج 121</t>
  </si>
  <si>
    <t>متزوج 121</t>
  </si>
  <si>
    <t>منتزوج 122</t>
  </si>
  <si>
    <t>متزوج 122</t>
  </si>
  <si>
    <t>منتزوج 123</t>
  </si>
  <si>
    <t>متزوج 123</t>
  </si>
  <si>
    <t>منتزوج 124</t>
  </si>
  <si>
    <t>متزوج 124</t>
  </si>
  <si>
    <t>منتزوج 125</t>
  </si>
  <si>
    <t>متزوج 125</t>
  </si>
  <si>
    <t>منتزوج 126</t>
  </si>
  <si>
    <t>ذكر</t>
  </si>
  <si>
    <t>انثى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</si>
</sst>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6"/>
      <color theme="1"/>
      <name val="Traditional Arabic"/>
      <charset val="178"/>
    </font>
    <font>
      <b/>
      <sz val="14"/>
      <color theme="1"/>
      <name val="Traditional Arabic"/>
      <charset val="178"/>
    </font>
    <font>
      <sz val="10"/>
      <name val="Arial"/>
      <family val="2"/>
    </font>
    <font>
      <sz val="14"/>
      <name val="Traditional Arabic"/>
      <charset val="17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5" fillId="0" borderId="0"/>
  </cellStyleXfs>
  <cellXfs count="61">
    <xf numFmtId="0" fontId="0" fillId="0" borderId="0" xfId="0"/>
    <xf numFmtId="0" fontId="2" fillId="0" borderId="0" xfId="1" applyAlignment="1">
      <alignment readingOrder="2"/>
    </xf>
    <xf numFmtId="0" fontId="2" fillId="0" borderId="0" xfId="1" applyAlignment="1">
      <alignment horizontal="center" vertical="center" readingOrder="2"/>
    </xf>
    <xf numFmtId="0" fontId="3" fillId="0" borderId="1" xfId="1" applyFont="1" applyBorder="1" applyAlignment="1" applyProtection="1">
      <alignment horizontal="center" vertical="center" wrapText="1" readingOrder="2"/>
      <protection locked="0"/>
    </xf>
    <xf numFmtId="0" fontId="3" fillId="0" borderId="2" xfId="1" applyFont="1" applyBorder="1" applyAlignment="1" applyProtection="1">
      <alignment horizontal="center" vertical="center" wrapText="1" readingOrder="2"/>
      <protection locked="0"/>
    </xf>
    <xf numFmtId="0" fontId="3" fillId="0" borderId="3" xfId="1" applyFont="1" applyBorder="1" applyAlignment="1" applyProtection="1">
      <alignment horizontal="center" vertical="center" wrapText="1" readingOrder="2"/>
      <protection locked="0"/>
    </xf>
    <xf numFmtId="0" fontId="3" fillId="0" borderId="4" xfId="1" applyFont="1" applyBorder="1" applyAlignment="1" applyProtection="1">
      <alignment horizontal="center" vertical="center" wrapText="1" readingOrder="2"/>
      <protection locked="0"/>
    </xf>
    <xf numFmtId="0" fontId="3" fillId="0" borderId="0" xfId="1" applyFont="1" applyAlignment="1">
      <alignment vertical="center" readingOrder="2"/>
    </xf>
    <xf numFmtId="0" fontId="3" fillId="0" borderId="7" xfId="1" applyFont="1" applyBorder="1" applyAlignment="1" applyProtection="1">
      <alignment horizontal="center" vertical="center" wrapText="1" readingOrder="2"/>
      <protection locked="0"/>
    </xf>
    <xf numFmtId="0" fontId="3" fillId="0" borderId="8" xfId="1" applyFont="1" applyBorder="1" applyAlignment="1" applyProtection="1">
      <alignment horizontal="center" vertical="center" wrapText="1" readingOrder="2"/>
      <protection locked="0"/>
    </xf>
    <xf numFmtId="0" fontId="3" fillId="0" borderId="9" xfId="1" applyFont="1" applyBorder="1" applyAlignment="1" applyProtection="1">
      <alignment horizontal="center" vertical="center" wrapText="1" readingOrder="2"/>
      <protection locked="0"/>
    </xf>
    <xf numFmtId="0" fontId="3" fillId="0" borderId="0" xfId="1" applyFont="1" applyBorder="1" applyAlignment="1" applyProtection="1">
      <alignment horizontal="center" vertical="center" wrapText="1" readingOrder="2"/>
      <protection locked="0"/>
    </xf>
    <xf numFmtId="0" fontId="3" fillId="0" borderId="14" xfId="1" applyFont="1" applyBorder="1" applyAlignment="1" applyProtection="1">
      <alignment horizontal="center" vertical="center" wrapText="1" readingOrder="2"/>
      <protection locked="0"/>
    </xf>
    <xf numFmtId="0" fontId="4" fillId="0" borderId="15" xfId="1" applyFont="1" applyBorder="1" applyAlignment="1" applyProtection="1">
      <alignment horizontal="center" vertical="center" wrapText="1" readingOrder="2"/>
      <protection locked="0"/>
    </xf>
    <xf numFmtId="0" fontId="4" fillId="0" borderId="16" xfId="1" applyFont="1" applyBorder="1" applyAlignment="1" applyProtection="1">
      <alignment horizontal="center" vertical="center" wrapText="1" readingOrder="2"/>
      <protection locked="0"/>
    </xf>
    <xf numFmtId="0" fontId="4" fillId="0" borderId="0" xfId="1" applyFont="1" applyAlignment="1">
      <alignment horizontal="center" vertical="center" wrapText="1" readingOrder="2"/>
    </xf>
    <xf numFmtId="0" fontId="4" fillId="0" borderId="5" xfId="1" applyFont="1" applyBorder="1" applyAlignment="1" applyProtection="1">
      <alignment horizontal="center" vertical="center" wrapText="1" readingOrder="2"/>
      <protection hidden="1"/>
    </xf>
    <xf numFmtId="0" fontId="4" fillId="0" borderId="19" xfId="1" applyFont="1" applyBorder="1" applyAlignment="1" applyProtection="1">
      <alignment horizontal="center" vertical="center" readingOrder="2"/>
      <protection locked="0" hidden="1"/>
    </xf>
    <xf numFmtId="0" fontId="4" fillId="0" borderId="2" xfId="1" applyFont="1" applyBorder="1" applyAlignment="1" applyProtection="1">
      <alignment horizontal="center" vertical="center" readingOrder="2"/>
      <protection locked="0" hidden="1"/>
    </xf>
    <xf numFmtId="0" fontId="4" fillId="0" borderId="3" xfId="1" applyFont="1" applyBorder="1" applyAlignment="1" applyProtection="1">
      <alignment horizontal="center" vertical="center" readingOrder="2"/>
      <protection locked="0" hidden="1"/>
    </xf>
    <xf numFmtId="0" fontId="4" fillId="0" borderId="0" xfId="1" applyFont="1" applyAlignment="1">
      <alignment readingOrder="2"/>
    </xf>
    <xf numFmtId="0" fontId="4" fillId="0" borderId="10" xfId="1" applyFont="1" applyBorder="1" applyAlignment="1" applyProtection="1">
      <alignment horizontal="center" vertical="center" wrapText="1" readingOrder="2"/>
      <protection hidden="1"/>
    </xf>
    <xf numFmtId="0" fontId="4" fillId="0" borderId="8" xfId="1" applyFont="1" applyBorder="1" applyAlignment="1" applyProtection="1">
      <alignment horizontal="center" vertical="center" readingOrder="2"/>
      <protection locked="0" hidden="1"/>
    </xf>
    <xf numFmtId="0" fontId="4" fillId="0" borderId="9" xfId="1" applyFont="1" applyBorder="1" applyAlignment="1" applyProtection="1">
      <alignment horizontal="center" vertical="center" readingOrder="2"/>
      <protection locked="0" hidden="1"/>
    </xf>
    <xf numFmtId="0" fontId="4" fillId="0" borderId="0" xfId="1" applyFont="1" applyBorder="1" applyAlignment="1">
      <alignment readingOrder="2"/>
    </xf>
    <xf numFmtId="0" fontId="4" fillId="0" borderId="17" xfId="1" applyFont="1" applyBorder="1" applyAlignment="1" applyProtection="1">
      <alignment horizontal="center" vertical="center" wrapText="1" readingOrder="2"/>
      <protection hidden="1"/>
    </xf>
    <xf numFmtId="0" fontId="4" fillId="0" borderId="15" xfId="1" applyFont="1" applyBorder="1" applyAlignment="1" applyProtection="1">
      <alignment horizontal="center" vertical="center" readingOrder="2"/>
      <protection locked="0" hidden="1"/>
    </xf>
    <xf numFmtId="0" fontId="2" fillId="0" borderId="0" xfId="1" applyAlignment="1" applyProtection="1">
      <alignment readingOrder="2"/>
      <protection locked="0"/>
    </xf>
    <xf numFmtId="0" fontId="2" fillId="0" borderId="0" xfId="1" applyBorder="1" applyAlignment="1">
      <alignment readingOrder="2"/>
    </xf>
    <xf numFmtId="0" fontId="4" fillId="0" borderId="1" xfId="1" applyFont="1" applyBorder="1" applyAlignment="1" applyProtection="1">
      <alignment horizontal="center" vertical="center" wrapText="1" readingOrder="2"/>
      <protection hidden="1"/>
    </xf>
    <xf numFmtId="0" fontId="4" fillId="0" borderId="20" xfId="1" applyFont="1" applyBorder="1" applyAlignment="1" applyProtection="1">
      <alignment horizontal="center" vertical="center" textRotation="90" wrapText="1" readingOrder="2"/>
      <protection hidden="1"/>
    </xf>
    <xf numFmtId="0" fontId="4" fillId="0" borderId="0" xfId="1" applyFont="1" applyAlignment="1">
      <alignment vertical="center" readingOrder="2"/>
    </xf>
    <xf numFmtId="0" fontId="4" fillId="0" borderId="0" xfId="1" applyFont="1" applyAlignment="1" applyProtection="1">
      <alignment vertical="center" readingOrder="2"/>
      <protection locked="0"/>
    </xf>
    <xf numFmtId="0" fontId="4" fillId="0" borderId="7" xfId="1" applyFont="1" applyBorder="1" applyAlignment="1" applyProtection="1">
      <alignment horizontal="center" vertical="center" wrapText="1" readingOrder="2"/>
      <protection hidden="1"/>
    </xf>
    <xf numFmtId="0" fontId="4" fillId="0" borderId="21" xfId="1" applyFont="1" applyBorder="1" applyAlignment="1" applyProtection="1">
      <alignment horizontal="center" vertical="center" textRotation="90" wrapText="1" readingOrder="2"/>
      <protection hidden="1"/>
    </xf>
    <xf numFmtId="0" fontId="4" fillId="0" borderId="14" xfId="1" applyFont="1" applyBorder="1" applyAlignment="1" applyProtection="1">
      <alignment horizontal="center" vertical="center" wrapText="1" readingOrder="2"/>
      <protection hidden="1"/>
    </xf>
    <xf numFmtId="0" fontId="4" fillId="0" borderId="22" xfId="1" applyFont="1" applyBorder="1" applyAlignment="1" applyProtection="1">
      <alignment horizontal="center" vertical="center" textRotation="90" wrapText="1" readingOrder="2"/>
      <protection hidden="1"/>
    </xf>
    <xf numFmtId="0" fontId="4" fillId="0" borderId="23" xfId="1" applyFont="1" applyBorder="1" applyAlignment="1" applyProtection="1">
      <alignment horizontal="center" vertical="center" wrapText="1" readingOrder="2"/>
      <protection locked="0"/>
    </xf>
    <xf numFmtId="0" fontId="4" fillId="0" borderId="0" xfId="1" applyFont="1" applyAlignment="1" applyProtection="1">
      <alignment horizontal="center" vertical="center" wrapText="1" readingOrder="2"/>
      <protection locked="0"/>
    </xf>
    <xf numFmtId="0" fontId="4" fillId="0" borderId="19" xfId="1" applyFont="1" applyBorder="1" applyAlignment="1" applyProtection="1">
      <alignment horizontal="center" vertical="center" wrapText="1" readingOrder="2"/>
      <protection locked="0"/>
    </xf>
    <xf numFmtId="0" fontId="4" fillId="0" borderId="2" xfId="1" applyFont="1" applyBorder="1" applyAlignment="1" applyProtection="1">
      <alignment horizontal="center" vertical="center" readingOrder="2"/>
      <protection locked="0"/>
    </xf>
    <xf numFmtId="0" fontId="4" fillId="0" borderId="6" xfId="1" applyFont="1" applyBorder="1" applyAlignment="1" applyProtection="1">
      <alignment horizontal="center" vertical="center" readingOrder="2"/>
      <protection locked="0"/>
    </xf>
    <xf numFmtId="0" fontId="4" fillId="0" borderId="8" xfId="1" applyFont="1" applyBorder="1" applyAlignment="1" applyProtection="1">
      <alignment horizontal="center" vertical="center" wrapText="1" readingOrder="2"/>
      <protection locked="0"/>
    </xf>
    <xf numFmtId="0" fontId="4" fillId="0" borderId="19" xfId="1" applyFont="1" applyBorder="1" applyAlignment="1" applyProtection="1">
      <alignment horizontal="center" vertical="center" readingOrder="2"/>
      <protection locked="0"/>
    </xf>
    <xf numFmtId="0" fontId="4" fillId="0" borderId="8" xfId="1" applyFont="1" applyBorder="1" applyAlignment="1" applyProtection="1">
      <alignment horizontal="center" vertical="center" readingOrder="2"/>
      <protection locked="0"/>
    </xf>
    <xf numFmtId="0" fontId="4" fillId="0" borderId="11" xfId="1" applyFont="1" applyBorder="1" applyAlignment="1" applyProtection="1">
      <alignment horizontal="center" vertical="center" readingOrder="2"/>
      <protection locked="0"/>
    </xf>
    <xf numFmtId="0" fontId="2" fillId="0" borderId="0" xfId="1" applyBorder="1" applyAlignment="1" applyProtection="1">
      <alignment readingOrder="2"/>
      <protection locked="0"/>
    </xf>
    <xf numFmtId="0" fontId="1" fillId="0" borderId="0" xfId="1" applyFont="1" applyAlignment="1" applyProtection="1">
      <alignment readingOrder="2"/>
      <protection locked="0"/>
    </xf>
    <xf numFmtId="0" fontId="1" fillId="0" borderId="0" xfId="1" applyFont="1" applyAlignment="1">
      <alignment readingOrder="2"/>
    </xf>
    <xf numFmtId="0" fontId="4" fillId="0" borderId="15" xfId="1" applyFont="1" applyBorder="1" applyAlignment="1" applyProtection="1">
      <alignment horizontal="center" vertical="center" readingOrder="2"/>
      <protection locked="0"/>
    </xf>
    <xf numFmtId="0" fontId="4" fillId="0" borderId="18" xfId="1" applyFont="1" applyBorder="1" applyAlignment="1" applyProtection="1">
      <alignment horizontal="center" vertical="center" readingOrder="2"/>
      <protection locked="0"/>
    </xf>
    <xf numFmtId="0" fontId="1" fillId="0" borderId="0" xfId="1" applyFont="1" applyBorder="1" applyAlignment="1" applyProtection="1">
      <alignment horizontal="center" vertical="center" readingOrder="2"/>
      <protection locked="0"/>
    </xf>
    <xf numFmtId="0" fontId="1" fillId="0" borderId="0" xfId="1" applyFont="1" applyBorder="1" applyAlignment="1" applyProtection="1">
      <alignment readingOrder="2"/>
      <protection locked="0"/>
    </xf>
    <xf numFmtId="0" fontId="1" fillId="0" borderId="8" xfId="1" applyFont="1" applyBorder="1" applyAlignment="1" applyProtection="1">
      <alignment readingOrder="2"/>
      <protection locked="0"/>
    </xf>
    <xf numFmtId="0" fontId="3" fillId="0" borderId="24" xfId="1" applyFont="1" applyBorder="1" applyAlignment="1" applyProtection="1">
      <alignment horizontal="center" vertical="center" wrapText="1" readingOrder="2"/>
      <protection locked="0"/>
    </xf>
    <xf numFmtId="0" fontId="3" fillId="0" borderId="25" xfId="1" applyFont="1" applyBorder="1" applyAlignment="1" applyProtection="1">
      <alignment horizontal="center" vertical="center" wrapText="1" readingOrder="2"/>
      <protection locked="0"/>
    </xf>
    <xf numFmtId="0" fontId="3" fillId="0" borderId="26" xfId="1" applyFont="1" applyBorder="1" applyAlignment="1" applyProtection="1">
      <alignment horizontal="center" vertical="center" wrapText="1" readingOrder="2"/>
      <protection locked="0"/>
    </xf>
    <xf numFmtId="0" fontId="3" fillId="0" borderId="27" xfId="1" applyFont="1" applyBorder="1" applyAlignment="1" applyProtection="1">
      <alignment horizontal="center" vertical="center" wrapText="1" readingOrder="2"/>
      <protection locked="0"/>
    </xf>
    <xf numFmtId="0" fontId="3" fillId="0" borderId="28" xfId="1" applyFont="1" applyBorder="1" applyAlignment="1" applyProtection="1">
      <alignment horizontal="center" vertical="center" wrapText="1" readingOrder="2"/>
      <protection locked="0"/>
    </xf>
    <xf numFmtId="0" fontId="3" fillId="0" borderId="12" xfId="1" applyFont="1" applyBorder="1" applyAlignment="1" applyProtection="1">
      <alignment horizontal="center" vertical="center" wrapText="1" readingOrder="2"/>
      <protection locked="0"/>
    </xf>
    <xf numFmtId="0" fontId="3" fillId="0" borderId="13" xfId="1" applyFont="1" applyBorder="1" applyAlignment="1" applyProtection="1">
      <alignment horizontal="center" vertical="center" wrapText="1" readingOrder="2"/>
      <protection locked="0"/>
    </xf>
  </cellXfs>
  <cellStyles count="7">
    <cellStyle name="Normal" xfId="0" builtinId="0"/>
    <cellStyle name="Normal 2" xfId="2"/>
    <cellStyle name="Normal 2 2" xfId="3"/>
    <cellStyle name="Normal 3" xfId="4"/>
    <cellStyle name="Normal 4" xfId="5"/>
    <cellStyle name="Normal 5" xfId="6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2"/>
  <dimension ref="A1:AX263"/>
  <sheetViews>
    <sheetView showGridLines="0" rightToLeft="1" zoomScaleSheetLayoutView="96" workbookViewId="0">
      <selection activeCell="F13" sqref="F13:F262"/>
    </sheetView>
  </sheetViews>
  <sheetFormatPr defaultColWidth="0" defaultRowHeight="0" customHeight="1" zeroHeight="1"/>
  <cols>
    <col min="1" max="1" width="5.7109375" style="1" customWidth="1"/>
    <col min="2" max="2" width="30.7109375" style="1" customWidth="1"/>
    <col min="3" max="3" width="7.85546875" style="2" customWidth="1"/>
    <col min="4" max="4" width="25.7109375" style="2" customWidth="1"/>
    <col min="5" max="5" width="9.7109375" style="2" customWidth="1"/>
    <col min="6" max="6" width="6.85546875" style="2" customWidth="1"/>
    <col min="7" max="7" width="9" style="1" customWidth="1"/>
    <col min="8" max="50" width="0" style="1" hidden="1"/>
    <col min="51" max="16384" width="9" style="1" hidden="1"/>
  </cols>
  <sheetData>
    <row r="1" spans="1:6" ht="15"/>
    <row r="2" spans="1:6" ht="15"/>
    <row r="3" spans="1:6" ht="15"/>
    <row r="4" spans="1:6" ht="15"/>
    <row r="5" spans="1:6" ht="15"/>
    <row r="6" spans="1:6" ht="15">
      <c r="C6" s="1">
        <f>COLUMN()</f>
        <v>3</v>
      </c>
    </row>
    <row r="7" spans="1:6" ht="15"/>
    <row r="8" spans="1:6" ht="15.75" thickBot="1"/>
    <row r="9" spans="1:6" s="7" customFormat="1" ht="24.95" customHeight="1">
      <c r="A9" s="3" t="s">
        <v>0</v>
      </c>
      <c r="B9" s="54" t="s">
        <v>1</v>
      </c>
      <c r="C9" s="6"/>
      <c r="D9" s="6"/>
      <c r="E9" s="6"/>
      <c r="F9" s="55"/>
    </row>
    <row r="10" spans="1:6" s="7" customFormat="1" ht="14.25" customHeight="1">
      <c r="A10" s="8"/>
      <c r="B10" s="56"/>
      <c r="C10" s="11"/>
      <c r="D10" s="11"/>
      <c r="E10" s="11"/>
      <c r="F10" s="57"/>
    </row>
    <row r="11" spans="1:6" s="7" customFormat="1" ht="15.75" customHeight="1">
      <c r="A11" s="8"/>
      <c r="B11" s="58"/>
      <c r="C11" s="59"/>
      <c r="D11" s="59"/>
      <c r="E11" s="59"/>
      <c r="F11" s="60"/>
    </row>
    <row r="12" spans="1:6" s="15" customFormat="1" ht="45.75" thickBot="1">
      <c r="A12" s="12"/>
      <c r="B12" s="13" t="s">
        <v>2</v>
      </c>
      <c r="C12" s="13" t="s">
        <v>3</v>
      </c>
      <c r="D12" s="13" t="s">
        <v>4</v>
      </c>
      <c r="E12" s="13" t="s">
        <v>5</v>
      </c>
      <c r="F12" s="14" t="s">
        <v>6</v>
      </c>
    </row>
    <row r="13" spans="1:6" s="20" customFormat="1" ht="22.5">
      <c r="A13" s="16">
        <f>IF(B13&lt;&gt;"",ROW()-12,"")</f>
        <v>1</v>
      </c>
      <c r="B13" s="17">
        <v>1</v>
      </c>
      <c r="C13" s="18" t="s">
        <v>8</v>
      </c>
      <c r="D13" s="18" t="s">
        <v>258</v>
      </c>
      <c r="E13" s="18" t="s">
        <v>260</v>
      </c>
      <c r="F13" s="19" t="s">
        <v>510</v>
      </c>
    </row>
    <row r="14" spans="1:6" s="20" customFormat="1" ht="23.25" thickBot="1">
      <c r="A14" s="21">
        <f>IF(B14&lt;&gt;"",ROW()-12,"")</f>
        <v>2</v>
      </c>
      <c r="B14" s="22">
        <v>2</v>
      </c>
      <c r="C14" s="22" t="s">
        <v>9</v>
      </c>
      <c r="D14" s="22" t="s">
        <v>259</v>
      </c>
      <c r="E14" s="22" t="s">
        <v>261</v>
      </c>
      <c r="F14" s="23" t="s">
        <v>511</v>
      </c>
    </row>
    <row r="15" spans="1:6" s="20" customFormat="1" ht="22.5">
      <c r="A15" s="21">
        <f>IF(B15&lt;&gt;"",ROW()-12,"")</f>
        <v>3</v>
      </c>
      <c r="B15" s="17">
        <v>3</v>
      </c>
      <c r="C15" s="18" t="s">
        <v>10</v>
      </c>
      <c r="D15" s="22" t="e">
        <f ca="1">IF(INDIRECT("'11'!d15")="","",INDIRECT("'11'!d15"))</f>
        <v>#REF!</v>
      </c>
      <c r="E15" s="18" t="s">
        <v>262</v>
      </c>
      <c r="F15" s="19" t="s">
        <v>510</v>
      </c>
    </row>
    <row r="16" spans="1:6" s="20" customFormat="1" ht="23.25" thickBot="1">
      <c r="A16" s="21">
        <f>IF(B16&lt;&gt;"",ROW()-12,"")</f>
        <v>4</v>
      </c>
      <c r="B16" s="22">
        <v>4</v>
      </c>
      <c r="C16" s="22" t="s">
        <v>11</v>
      </c>
      <c r="D16" s="22" t="e">
        <f ca="1">IF(INDIRECT("'11'!d16")="","",INDIRECT("'11'!d16"))</f>
        <v>#REF!</v>
      </c>
      <c r="E16" s="22" t="s">
        <v>263</v>
      </c>
      <c r="F16" s="23" t="s">
        <v>511</v>
      </c>
    </row>
    <row r="17" spans="1:6" s="24" customFormat="1" ht="22.5">
      <c r="A17" s="21">
        <f>IF(B17&lt;&gt;"",ROW()-12,"")</f>
        <v>5</v>
      </c>
      <c r="B17" s="17">
        <v>5</v>
      </c>
      <c r="C17" s="18" t="s">
        <v>12</v>
      </c>
      <c r="D17" s="22" t="e">
        <f ca="1">IF(INDIRECT("'11'!d17")="","",INDIRECT("'11'!d17"))</f>
        <v>#REF!</v>
      </c>
      <c r="E17" s="18" t="s">
        <v>264</v>
      </c>
      <c r="F17" s="19" t="s">
        <v>510</v>
      </c>
    </row>
    <row r="18" spans="1:6" s="20" customFormat="1" ht="23.25" thickBot="1">
      <c r="A18" s="21">
        <f>IF(B18&lt;&gt;"",ROW()-12,"")</f>
        <v>6</v>
      </c>
      <c r="B18" s="22">
        <v>6</v>
      </c>
      <c r="C18" s="22" t="s">
        <v>13</v>
      </c>
      <c r="D18" s="22" t="e">
        <f ca="1">IF(INDIRECT("'11'!d18")="","",INDIRECT("'11'!d18"))</f>
        <v>#REF!</v>
      </c>
      <c r="E18" s="22" t="s">
        <v>265</v>
      </c>
      <c r="F18" s="23" t="s">
        <v>511</v>
      </c>
    </row>
    <row r="19" spans="1:6" s="24" customFormat="1" ht="22.5">
      <c r="A19" s="21">
        <f>IF(B19&lt;&gt;"",ROW()-12,"")</f>
        <v>7</v>
      </c>
      <c r="B19" s="17">
        <v>7</v>
      </c>
      <c r="C19" s="18" t="s">
        <v>14</v>
      </c>
      <c r="D19" s="22" t="e">
        <f ca="1">IF(INDIRECT("'11'!d19")="","",INDIRECT("'11'!d19"))</f>
        <v>#REF!</v>
      </c>
      <c r="E19" s="18" t="s">
        <v>266</v>
      </c>
      <c r="F19" s="19" t="s">
        <v>510</v>
      </c>
    </row>
    <row r="20" spans="1:6" s="20" customFormat="1" ht="23.25" thickBot="1">
      <c r="A20" s="21">
        <f>IF(B20&lt;&gt;"",ROW()-12,"")</f>
        <v>8</v>
      </c>
      <c r="B20" s="22">
        <v>8</v>
      </c>
      <c r="C20" s="22" t="s">
        <v>15</v>
      </c>
      <c r="D20" s="22" t="e">
        <f ca="1">IF(INDIRECT("'11'!d20")="","",INDIRECT("'11'!d20"))</f>
        <v>#REF!</v>
      </c>
      <c r="E20" s="22" t="s">
        <v>267</v>
      </c>
      <c r="F20" s="23" t="s">
        <v>511</v>
      </c>
    </row>
    <row r="21" spans="1:6" s="20" customFormat="1" ht="22.5">
      <c r="A21" s="21">
        <f>IF(B21&lt;&gt;"",ROW()-12,"")</f>
        <v>9</v>
      </c>
      <c r="B21" s="17">
        <v>9</v>
      </c>
      <c r="C21" s="18" t="s">
        <v>16</v>
      </c>
      <c r="D21" s="22" t="e">
        <f ca="1">IF(INDIRECT("'11'!d21")="","",INDIRECT("'11'!d21"))</f>
        <v>#REF!</v>
      </c>
      <c r="E21" s="18" t="s">
        <v>268</v>
      </c>
      <c r="F21" s="19" t="s">
        <v>510</v>
      </c>
    </row>
    <row r="22" spans="1:6" s="20" customFormat="1" ht="23.25" thickBot="1">
      <c r="A22" s="21">
        <f>IF(B22&lt;&gt;"",ROW()-12,"")</f>
        <v>10</v>
      </c>
      <c r="B22" s="22">
        <v>10</v>
      </c>
      <c r="C22" s="22" t="s">
        <v>17</v>
      </c>
      <c r="D22" s="22" t="e">
        <f ca="1">IF(INDIRECT("'11'!d22")="","",INDIRECT("'11'!d22"))</f>
        <v>#REF!</v>
      </c>
      <c r="E22" s="22" t="s">
        <v>269</v>
      </c>
      <c r="F22" s="23" t="s">
        <v>511</v>
      </c>
    </row>
    <row r="23" spans="1:6" s="20" customFormat="1" ht="22.5">
      <c r="A23" s="21">
        <f>IF(B23&lt;&gt;"",ROW()-12,"")</f>
        <v>11</v>
      </c>
      <c r="B23" s="17">
        <v>11</v>
      </c>
      <c r="C23" s="18" t="s">
        <v>18</v>
      </c>
      <c r="D23" s="22" t="e">
        <f ca="1">IF(INDIRECT("'11'!d23")="","",INDIRECT("'11'!d23"))</f>
        <v>#REF!</v>
      </c>
      <c r="E23" s="18" t="s">
        <v>270</v>
      </c>
      <c r="F23" s="19" t="s">
        <v>510</v>
      </c>
    </row>
    <row r="24" spans="1:6" s="20" customFormat="1" ht="23.25" thickBot="1">
      <c r="A24" s="21">
        <f>IF(B24&lt;&gt;"",ROW()-12,"")</f>
        <v>12</v>
      </c>
      <c r="B24" s="22">
        <v>12</v>
      </c>
      <c r="C24" s="22" t="s">
        <v>19</v>
      </c>
      <c r="D24" s="22" t="e">
        <f ca="1">IF(INDIRECT("'11'!d24")="","",INDIRECT("'11'!d24"))</f>
        <v>#REF!</v>
      </c>
      <c r="E24" s="22" t="s">
        <v>271</v>
      </c>
      <c r="F24" s="23" t="s">
        <v>511</v>
      </c>
    </row>
    <row r="25" spans="1:6" s="20" customFormat="1" ht="22.5">
      <c r="A25" s="21">
        <f>IF(B25&lt;&gt;"",ROW()-12,"")</f>
        <v>13</v>
      </c>
      <c r="B25" s="17">
        <v>13</v>
      </c>
      <c r="C25" s="18" t="s">
        <v>20</v>
      </c>
      <c r="D25" s="22" t="e">
        <f ca="1">IF(INDIRECT("'11'!d25")="","",INDIRECT("'11'!d25"))</f>
        <v>#REF!</v>
      </c>
      <c r="E25" s="18" t="s">
        <v>272</v>
      </c>
      <c r="F25" s="19" t="s">
        <v>510</v>
      </c>
    </row>
    <row r="26" spans="1:6" s="20" customFormat="1" ht="23.25" thickBot="1">
      <c r="A26" s="21">
        <f>IF(B26&lt;&gt;"",ROW()-12,"")</f>
        <v>14</v>
      </c>
      <c r="B26" s="22">
        <v>14</v>
      </c>
      <c r="C26" s="22" t="s">
        <v>21</v>
      </c>
      <c r="D26" s="22" t="e">
        <f ca="1">IF(INDIRECT("'11'!d26")="","",INDIRECT("'11'!d26"))</f>
        <v>#REF!</v>
      </c>
      <c r="E26" s="22" t="s">
        <v>273</v>
      </c>
      <c r="F26" s="23" t="s">
        <v>511</v>
      </c>
    </row>
    <row r="27" spans="1:6" s="24" customFormat="1" ht="22.5">
      <c r="A27" s="21">
        <f>IF(B27&lt;&gt;"",ROW()-12,"")</f>
        <v>15</v>
      </c>
      <c r="B27" s="17">
        <v>15</v>
      </c>
      <c r="C27" s="18" t="s">
        <v>22</v>
      </c>
      <c r="D27" s="22" t="e">
        <f ca="1">IF(INDIRECT("'11'!d27")="","",INDIRECT("'11'!d27"))</f>
        <v>#REF!</v>
      </c>
      <c r="E27" s="18" t="s">
        <v>274</v>
      </c>
      <c r="F27" s="19" t="s">
        <v>510</v>
      </c>
    </row>
    <row r="28" spans="1:6" s="24" customFormat="1" ht="23.25" thickBot="1">
      <c r="A28" s="21">
        <f>IF(B28&lt;&gt;"",ROW()-12,"")</f>
        <v>16</v>
      </c>
      <c r="B28" s="22">
        <v>16</v>
      </c>
      <c r="C28" s="22" t="s">
        <v>23</v>
      </c>
      <c r="D28" s="22" t="e">
        <f ca="1">IF(INDIRECT("'11'!d28")="","",INDIRECT("'11'!d28"))</f>
        <v>#REF!</v>
      </c>
      <c r="E28" s="22" t="s">
        <v>275</v>
      </c>
      <c r="F28" s="23" t="s">
        <v>511</v>
      </c>
    </row>
    <row r="29" spans="1:6" s="20" customFormat="1" ht="22.5">
      <c r="A29" s="21">
        <f>IF(B29&lt;&gt;"",ROW()-12,"")</f>
        <v>17</v>
      </c>
      <c r="B29" s="17">
        <v>17</v>
      </c>
      <c r="C29" s="18" t="s">
        <v>24</v>
      </c>
      <c r="D29" s="22" t="e">
        <f ca="1">IF(INDIRECT("'11'!d29")="","",INDIRECT("'11'!d29"))</f>
        <v>#REF!</v>
      </c>
      <c r="E29" s="18" t="s">
        <v>276</v>
      </c>
      <c r="F29" s="19" t="s">
        <v>510</v>
      </c>
    </row>
    <row r="30" spans="1:6" s="20" customFormat="1" ht="23.25" thickBot="1">
      <c r="A30" s="21">
        <f>IF(B30&lt;&gt;"",ROW()-12,"")</f>
        <v>18</v>
      </c>
      <c r="B30" s="22">
        <v>18</v>
      </c>
      <c r="C30" s="22" t="s">
        <v>25</v>
      </c>
      <c r="D30" s="22" t="e">
        <f ca="1">IF(INDIRECT("'11'!d30")="","",INDIRECT("'11'!d30"))</f>
        <v>#REF!</v>
      </c>
      <c r="E30" s="22" t="s">
        <v>277</v>
      </c>
      <c r="F30" s="23" t="s">
        <v>511</v>
      </c>
    </row>
    <row r="31" spans="1:6" s="20" customFormat="1" ht="22.5">
      <c r="A31" s="21">
        <f>IF(B31&lt;&gt;"",ROW()-12,"")</f>
        <v>19</v>
      </c>
      <c r="B31" s="17">
        <v>19</v>
      </c>
      <c r="C31" s="18" t="s">
        <v>26</v>
      </c>
      <c r="D31" s="22" t="e">
        <f ca="1">IF(INDIRECT("'11'!d31")="","",INDIRECT("'11'!d31"))</f>
        <v>#REF!</v>
      </c>
      <c r="E31" s="18" t="s">
        <v>278</v>
      </c>
      <c r="F31" s="19" t="s">
        <v>510</v>
      </c>
    </row>
    <row r="32" spans="1:6" s="24" customFormat="1" ht="23.25" thickBot="1">
      <c r="A32" s="21">
        <f>IF(B32&lt;&gt;"",ROW()-12,"")</f>
        <v>20</v>
      </c>
      <c r="B32" s="22">
        <v>20</v>
      </c>
      <c r="C32" s="22" t="s">
        <v>27</v>
      </c>
      <c r="D32" s="22" t="e">
        <f ca="1">IF(INDIRECT("'11'!d32")="","",INDIRECT("'11'!d32"))</f>
        <v>#REF!</v>
      </c>
      <c r="E32" s="22" t="s">
        <v>279</v>
      </c>
      <c r="F32" s="23" t="s">
        <v>511</v>
      </c>
    </row>
    <row r="33" spans="1:6" s="20" customFormat="1" ht="22.5">
      <c r="A33" s="21">
        <f>IF(B33&lt;&gt;"",ROW()-12,"")</f>
        <v>21</v>
      </c>
      <c r="B33" s="17">
        <v>21</v>
      </c>
      <c r="C33" s="18" t="s">
        <v>28</v>
      </c>
      <c r="D33" s="22" t="e">
        <f ca="1">IF(INDIRECT("'11'!d33")="","",INDIRECT("'11'!d33"))</f>
        <v>#REF!</v>
      </c>
      <c r="E33" s="18" t="s">
        <v>280</v>
      </c>
      <c r="F33" s="19" t="s">
        <v>510</v>
      </c>
    </row>
    <row r="34" spans="1:6" s="20" customFormat="1" ht="23.25" thickBot="1">
      <c r="A34" s="21">
        <f>IF(B34&lt;&gt;"",ROW()-12,"")</f>
        <v>22</v>
      </c>
      <c r="B34" s="22">
        <v>22</v>
      </c>
      <c r="C34" s="22" t="s">
        <v>29</v>
      </c>
      <c r="D34" s="22" t="e">
        <f ca="1">IF(INDIRECT("'11'!d34")="","",INDIRECT("'11'!d34"))</f>
        <v>#REF!</v>
      </c>
      <c r="E34" s="22" t="s">
        <v>281</v>
      </c>
      <c r="F34" s="23" t="s">
        <v>511</v>
      </c>
    </row>
    <row r="35" spans="1:6" s="20" customFormat="1" ht="22.5">
      <c r="A35" s="21">
        <f>IF(B35&lt;&gt;"",ROW()-12,"")</f>
        <v>23</v>
      </c>
      <c r="B35" s="17">
        <v>23</v>
      </c>
      <c r="C35" s="18" t="s">
        <v>30</v>
      </c>
      <c r="D35" s="22" t="e">
        <f ca="1">IF(INDIRECT("'11'!d35")="","",INDIRECT("'11'!d35"))</f>
        <v>#REF!</v>
      </c>
      <c r="E35" s="18" t="s">
        <v>282</v>
      </c>
      <c r="F35" s="19" t="s">
        <v>510</v>
      </c>
    </row>
    <row r="36" spans="1:6" s="20" customFormat="1" ht="23.25" thickBot="1">
      <c r="A36" s="21">
        <f>IF(B36&lt;&gt;"",ROW()-12,"")</f>
        <v>24</v>
      </c>
      <c r="B36" s="22">
        <v>24</v>
      </c>
      <c r="C36" s="22" t="s">
        <v>31</v>
      </c>
      <c r="D36" s="22" t="e">
        <f ca="1">IF(INDIRECT("'11'!d36")="","",INDIRECT("'11'!d36"))</f>
        <v>#REF!</v>
      </c>
      <c r="E36" s="22" t="s">
        <v>283</v>
      </c>
      <c r="F36" s="23" t="s">
        <v>511</v>
      </c>
    </row>
    <row r="37" spans="1:6" s="20" customFormat="1" ht="22.5">
      <c r="A37" s="21">
        <f>IF(B37&lt;&gt;"",ROW()-12,"")</f>
        <v>25</v>
      </c>
      <c r="B37" s="17">
        <v>25</v>
      </c>
      <c r="C37" s="18" t="s">
        <v>32</v>
      </c>
      <c r="D37" s="22" t="e">
        <f ca="1">IF(INDIRECT("'11'!d37")="","",INDIRECT("'11'!d37"))</f>
        <v>#REF!</v>
      </c>
      <c r="E37" s="18" t="s">
        <v>284</v>
      </c>
      <c r="F37" s="19" t="s">
        <v>510</v>
      </c>
    </row>
    <row r="38" spans="1:6" s="20" customFormat="1" ht="23.25" thickBot="1">
      <c r="A38" s="21">
        <f>IF(B38&lt;&gt;"",ROW()-12,"")</f>
        <v>26</v>
      </c>
      <c r="B38" s="22">
        <v>26</v>
      </c>
      <c r="C38" s="22" t="s">
        <v>33</v>
      </c>
      <c r="D38" s="22" t="e">
        <f ca="1">IF(INDIRECT("'11'!d38")="","",INDIRECT("'11'!d38"))</f>
        <v>#REF!</v>
      </c>
      <c r="E38" s="22" t="s">
        <v>285</v>
      </c>
      <c r="F38" s="23" t="s">
        <v>511</v>
      </c>
    </row>
    <row r="39" spans="1:6" s="20" customFormat="1" ht="22.5">
      <c r="A39" s="21">
        <f>IF(B39&lt;&gt;"",ROW()-12,"")</f>
        <v>27</v>
      </c>
      <c r="B39" s="17">
        <v>27</v>
      </c>
      <c r="C39" s="18" t="s">
        <v>34</v>
      </c>
      <c r="D39" s="22" t="e">
        <f ca="1">IF(INDIRECT("'11'!d39")="","",INDIRECT("'11'!d39"))</f>
        <v>#REF!</v>
      </c>
      <c r="E39" s="18" t="s">
        <v>286</v>
      </c>
      <c r="F39" s="19" t="s">
        <v>510</v>
      </c>
    </row>
    <row r="40" spans="1:6" s="20" customFormat="1" ht="23.25" thickBot="1">
      <c r="A40" s="21">
        <f>IF(B40&lt;&gt;"",ROW()-12,"")</f>
        <v>28</v>
      </c>
      <c r="B40" s="22">
        <v>28</v>
      </c>
      <c r="C40" s="22" t="s">
        <v>35</v>
      </c>
      <c r="D40" s="22" t="e">
        <f ca="1">IF(INDIRECT("'11'!d40")="","",INDIRECT("'11'!d40"))</f>
        <v>#REF!</v>
      </c>
      <c r="E40" s="22" t="s">
        <v>287</v>
      </c>
      <c r="F40" s="23" t="s">
        <v>511</v>
      </c>
    </row>
    <row r="41" spans="1:6" s="20" customFormat="1" ht="22.5">
      <c r="A41" s="21">
        <f>IF(B41&lt;&gt;"",ROW()-12,"")</f>
        <v>29</v>
      </c>
      <c r="B41" s="17">
        <v>29</v>
      </c>
      <c r="C41" s="18" t="s">
        <v>36</v>
      </c>
      <c r="D41" s="22" t="e">
        <f ca="1">IF(INDIRECT("'11'!d41")="","",INDIRECT("'11'!d41"))</f>
        <v>#REF!</v>
      </c>
      <c r="E41" s="18" t="s">
        <v>288</v>
      </c>
      <c r="F41" s="19" t="s">
        <v>510</v>
      </c>
    </row>
    <row r="42" spans="1:6" s="24" customFormat="1" ht="23.25" thickBot="1">
      <c r="A42" s="21">
        <f>IF(B42&lt;&gt;"",ROW()-12,"")</f>
        <v>30</v>
      </c>
      <c r="B42" s="22">
        <v>30</v>
      </c>
      <c r="C42" s="22" t="s">
        <v>37</v>
      </c>
      <c r="D42" s="22" t="e">
        <f ca="1">IF(INDIRECT("'11'!d42")="","",INDIRECT("'11'!d42"))</f>
        <v>#REF!</v>
      </c>
      <c r="E42" s="22" t="s">
        <v>289</v>
      </c>
      <c r="F42" s="23" t="s">
        <v>511</v>
      </c>
    </row>
    <row r="43" spans="1:6" s="20" customFormat="1" ht="22.5">
      <c r="A43" s="21">
        <f>IF(B43&lt;&gt;"",ROW()-12,"")</f>
        <v>31</v>
      </c>
      <c r="B43" s="17">
        <v>31</v>
      </c>
      <c r="C43" s="18" t="s">
        <v>38</v>
      </c>
      <c r="D43" s="22" t="e">
        <f ca="1">IF(INDIRECT("'11'!d43")="","",INDIRECT("'11'!d43"))</f>
        <v>#REF!</v>
      </c>
      <c r="E43" s="18" t="s">
        <v>290</v>
      </c>
      <c r="F43" s="19" t="s">
        <v>510</v>
      </c>
    </row>
    <row r="44" spans="1:6" s="20" customFormat="1" ht="23.25" thickBot="1">
      <c r="A44" s="21">
        <f>IF(B44&lt;&gt;"",ROW()-12,"")</f>
        <v>32</v>
      </c>
      <c r="B44" s="22">
        <v>32</v>
      </c>
      <c r="C44" s="22" t="s">
        <v>39</v>
      </c>
      <c r="D44" s="22" t="e">
        <f ca="1">IF(INDIRECT("'11'!d44")="","",INDIRECT("'11'!d44"))</f>
        <v>#REF!</v>
      </c>
      <c r="E44" s="22" t="s">
        <v>291</v>
      </c>
      <c r="F44" s="23" t="s">
        <v>511</v>
      </c>
    </row>
    <row r="45" spans="1:6" s="20" customFormat="1" ht="22.5">
      <c r="A45" s="21">
        <f>IF(B45&lt;&gt;"",ROW()-12,"")</f>
        <v>33</v>
      </c>
      <c r="B45" s="17">
        <v>33</v>
      </c>
      <c r="C45" s="18" t="s">
        <v>40</v>
      </c>
      <c r="D45" s="22" t="e">
        <f ca="1">IF(INDIRECT("'11'!d45")="","",INDIRECT("'11'!d45"))</f>
        <v>#REF!</v>
      </c>
      <c r="E45" s="18" t="s">
        <v>292</v>
      </c>
      <c r="F45" s="19" t="s">
        <v>510</v>
      </c>
    </row>
    <row r="46" spans="1:6" s="20" customFormat="1" ht="23.25" thickBot="1">
      <c r="A46" s="21">
        <f>IF(B46&lt;&gt;"",ROW()-12,"")</f>
        <v>34</v>
      </c>
      <c r="B46" s="22">
        <v>34</v>
      </c>
      <c r="C46" s="22" t="s">
        <v>41</v>
      </c>
      <c r="D46" s="22" t="e">
        <f ca="1">IF(INDIRECT("'11'!d46")="","",INDIRECT("'11'!d46"))</f>
        <v>#REF!</v>
      </c>
      <c r="E46" s="22" t="s">
        <v>293</v>
      </c>
      <c r="F46" s="23" t="s">
        <v>511</v>
      </c>
    </row>
    <row r="47" spans="1:6" s="20" customFormat="1" ht="22.5">
      <c r="A47" s="21">
        <f>IF(B47&lt;&gt;"",ROW()-12,"")</f>
        <v>35</v>
      </c>
      <c r="B47" s="17">
        <v>35</v>
      </c>
      <c r="C47" s="18" t="s">
        <v>42</v>
      </c>
      <c r="D47" s="22" t="e">
        <f ca="1">IF(INDIRECT("'11'!d47")="","",INDIRECT("'11'!d47"))</f>
        <v>#REF!</v>
      </c>
      <c r="E47" s="18" t="s">
        <v>294</v>
      </c>
      <c r="F47" s="19" t="s">
        <v>510</v>
      </c>
    </row>
    <row r="48" spans="1:6" s="20" customFormat="1" ht="23.25" thickBot="1">
      <c r="A48" s="21">
        <f>IF(B48&lt;&gt;"",ROW()-12,"")</f>
        <v>36</v>
      </c>
      <c r="B48" s="22">
        <v>36</v>
      </c>
      <c r="C48" s="22" t="s">
        <v>43</v>
      </c>
      <c r="D48" s="22" t="e">
        <f ca="1">IF(INDIRECT("'11'!d48")="","",INDIRECT("'11'!d48"))</f>
        <v>#REF!</v>
      </c>
      <c r="E48" s="22" t="s">
        <v>295</v>
      </c>
      <c r="F48" s="23" t="s">
        <v>511</v>
      </c>
    </row>
    <row r="49" spans="1:6" s="20" customFormat="1" ht="22.5">
      <c r="A49" s="21">
        <f>IF(B49&lt;&gt;"",ROW()-12,"")</f>
        <v>37</v>
      </c>
      <c r="B49" s="17">
        <v>37</v>
      </c>
      <c r="C49" s="18" t="s">
        <v>44</v>
      </c>
      <c r="D49" s="22" t="e">
        <f ca="1">IF(INDIRECT("'11'!d49")="","",INDIRECT("'11'!d49"))</f>
        <v>#REF!</v>
      </c>
      <c r="E49" s="18" t="s">
        <v>296</v>
      </c>
      <c r="F49" s="19" t="s">
        <v>510</v>
      </c>
    </row>
    <row r="50" spans="1:6" s="20" customFormat="1" ht="23.25" thickBot="1">
      <c r="A50" s="21">
        <f>IF(B50&lt;&gt;"",ROW()-12,"")</f>
        <v>38</v>
      </c>
      <c r="B50" s="22">
        <v>38</v>
      </c>
      <c r="C50" s="22" t="s">
        <v>45</v>
      </c>
      <c r="D50" s="22" t="e">
        <f ca="1">IF(INDIRECT("'11'!d50")="","",INDIRECT("'11'!d50"))</f>
        <v>#REF!</v>
      </c>
      <c r="E50" s="22" t="s">
        <v>297</v>
      </c>
      <c r="F50" s="23" t="s">
        <v>511</v>
      </c>
    </row>
    <row r="51" spans="1:6" s="20" customFormat="1" ht="22.5">
      <c r="A51" s="21">
        <f>IF(B51&lt;&gt;"",ROW()-12,"")</f>
        <v>39</v>
      </c>
      <c r="B51" s="17">
        <v>39</v>
      </c>
      <c r="C51" s="18" t="s">
        <v>46</v>
      </c>
      <c r="D51" s="22" t="e">
        <f ca="1">IF(INDIRECT("'11'!d51")="","",INDIRECT("'11'!d51"))</f>
        <v>#REF!</v>
      </c>
      <c r="E51" s="18" t="s">
        <v>298</v>
      </c>
      <c r="F51" s="19" t="s">
        <v>510</v>
      </c>
    </row>
    <row r="52" spans="1:6" s="20" customFormat="1" ht="23.25" thickBot="1">
      <c r="A52" s="21">
        <f>IF(B52&lt;&gt;"",ROW()-12,"")</f>
        <v>40</v>
      </c>
      <c r="B52" s="22">
        <v>40</v>
      </c>
      <c r="C52" s="22" t="s">
        <v>47</v>
      </c>
      <c r="D52" s="22" t="e">
        <f ca="1">IF(INDIRECT("'11'!d52")="","",INDIRECT("'11'!d52"))</f>
        <v>#REF!</v>
      </c>
      <c r="E52" s="22" t="s">
        <v>299</v>
      </c>
      <c r="F52" s="23" t="s">
        <v>511</v>
      </c>
    </row>
    <row r="53" spans="1:6" s="20" customFormat="1" ht="22.5">
      <c r="A53" s="21">
        <f>IF(B53&lt;&gt;"",ROW()-12,"")</f>
        <v>41</v>
      </c>
      <c r="B53" s="17">
        <v>41</v>
      </c>
      <c r="C53" s="18" t="s">
        <v>48</v>
      </c>
      <c r="D53" s="22" t="e">
        <f ca="1">IF(INDIRECT("'11'!d53")="","",INDIRECT("'11'!d53"))</f>
        <v>#REF!</v>
      </c>
      <c r="E53" s="18" t="s">
        <v>300</v>
      </c>
      <c r="F53" s="19" t="s">
        <v>510</v>
      </c>
    </row>
    <row r="54" spans="1:6" s="20" customFormat="1" ht="23.25" thickBot="1">
      <c r="A54" s="21">
        <f>IF(B54&lt;&gt;"",ROW()-12,"")</f>
        <v>42</v>
      </c>
      <c r="B54" s="22">
        <v>42</v>
      </c>
      <c r="C54" s="22" t="s">
        <v>49</v>
      </c>
      <c r="D54" s="22" t="e">
        <f ca="1">IF(INDIRECT("'11'!d54")="","",INDIRECT("'11'!d54"))</f>
        <v>#REF!</v>
      </c>
      <c r="E54" s="22" t="s">
        <v>301</v>
      </c>
      <c r="F54" s="23" t="s">
        <v>511</v>
      </c>
    </row>
    <row r="55" spans="1:6" s="20" customFormat="1" ht="22.5">
      <c r="A55" s="21">
        <f>IF(B55&lt;&gt;"",ROW()-12,"")</f>
        <v>43</v>
      </c>
      <c r="B55" s="17">
        <v>43</v>
      </c>
      <c r="C55" s="18" t="s">
        <v>50</v>
      </c>
      <c r="D55" s="22" t="e">
        <f ca="1">IF(INDIRECT("'11'!d55")="","",INDIRECT("'11'!d55"))</f>
        <v>#REF!</v>
      </c>
      <c r="E55" s="18" t="s">
        <v>302</v>
      </c>
      <c r="F55" s="19" t="s">
        <v>510</v>
      </c>
    </row>
    <row r="56" spans="1:6" s="20" customFormat="1" ht="23.25" thickBot="1">
      <c r="A56" s="21">
        <f>IF(B56&lt;&gt;"",ROW()-12,"")</f>
        <v>44</v>
      </c>
      <c r="B56" s="22">
        <v>44</v>
      </c>
      <c r="C56" s="22" t="s">
        <v>51</v>
      </c>
      <c r="D56" s="22" t="e">
        <f ca="1">IF(INDIRECT("'11'!d56")="","",INDIRECT("'11'!d56"))</f>
        <v>#REF!</v>
      </c>
      <c r="E56" s="22" t="s">
        <v>303</v>
      </c>
      <c r="F56" s="23" t="s">
        <v>511</v>
      </c>
    </row>
    <row r="57" spans="1:6" s="20" customFormat="1" ht="22.5">
      <c r="A57" s="21">
        <f>IF(B57&lt;&gt;"",ROW()-12,"")</f>
        <v>45</v>
      </c>
      <c r="B57" s="17">
        <v>45</v>
      </c>
      <c r="C57" s="18" t="s">
        <v>52</v>
      </c>
      <c r="D57" s="22" t="e">
        <f ca="1">IF(INDIRECT("'11'!d57")="","",INDIRECT("'11'!d57"))</f>
        <v>#REF!</v>
      </c>
      <c r="E57" s="18" t="s">
        <v>304</v>
      </c>
      <c r="F57" s="19" t="s">
        <v>510</v>
      </c>
    </row>
    <row r="58" spans="1:6" s="20" customFormat="1" ht="23.25" thickBot="1">
      <c r="A58" s="21">
        <f>IF(B58&lt;&gt;"",ROW()-12,"")</f>
        <v>46</v>
      </c>
      <c r="B58" s="22">
        <v>46</v>
      </c>
      <c r="C58" s="22" t="s">
        <v>53</v>
      </c>
      <c r="D58" s="22" t="e">
        <f ca="1">IF(INDIRECT("'11'!d58")="","",INDIRECT("'11'!d58"))</f>
        <v>#REF!</v>
      </c>
      <c r="E58" s="22" t="s">
        <v>305</v>
      </c>
      <c r="F58" s="23" t="s">
        <v>511</v>
      </c>
    </row>
    <row r="59" spans="1:6" s="20" customFormat="1" ht="22.5">
      <c r="A59" s="21">
        <f>IF(B59&lt;&gt;"",ROW()-12,"")</f>
        <v>47</v>
      </c>
      <c r="B59" s="17">
        <v>47</v>
      </c>
      <c r="C59" s="18" t="s">
        <v>54</v>
      </c>
      <c r="D59" s="22" t="e">
        <f ca="1">IF(INDIRECT("'11'!d59")="","",INDIRECT("'11'!d59"))</f>
        <v>#REF!</v>
      </c>
      <c r="E59" s="18" t="s">
        <v>306</v>
      </c>
      <c r="F59" s="19" t="s">
        <v>510</v>
      </c>
    </row>
    <row r="60" spans="1:6" s="20" customFormat="1" ht="23.25" thickBot="1">
      <c r="A60" s="21">
        <f>IF(B60&lt;&gt;"",ROW()-12,"")</f>
        <v>48</v>
      </c>
      <c r="B60" s="22">
        <v>48</v>
      </c>
      <c r="C60" s="22" t="s">
        <v>55</v>
      </c>
      <c r="D60" s="22" t="e">
        <f ca="1">IF(INDIRECT("'11'!d60")="","",INDIRECT("'11'!d60"))</f>
        <v>#REF!</v>
      </c>
      <c r="E60" s="22" t="s">
        <v>307</v>
      </c>
      <c r="F60" s="23" t="s">
        <v>511</v>
      </c>
    </row>
    <row r="61" spans="1:6" s="20" customFormat="1" ht="22.5">
      <c r="A61" s="21">
        <f>IF(B61&lt;&gt;"",ROW()-12,"")</f>
        <v>49</v>
      </c>
      <c r="B61" s="17">
        <v>49</v>
      </c>
      <c r="C61" s="18" t="s">
        <v>56</v>
      </c>
      <c r="D61" s="22" t="e">
        <f ca="1">IF(INDIRECT("'11'!d61")="","",INDIRECT("'11'!d61"))</f>
        <v>#REF!</v>
      </c>
      <c r="E61" s="18" t="s">
        <v>308</v>
      </c>
      <c r="F61" s="19" t="s">
        <v>510</v>
      </c>
    </row>
    <row r="62" spans="1:6" s="20" customFormat="1" ht="23.25" thickBot="1">
      <c r="A62" s="21">
        <f>IF(B62&lt;&gt;"",ROW()-12,"")</f>
        <v>50</v>
      </c>
      <c r="B62" s="22">
        <v>50</v>
      </c>
      <c r="C62" s="22" t="s">
        <v>57</v>
      </c>
      <c r="D62" s="22" t="e">
        <f ca="1">IF(INDIRECT("'11'!d62")="","",INDIRECT("'11'!d62"))</f>
        <v>#REF!</v>
      </c>
      <c r="E62" s="22" t="s">
        <v>309</v>
      </c>
      <c r="F62" s="23" t="s">
        <v>511</v>
      </c>
    </row>
    <row r="63" spans="1:6" s="20" customFormat="1" ht="22.5">
      <c r="A63" s="21">
        <f>IF(B63&lt;&gt;"",ROW()-12,"")</f>
        <v>51</v>
      </c>
      <c r="B63" s="17">
        <v>51</v>
      </c>
      <c r="C63" s="18" t="s">
        <v>58</v>
      </c>
      <c r="D63" s="22" t="e">
        <f ca="1">IF(INDIRECT("'11'!d63")="","",INDIRECT("'11'!d63"))</f>
        <v>#REF!</v>
      </c>
      <c r="E63" s="18" t="s">
        <v>310</v>
      </c>
      <c r="F63" s="19" t="s">
        <v>510</v>
      </c>
    </row>
    <row r="64" spans="1:6" s="20" customFormat="1" ht="23.25" thickBot="1">
      <c r="A64" s="21">
        <f>IF(B64&lt;&gt;"",ROW()-12,"")</f>
        <v>52</v>
      </c>
      <c r="B64" s="22">
        <v>52</v>
      </c>
      <c r="C64" s="22" t="s">
        <v>59</v>
      </c>
      <c r="D64" s="22" t="e">
        <f ca="1">IF(INDIRECT("'11'!d64")="","",INDIRECT("'11'!d64"))</f>
        <v>#REF!</v>
      </c>
      <c r="E64" s="22" t="s">
        <v>311</v>
      </c>
      <c r="F64" s="23" t="s">
        <v>511</v>
      </c>
    </row>
    <row r="65" spans="1:6" s="20" customFormat="1" ht="22.5">
      <c r="A65" s="21">
        <f>IF(B65&lt;&gt;"",ROW()-12,"")</f>
        <v>53</v>
      </c>
      <c r="B65" s="17">
        <v>53</v>
      </c>
      <c r="C65" s="18" t="s">
        <v>60</v>
      </c>
      <c r="D65" s="22" t="e">
        <f ca="1">IF(INDIRECT("'11'!d65")="","",INDIRECT("'11'!d65"))</f>
        <v>#REF!</v>
      </c>
      <c r="E65" s="18" t="s">
        <v>312</v>
      </c>
      <c r="F65" s="19" t="s">
        <v>510</v>
      </c>
    </row>
    <row r="66" spans="1:6" s="20" customFormat="1" ht="23.25" thickBot="1">
      <c r="A66" s="21">
        <f>IF(B66&lt;&gt;"",ROW()-12,"")</f>
        <v>54</v>
      </c>
      <c r="B66" s="22">
        <v>54</v>
      </c>
      <c r="C66" s="22" t="s">
        <v>61</v>
      </c>
      <c r="D66" s="22" t="e">
        <f ca="1">IF(INDIRECT("'11'!d66")="","",INDIRECT("'11'!d66"))</f>
        <v>#REF!</v>
      </c>
      <c r="E66" s="22" t="s">
        <v>313</v>
      </c>
      <c r="F66" s="23" t="s">
        <v>511</v>
      </c>
    </row>
    <row r="67" spans="1:6" s="20" customFormat="1" ht="22.5">
      <c r="A67" s="21">
        <f>IF(B67&lt;&gt;"",ROW()-12,"")</f>
        <v>55</v>
      </c>
      <c r="B67" s="17">
        <v>55</v>
      </c>
      <c r="C67" s="18" t="s">
        <v>62</v>
      </c>
      <c r="D67" s="22" t="e">
        <f ca="1">IF(INDIRECT("'11'!d67")="","",INDIRECT("'11'!d67"))</f>
        <v>#REF!</v>
      </c>
      <c r="E67" s="18" t="s">
        <v>314</v>
      </c>
      <c r="F67" s="19" t="s">
        <v>510</v>
      </c>
    </row>
    <row r="68" spans="1:6" s="20" customFormat="1" ht="23.25" thickBot="1">
      <c r="A68" s="21">
        <f>IF(B68&lt;&gt;"",ROW()-12,"")</f>
        <v>56</v>
      </c>
      <c r="B68" s="22">
        <v>56</v>
      </c>
      <c r="C68" s="22" t="s">
        <v>63</v>
      </c>
      <c r="D68" s="22" t="e">
        <f ca="1">IF(INDIRECT("'11'!d68")="","",INDIRECT("'11'!d68"))</f>
        <v>#REF!</v>
      </c>
      <c r="E68" s="22" t="s">
        <v>315</v>
      </c>
      <c r="F68" s="23" t="s">
        <v>511</v>
      </c>
    </row>
    <row r="69" spans="1:6" s="20" customFormat="1" ht="22.5">
      <c r="A69" s="21">
        <f>IF(B69&lt;&gt;"",ROW()-12,"")</f>
        <v>57</v>
      </c>
      <c r="B69" s="17">
        <v>57</v>
      </c>
      <c r="C69" s="18" t="s">
        <v>64</v>
      </c>
      <c r="D69" s="22" t="e">
        <f ca="1">IF(INDIRECT("'11'!d69")="","",INDIRECT("'11'!d69"))</f>
        <v>#REF!</v>
      </c>
      <c r="E69" s="18" t="s">
        <v>316</v>
      </c>
      <c r="F69" s="19" t="s">
        <v>510</v>
      </c>
    </row>
    <row r="70" spans="1:6" s="20" customFormat="1" ht="23.25" thickBot="1">
      <c r="A70" s="21">
        <f>IF(B70&lt;&gt;"",ROW()-12,"")</f>
        <v>58</v>
      </c>
      <c r="B70" s="22">
        <v>58</v>
      </c>
      <c r="C70" s="22" t="s">
        <v>65</v>
      </c>
      <c r="D70" s="22" t="e">
        <f ca="1">IF(INDIRECT("'11'!d70")="","",INDIRECT("'11'!d70"))</f>
        <v>#REF!</v>
      </c>
      <c r="E70" s="22" t="s">
        <v>317</v>
      </c>
      <c r="F70" s="23" t="s">
        <v>511</v>
      </c>
    </row>
    <row r="71" spans="1:6" s="20" customFormat="1" ht="22.5">
      <c r="A71" s="21">
        <f>IF(B71&lt;&gt;"",ROW()-12,"")</f>
        <v>59</v>
      </c>
      <c r="B71" s="17">
        <v>59</v>
      </c>
      <c r="C71" s="18" t="s">
        <v>66</v>
      </c>
      <c r="D71" s="22" t="e">
        <f ca="1">IF(INDIRECT("'11'!d71")="","",INDIRECT("'11'!d71"))</f>
        <v>#REF!</v>
      </c>
      <c r="E71" s="18" t="s">
        <v>318</v>
      </c>
      <c r="F71" s="19" t="s">
        <v>510</v>
      </c>
    </row>
    <row r="72" spans="1:6" s="20" customFormat="1" ht="23.25" thickBot="1">
      <c r="A72" s="21">
        <f>IF(B72&lt;&gt;"",ROW()-12,"")</f>
        <v>60</v>
      </c>
      <c r="B72" s="22">
        <v>60</v>
      </c>
      <c r="C72" s="22" t="s">
        <v>67</v>
      </c>
      <c r="D72" s="22" t="e">
        <f ca="1">IF(INDIRECT("'11'!d72")="","",INDIRECT("'11'!d72"))</f>
        <v>#REF!</v>
      </c>
      <c r="E72" s="22" t="s">
        <v>319</v>
      </c>
      <c r="F72" s="23" t="s">
        <v>511</v>
      </c>
    </row>
    <row r="73" spans="1:6" s="20" customFormat="1" ht="22.5">
      <c r="A73" s="21">
        <f>IF(B73&lt;&gt;"",ROW()-12,"")</f>
        <v>61</v>
      </c>
      <c r="B73" s="17">
        <v>61</v>
      </c>
      <c r="C73" s="18" t="s">
        <v>68</v>
      </c>
      <c r="D73" s="22" t="e">
        <f ca="1">IF(INDIRECT("'11'!d73")="","",INDIRECT("'11'!d73"))</f>
        <v>#REF!</v>
      </c>
      <c r="E73" s="18" t="s">
        <v>320</v>
      </c>
      <c r="F73" s="19" t="s">
        <v>510</v>
      </c>
    </row>
    <row r="74" spans="1:6" s="20" customFormat="1" ht="23.25" thickBot="1">
      <c r="A74" s="21">
        <f>IF(B74&lt;&gt;"",ROW()-12,"")</f>
        <v>62</v>
      </c>
      <c r="B74" s="22">
        <v>62</v>
      </c>
      <c r="C74" s="22" t="s">
        <v>69</v>
      </c>
      <c r="D74" s="22" t="e">
        <f ca="1">IF(INDIRECT("'11'!d74")="","",INDIRECT("'11'!d74"))</f>
        <v>#REF!</v>
      </c>
      <c r="E74" s="22" t="s">
        <v>321</v>
      </c>
      <c r="F74" s="23" t="s">
        <v>511</v>
      </c>
    </row>
    <row r="75" spans="1:6" s="20" customFormat="1" ht="22.5">
      <c r="A75" s="21">
        <f>IF(B75&lt;&gt;"",ROW()-12,"")</f>
        <v>63</v>
      </c>
      <c r="B75" s="17">
        <v>63</v>
      </c>
      <c r="C75" s="18" t="s">
        <v>70</v>
      </c>
      <c r="D75" s="22" t="e">
        <f ca="1">IF(INDIRECT("'11'!d75")="","",INDIRECT("'11'!d75"))</f>
        <v>#REF!</v>
      </c>
      <c r="E75" s="18" t="s">
        <v>322</v>
      </c>
      <c r="F75" s="19" t="s">
        <v>510</v>
      </c>
    </row>
    <row r="76" spans="1:6" s="20" customFormat="1" ht="23.25" thickBot="1">
      <c r="A76" s="21">
        <f>IF(B76&lt;&gt;"",ROW()-12,"")</f>
        <v>64</v>
      </c>
      <c r="B76" s="22">
        <v>64</v>
      </c>
      <c r="C76" s="22" t="s">
        <v>71</v>
      </c>
      <c r="D76" s="22" t="e">
        <f ca="1">IF(INDIRECT("'11'!d76")="","",INDIRECT("'11'!d76"))</f>
        <v>#REF!</v>
      </c>
      <c r="E76" s="22" t="s">
        <v>323</v>
      </c>
      <c r="F76" s="23" t="s">
        <v>511</v>
      </c>
    </row>
    <row r="77" spans="1:6" s="20" customFormat="1" ht="22.5">
      <c r="A77" s="21">
        <f>IF(B77&lt;&gt;"",ROW()-12,"")</f>
        <v>65</v>
      </c>
      <c r="B77" s="17">
        <v>65</v>
      </c>
      <c r="C77" s="18" t="s">
        <v>72</v>
      </c>
      <c r="D77" s="22" t="e">
        <f ca="1">IF(INDIRECT("'11'!d77")="","",INDIRECT("'11'!d77"))</f>
        <v>#REF!</v>
      </c>
      <c r="E77" s="18" t="s">
        <v>324</v>
      </c>
      <c r="F77" s="19" t="s">
        <v>510</v>
      </c>
    </row>
    <row r="78" spans="1:6" s="20" customFormat="1" ht="23.25" thickBot="1">
      <c r="A78" s="21">
        <f>IF(B78&lt;&gt;"",ROW()-12,"")</f>
        <v>66</v>
      </c>
      <c r="B78" s="22">
        <v>66</v>
      </c>
      <c r="C78" s="22" t="s">
        <v>73</v>
      </c>
      <c r="D78" s="22" t="e">
        <f ca="1">IF(INDIRECT("'11'!d78")="","",INDIRECT("'11'!d78"))</f>
        <v>#REF!</v>
      </c>
      <c r="E78" s="22" t="s">
        <v>325</v>
      </c>
      <c r="F78" s="23" t="s">
        <v>511</v>
      </c>
    </row>
    <row r="79" spans="1:6" s="20" customFormat="1" ht="22.5">
      <c r="A79" s="21">
        <f>IF(B79&lt;&gt;"",ROW()-12,"")</f>
        <v>67</v>
      </c>
      <c r="B79" s="17">
        <v>67</v>
      </c>
      <c r="C79" s="18" t="s">
        <v>74</v>
      </c>
      <c r="D79" s="22" t="e">
        <f ca="1">IF(INDIRECT("'11'!d79")="","",INDIRECT("'11'!d79"))</f>
        <v>#REF!</v>
      </c>
      <c r="E79" s="18" t="s">
        <v>326</v>
      </c>
      <c r="F79" s="19" t="s">
        <v>510</v>
      </c>
    </row>
    <row r="80" spans="1:6" s="20" customFormat="1" ht="23.25" thickBot="1">
      <c r="A80" s="21">
        <f>IF(B80&lt;&gt;"",ROW()-12,"")</f>
        <v>68</v>
      </c>
      <c r="B80" s="22">
        <v>68</v>
      </c>
      <c r="C80" s="22" t="s">
        <v>75</v>
      </c>
      <c r="D80" s="22" t="e">
        <f ca="1">IF(INDIRECT("'11'!d80")="","",INDIRECT("'11'!d80"))</f>
        <v>#REF!</v>
      </c>
      <c r="E80" s="22" t="s">
        <v>327</v>
      </c>
      <c r="F80" s="23" t="s">
        <v>511</v>
      </c>
    </row>
    <row r="81" spans="1:6" s="20" customFormat="1" ht="22.5">
      <c r="A81" s="21">
        <f>IF(B81&lt;&gt;"",ROW()-12,"")</f>
        <v>69</v>
      </c>
      <c r="B81" s="17">
        <v>69</v>
      </c>
      <c r="C81" s="18" t="s">
        <v>76</v>
      </c>
      <c r="D81" s="22" t="e">
        <f ca="1">IF(INDIRECT("'11'!d81")="","",INDIRECT("'11'!d81"))</f>
        <v>#REF!</v>
      </c>
      <c r="E81" s="18" t="s">
        <v>328</v>
      </c>
      <c r="F81" s="19" t="s">
        <v>510</v>
      </c>
    </row>
    <row r="82" spans="1:6" s="20" customFormat="1" ht="23.25" thickBot="1">
      <c r="A82" s="21">
        <f>IF(B82&lt;&gt;"",ROW()-12,"")</f>
        <v>70</v>
      </c>
      <c r="B82" s="22">
        <v>70</v>
      </c>
      <c r="C82" s="22" t="s">
        <v>77</v>
      </c>
      <c r="D82" s="22" t="e">
        <f ca="1">IF(INDIRECT("'11'!d82")="","",INDIRECT("'11'!d82"))</f>
        <v>#REF!</v>
      </c>
      <c r="E82" s="22" t="s">
        <v>329</v>
      </c>
      <c r="F82" s="23" t="s">
        <v>511</v>
      </c>
    </row>
    <row r="83" spans="1:6" s="20" customFormat="1" ht="22.5">
      <c r="A83" s="21">
        <f>IF(B83&lt;&gt;"",ROW()-12,"")</f>
        <v>71</v>
      </c>
      <c r="B83" s="17">
        <v>71</v>
      </c>
      <c r="C83" s="18" t="s">
        <v>78</v>
      </c>
      <c r="D83" s="22" t="e">
        <f ca="1">IF(INDIRECT("'11'!d83")="","",INDIRECT("'11'!d83"))</f>
        <v>#REF!</v>
      </c>
      <c r="E83" s="18" t="s">
        <v>330</v>
      </c>
      <c r="F83" s="19" t="s">
        <v>510</v>
      </c>
    </row>
    <row r="84" spans="1:6" s="20" customFormat="1" ht="23.25" thickBot="1">
      <c r="A84" s="21">
        <f>IF(B84&lt;&gt;"",ROW()-12,"")</f>
        <v>72</v>
      </c>
      <c r="B84" s="22">
        <v>72</v>
      </c>
      <c r="C84" s="22" t="s">
        <v>79</v>
      </c>
      <c r="D84" s="22" t="e">
        <f ca="1">IF(INDIRECT("'11'!d84")="","",INDIRECT("'11'!d84"))</f>
        <v>#REF!</v>
      </c>
      <c r="E84" s="22" t="s">
        <v>331</v>
      </c>
      <c r="F84" s="23" t="s">
        <v>511</v>
      </c>
    </row>
    <row r="85" spans="1:6" s="20" customFormat="1" ht="22.5">
      <c r="A85" s="21">
        <f>IF(B85&lt;&gt;"",ROW()-12,"")</f>
        <v>73</v>
      </c>
      <c r="B85" s="17">
        <v>73</v>
      </c>
      <c r="C85" s="18" t="s">
        <v>80</v>
      </c>
      <c r="D85" s="22" t="e">
        <f ca="1">IF(INDIRECT("'11'!d85")="","",INDIRECT("'11'!d85"))</f>
        <v>#REF!</v>
      </c>
      <c r="E85" s="18" t="s">
        <v>332</v>
      </c>
      <c r="F85" s="19" t="s">
        <v>510</v>
      </c>
    </row>
    <row r="86" spans="1:6" s="20" customFormat="1" ht="23.25" thickBot="1">
      <c r="A86" s="21">
        <f>IF(B86&lt;&gt;"",ROW()-12,"")</f>
        <v>74</v>
      </c>
      <c r="B86" s="22">
        <v>74</v>
      </c>
      <c r="C86" s="22" t="s">
        <v>81</v>
      </c>
      <c r="D86" s="22" t="e">
        <f ca="1">IF(INDIRECT("'11'!d86")="","",INDIRECT("'11'!d86"))</f>
        <v>#REF!</v>
      </c>
      <c r="E86" s="22" t="s">
        <v>333</v>
      </c>
      <c r="F86" s="23" t="s">
        <v>511</v>
      </c>
    </row>
    <row r="87" spans="1:6" s="20" customFormat="1" ht="22.5">
      <c r="A87" s="21">
        <f>IF(B87&lt;&gt;"",ROW()-12,"")</f>
        <v>75</v>
      </c>
      <c r="B87" s="17">
        <v>75</v>
      </c>
      <c r="C87" s="18" t="s">
        <v>82</v>
      </c>
      <c r="D87" s="22" t="e">
        <f ca="1">IF(INDIRECT("'11'!d87")="","",INDIRECT("'11'!d87"))</f>
        <v>#REF!</v>
      </c>
      <c r="E87" s="18" t="s">
        <v>334</v>
      </c>
      <c r="F87" s="19" t="s">
        <v>510</v>
      </c>
    </row>
    <row r="88" spans="1:6" s="20" customFormat="1" ht="23.25" thickBot="1">
      <c r="A88" s="21">
        <f>IF(B88&lt;&gt;"",ROW()-12,"")</f>
        <v>76</v>
      </c>
      <c r="B88" s="22">
        <v>76</v>
      </c>
      <c r="C88" s="22" t="s">
        <v>83</v>
      </c>
      <c r="D88" s="22" t="e">
        <f ca="1">IF(INDIRECT("'11'!d88")="","",INDIRECT("'11'!d88"))</f>
        <v>#REF!</v>
      </c>
      <c r="E88" s="22" t="s">
        <v>335</v>
      </c>
      <c r="F88" s="23" t="s">
        <v>511</v>
      </c>
    </row>
    <row r="89" spans="1:6" s="20" customFormat="1" ht="22.5">
      <c r="A89" s="21">
        <f>IF(B89&lt;&gt;"",ROW()-12,"")</f>
        <v>77</v>
      </c>
      <c r="B89" s="17">
        <v>77</v>
      </c>
      <c r="C89" s="18" t="s">
        <v>84</v>
      </c>
      <c r="D89" s="22" t="e">
        <f ca="1">IF(INDIRECT("'11'!d89")="","",INDIRECT("'11'!d89"))</f>
        <v>#REF!</v>
      </c>
      <c r="E89" s="18" t="s">
        <v>336</v>
      </c>
      <c r="F89" s="19" t="s">
        <v>510</v>
      </c>
    </row>
    <row r="90" spans="1:6" s="20" customFormat="1" ht="23.25" thickBot="1">
      <c r="A90" s="21">
        <f>IF(B90&lt;&gt;"",ROW()-12,"")</f>
        <v>78</v>
      </c>
      <c r="B90" s="22">
        <v>78</v>
      </c>
      <c r="C90" s="22" t="s">
        <v>85</v>
      </c>
      <c r="D90" s="22" t="e">
        <f ca="1">IF(INDIRECT("'11'!d90")="","",INDIRECT("'11'!d90"))</f>
        <v>#REF!</v>
      </c>
      <c r="E90" s="22" t="s">
        <v>337</v>
      </c>
      <c r="F90" s="23" t="s">
        <v>511</v>
      </c>
    </row>
    <row r="91" spans="1:6" s="20" customFormat="1" ht="22.5">
      <c r="A91" s="21">
        <f>IF(B91&lt;&gt;"",ROW()-12,"")</f>
        <v>79</v>
      </c>
      <c r="B91" s="17">
        <v>79</v>
      </c>
      <c r="C91" s="18" t="s">
        <v>86</v>
      </c>
      <c r="D91" s="22" t="e">
        <f ca="1">IF(INDIRECT("'11'!d91")="","",INDIRECT("'11'!d91"))</f>
        <v>#REF!</v>
      </c>
      <c r="E91" s="18" t="s">
        <v>338</v>
      </c>
      <c r="F91" s="19" t="s">
        <v>510</v>
      </c>
    </row>
    <row r="92" spans="1:6" s="20" customFormat="1" ht="23.25" thickBot="1">
      <c r="A92" s="21">
        <f>IF(B92&lt;&gt;"",ROW()-12,"")</f>
        <v>80</v>
      </c>
      <c r="B92" s="22">
        <v>80</v>
      </c>
      <c r="C92" s="22" t="s">
        <v>87</v>
      </c>
      <c r="D92" s="22" t="e">
        <f ca="1">IF(INDIRECT("'11'!d92")="","",INDIRECT("'11'!d92"))</f>
        <v>#REF!</v>
      </c>
      <c r="E92" s="22" t="s">
        <v>339</v>
      </c>
      <c r="F92" s="23" t="s">
        <v>511</v>
      </c>
    </row>
    <row r="93" spans="1:6" s="20" customFormat="1" ht="22.5">
      <c r="A93" s="21">
        <f>IF(B93&lt;&gt;"",ROW()-12,"")</f>
        <v>81</v>
      </c>
      <c r="B93" s="17">
        <v>81</v>
      </c>
      <c r="C93" s="18" t="s">
        <v>88</v>
      </c>
      <c r="D93" s="22" t="e">
        <f ca="1">IF(INDIRECT("'11'!d93")="","",INDIRECT("'11'!d93"))</f>
        <v>#REF!</v>
      </c>
      <c r="E93" s="18" t="s">
        <v>340</v>
      </c>
      <c r="F93" s="19" t="s">
        <v>510</v>
      </c>
    </row>
    <row r="94" spans="1:6" s="20" customFormat="1" ht="23.25" thickBot="1">
      <c r="A94" s="21">
        <f>IF(B94&lt;&gt;"",ROW()-12,"")</f>
        <v>82</v>
      </c>
      <c r="B94" s="22">
        <v>82</v>
      </c>
      <c r="C94" s="22" t="s">
        <v>89</v>
      </c>
      <c r="D94" s="22" t="e">
        <f ca="1">IF(INDIRECT("'11'!d94")="","",INDIRECT("'11'!d94"))</f>
        <v>#REF!</v>
      </c>
      <c r="E94" s="22" t="s">
        <v>341</v>
      </c>
      <c r="F94" s="23" t="s">
        <v>511</v>
      </c>
    </row>
    <row r="95" spans="1:6" s="20" customFormat="1" ht="22.5">
      <c r="A95" s="21">
        <f>IF(B95&lt;&gt;"",ROW()-12,"")</f>
        <v>83</v>
      </c>
      <c r="B95" s="17">
        <v>83</v>
      </c>
      <c r="C95" s="18" t="s">
        <v>90</v>
      </c>
      <c r="D95" s="22" t="e">
        <f ca="1">IF(INDIRECT("'11'!d95")="","",INDIRECT("'11'!d95"))</f>
        <v>#REF!</v>
      </c>
      <c r="E95" s="18" t="s">
        <v>342</v>
      </c>
      <c r="F95" s="19" t="s">
        <v>510</v>
      </c>
    </row>
    <row r="96" spans="1:6" s="20" customFormat="1" ht="23.25" thickBot="1">
      <c r="A96" s="21">
        <f>IF(B96&lt;&gt;"",ROW()-12,"")</f>
        <v>84</v>
      </c>
      <c r="B96" s="22">
        <v>84</v>
      </c>
      <c r="C96" s="22" t="s">
        <v>91</v>
      </c>
      <c r="D96" s="22" t="e">
        <f ca="1">IF(INDIRECT("'11'!d96")="","",INDIRECT("'11'!d96"))</f>
        <v>#REF!</v>
      </c>
      <c r="E96" s="22" t="s">
        <v>343</v>
      </c>
      <c r="F96" s="23" t="s">
        <v>511</v>
      </c>
    </row>
    <row r="97" spans="1:6" s="20" customFormat="1" ht="22.5">
      <c r="A97" s="21">
        <f>IF(B97&lt;&gt;"",ROW()-12,"")</f>
        <v>85</v>
      </c>
      <c r="B97" s="17">
        <v>85</v>
      </c>
      <c r="C97" s="18" t="s">
        <v>92</v>
      </c>
      <c r="D97" s="22" t="e">
        <f ca="1">IF(INDIRECT("'11'!d97")="","",INDIRECT("'11'!d97"))</f>
        <v>#REF!</v>
      </c>
      <c r="E97" s="18" t="s">
        <v>344</v>
      </c>
      <c r="F97" s="19" t="s">
        <v>510</v>
      </c>
    </row>
    <row r="98" spans="1:6" s="20" customFormat="1" ht="23.25" thickBot="1">
      <c r="A98" s="21">
        <f>IF(B98&lt;&gt;"",ROW()-12,"")</f>
        <v>86</v>
      </c>
      <c r="B98" s="22">
        <v>86</v>
      </c>
      <c r="C98" s="22" t="s">
        <v>93</v>
      </c>
      <c r="D98" s="22" t="e">
        <f ca="1">IF(INDIRECT("'11'!d98")="","",INDIRECT("'11'!d98"))</f>
        <v>#REF!</v>
      </c>
      <c r="E98" s="22" t="s">
        <v>345</v>
      </c>
      <c r="F98" s="23" t="s">
        <v>511</v>
      </c>
    </row>
    <row r="99" spans="1:6" s="20" customFormat="1" ht="22.5">
      <c r="A99" s="21">
        <f>IF(B99&lt;&gt;"",ROW()-12,"")</f>
        <v>87</v>
      </c>
      <c r="B99" s="17">
        <v>87</v>
      </c>
      <c r="C99" s="18" t="s">
        <v>94</v>
      </c>
      <c r="D99" s="22" t="e">
        <f ca="1">IF(INDIRECT("'11'!d99")="","",INDIRECT("'11'!d99"))</f>
        <v>#REF!</v>
      </c>
      <c r="E99" s="18" t="s">
        <v>346</v>
      </c>
      <c r="F99" s="19" t="s">
        <v>510</v>
      </c>
    </row>
    <row r="100" spans="1:6" s="20" customFormat="1" ht="23.25" thickBot="1">
      <c r="A100" s="21">
        <f>IF(B100&lt;&gt;"",ROW()-12,"")</f>
        <v>88</v>
      </c>
      <c r="B100" s="22">
        <v>88</v>
      </c>
      <c r="C100" s="22" t="s">
        <v>95</v>
      </c>
      <c r="D100" s="22" t="e">
        <f ca="1">IF(INDIRECT("'11'!d100")="","",INDIRECT("'11'!d100"))</f>
        <v>#REF!</v>
      </c>
      <c r="E100" s="22" t="s">
        <v>347</v>
      </c>
      <c r="F100" s="23" t="s">
        <v>511</v>
      </c>
    </row>
    <row r="101" spans="1:6" s="20" customFormat="1" ht="22.5">
      <c r="A101" s="21">
        <f>IF(B101&lt;&gt;"",ROW()-12,"")</f>
        <v>89</v>
      </c>
      <c r="B101" s="17">
        <v>89</v>
      </c>
      <c r="C101" s="18" t="s">
        <v>96</v>
      </c>
      <c r="D101" s="22" t="e">
        <f ca="1">IF(INDIRECT("'11'!d101")="","",INDIRECT("'11'!d101"))</f>
        <v>#REF!</v>
      </c>
      <c r="E101" s="18" t="s">
        <v>348</v>
      </c>
      <c r="F101" s="19" t="s">
        <v>510</v>
      </c>
    </row>
    <row r="102" spans="1:6" s="20" customFormat="1" ht="23.25" thickBot="1">
      <c r="A102" s="21">
        <f>IF(B102&lt;&gt;"",ROW()-12,"")</f>
        <v>90</v>
      </c>
      <c r="B102" s="22">
        <v>90</v>
      </c>
      <c r="C102" s="22" t="s">
        <v>97</v>
      </c>
      <c r="D102" s="22" t="e">
        <f ca="1">IF(INDIRECT("'11'!d102")="","",INDIRECT("'11'!d102"))</f>
        <v>#REF!</v>
      </c>
      <c r="E102" s="22" t="s">
        <v>349</v>
      </c>
      <c r="F102" s="23" t="s">
        <v>511</v>
      </c>
    </row>
    <row r="103" spans="1:6" s="20" customFormat="1" ht="22.5">
      <c r="A103" s="21">
        <f>IF(B103&lt;&gt;"",ROW()-12,"")</f>
        <v>91</v>
      </c>
      <c r="B103" s="17">
        <v>91</v>
      </c>
      <c r="C103" s="18" t="s">
        <v>98</v>
      </c>
      <c r="D103" s="22" t="e">
        <f ca="1">IF(INDIRECT("'11'!d103")="","",INDIRECT("'11'!d103"))</f>
        <v>#REF!</v>
      </c>
      <c r="E103" s="18" t="s">
        <v>350</v>
      </c>
      <c r="F103" s="19" t="s">
        <v>510</v>
      </c>
    </row>
    <row r="104" spans="1:6" s="20" customFormat="1" ht="23.25" thickBot="1">
      <c r="A104" s="21">
        <f>IF(B104&lt;&gt;"",ROW()-12,"")</f>
        <v>92</v>
      </c>
      <c r="B104" s="22">
        <v>92</v>
      </c>
      <c r="C104" s="22" t="s">
        <v>99</v>
      </c>
      <c r="D104" s="22" t="e">
        <f ca="1">IF(INDIRECT("'11'!d104")="","",INDIRECT("'11'!d104"))</f>
        <v>#REF!</v>
      </c>
      <c r="E104" s="22" t="s">
        <v>351</v>
      </c>
      <c r="F104" s="23" t="s">
        <v>511</v>
      </c>
    </row>
    <row r="105" spans="1:6" s="20" customFormat="1" ht="22.5">
      <c r="A105" s="21">
        <f>IF(B105&lt;&gt;"",ROW()-12,"")</f>
        <v>93</v>
      </c>
      <c r="B105" s="17">
        <v>93</v>
      </c>
      <c r="C105" s="18" t="s">
        <v>100</v>
      </c>
      <c r="D105" s="22" t="e">
        <f ca="1">IF(INDIRECT("'11'!d105")="","",INDIRECT("'11'!d105"))</f>
        <v>#REF!</v>
      </c>
      <c r="E105" s="18" t="s">
        <v>352</v>
      </c>
      <c r="F105" s="19" t="s">
        <v>510</v>
      </c>
    </row>
    <row r="106" spans="1:6" s="20" customFormat="1" ht="23.25" thickBot="1">
      <c r="A106" s="21">
        <f>IF(B106&lt;&gt;"",ROW()-12,"")</f>
        <v>94</v>
      </c>
      <c r="B106" s="22">
        <v>94</v>
      </c>
      <c r="C106" s="22" t="s">
        <v>101</v>
      </c>
      <c r="D106" s="22" t="e">
        <f ca="1">IF(INDIRECT("'11'!d106")="","",INDIRECT("'11'!d106"))</f>
        <v>#REF!</v>
      </c>
      <c r="E106" s="22" t="s">
        <v>353</v>
      </c>
      <c r="F106" s="23" t="s">
        <v>511</v>
      </c>
    </row>
    <row r="107" spans="1:6" s="20" customFormat="1" ht="22.5">
      <c r="A107" s="21">
        <f>IF(B107&lt;&gt;"",ROW()-12,"")</f>
        <v>95</v>
      </c>
      <c r="B107" s="17">
        <v>95</v>
      </c>
      <c r="C107" s="18" t="s">
        <v>102</v>
      </c>
      <c r="D107" s="22" t="e">
        <f ca="1">IF(INDIRECT("'11'!d107")="","",INDIRECT("'11'!d107"))</f>
        <v>#REF!</v>
      </c>
      <c r="E107" s="18" t="s">
        <v>354</v>
      </c>
      <c r="F107" s="19" t="s">
        <v>510</v>
      </c>
    </row>
    <row r="108" spans="1:6" s="20" customFormat="1" ht="23.25" thickBot="1">
      <c r="A108" s="21">
        <f>IF(B108&lt;&gt;"",ROW()-12,"")</f>
        <v>96</v>
      </c>
      <c r="B108" s="22">
        <v>96</v>
      </c>
      <c r="C108" s="22" t="s">
        <v>103</v>
      </c>
      <c r="D108" s="22" t="e">
        <f ca="1">IF(INDIRECT("'11'!d108")="","",INDIRECT("'11'!d108"))</f>
        <v>#REF!</v>
      </c>
      <c r="E108" s="22" t="s">
        <v>355</v>
      </c>
      <c r="F108" s="23" t="s">
        <v>511</v>
      </c>
    </row>
    <row r="109" spans="1:6" s="20" customFormat="1" ht="22.5">
      <c r="A109" s="21">
        <f>IF(B109&lt;&gt;"",ROW()-12,"")</f>
        <v>97</v>
      </c>
      <c r="B109" s="17">
        <v>97</v>
      </c>
      <c r="C109" s="18" t="s">
        <v>104</v>
      </c>
      <c r="D109" s="22" t="e">
        <f ca="1">IF(INDIRECT("'11'!d109")="","",INDIRECT("'11'!d109"))</f>
        <v>#REF!</v>
      </c>
      <c r="E109" s="18" t="s">
        <v>356</v>
      </c>
      <c r="F109" s="19" t="s">
        <v>510</v>
      </c>
    </row>
    <row r="110" spans="1:6" s="20" customFormat="1" ht="23.25" thickBot="1">
      <c r="A110" s="21">
        <f>IF(B110&lt;&gt;"",ROW()-12,"")</f>
        <v>98</v>
      </c>
      <c r="B110" s="22">
        <v>98</v>
      </c>
      <c r="C110" s="22" t="s">
        <v>105</v>
      </c>
      <c r="D110" s="22" t="e">
        <f ca="1">IF(INDIRECT("'11'!d110")="","",INDIRECT("'11'!d110"))</f>
        <v>#REF!</v>
      </c>
      <c r="E110" s="22" t="s">
        <v>357</v>
      </c>
      <c r="F110" s="23" t="s">
        <v>511</v>
      </c>
    </row>
    <row r="111" spans="1:6" s="20" customFormat="1" ht="22.5">
      <c r="A111" s="21">
        <f>IF(B111&lt;&gt;"",ROW()-12,"")</f>
        <v>99</v>
      </c>
      <c r="B111" s="17">
        <v>99</v>
      </c>
      <c r="C111" s="18" t="s">
        <v>106</v>
      </c>
      <c r="D111" s="22" t="e">
        <f ca="1">IF(INDIRECT("'11'!d111")="","",INDIRECT("'11'!d111"))</f>
        <v>#REF!</v>
      </c>
      <c r="E111" s="18" t="s">
        <v>358</v>
      </c>
      <c r="F111" s="19" t="s">
        <v>510</v>
      </c>
    </row>
    <row r="112" spans="1:6" s="20" customFormat="1" ht="23.25" thickBot="1">
      <c r="A112" s="21">
        <f>IF(B112&lt;&gt;"",ROW()-12,"")</f>
        <v>100</v>
      </c>
      <c r="B112" s="22">
        <v>100</v>
      </c>
      <c r="C112" s="22" t="s">
        <v>107</v>
      </c>
      <c r="D112" s="22" t="e">
        <f ca="1">IF(INDIRECT("'11'!d112")="","",INDIRECT("'11'!d112"))</f>
        <v>#REF!</v>
      </c>
      <c r="E112" s="22" t="s">
        <v>359</v>
      </c>
      <c r="F112" s="23" t="s">
        <v>511</v>
      </c>
    </row>
    <row r="113" spans="1:6" s="20" customFormat="1" ht="22.5">
      <c r="A113" s="21">
        <f>IF(B113&lt;&gt;"",ROW()-12,"")</f>
        <v>101</v>
      </c>
      <c r="B113" s="17">
        <v>101</v>
      </c>
      <c r="C113" s="18" t="s">
        <v>108</v>
      </c>
      <c r="D113" s="22" t="e">
        <f ca="1">IF(INDIRECT("'11'!d113")="","",INDIRECT("'11'!d113"))</f>
        <v>#REF!</v>
      </c>
      <c r="E113" s="18" t="s">
        <v>360</v>
      </c>
      <c r="F113" s="19" t="s">
        <v>510</v>
      </c>
    </row>
    <row r="114" spans="1:6" s="20" customFormat="1" ht="23.25" thickBot="1">
      <c r="A114" s="21">
        <f>IF(B114&lt;&gt;"",ROW()-12,"")</f>
        <v>102</v>
      </c>
      <c r="B114" s="22">
        <v>102</v>
      </c>
      <c r="C114" s="22" t="s">
        <v>109</v>
      </c>
      <c r="D114" s="22" t="e">
        <f ca="1">IF(INDIRECT("'11'!d114")="","",INDIRECT("'11'!d114"))</f>
        <v>#REF!</v>
      </c>
      <c r="E114" s="22" t="s">
        <v>361</v>
      </c>
      <c r="F114" s="23" t="s">
        <v>511</v>
      </c>
    </row>
    <row r="115" spans="1:6" s="20" customFormat="1" ht="22.5">
      <c r="A115" s="21">
        <f>IF(B115&lt;&gt;"",ROW()-12,"")</f>
        <v>103</v>
      </c>
      <c r="B115" s="17">
        <v>103</v>
      </c>
      <c r="C115" s="18" t="s">
        <v>110</v>
      </c>
      <c r="D115" s="22" t="e">
        <f ca="1">IF(INDIRECT("'11'!d115")="","",INDIRECT("'11'!d115"))</f>
        <v>#REF!</v>
      </c>
      <c r="E115" s="18" t="s">
        <v>362</v>
      </c>
      <c r="F115" s="19" t="s">
        <v>510</v>
      </c>
    </row>
    <row r="116" spans="1:6" s="20" customFormat="1" ht="23.25" thickBot="1">
      <c r="A116" s="21">
        <f>IF(B116&lt;&gt;"",ROW()-12,"")</f>
        <v>104</v>
      </c>
      <c r="B116" s="22">
        <v>104</v>
      </c>
      <c r="C116" s="22" t="s">
        <v>111</v>
      </c>
      <c r="D116" s="22" t="e">
        <f ca="1">IF(INDIRECT("'11'!d116")="","",INDIRECT("'11'!d116"))</f>
        <v>#REF!</v>
      </c>
      <c r="E116" s="22" t="s">
        <v>363</v>
      </c>
      <c r="F116" s="23" t="s">
        <v>511</v>
      </c>
    </row>
    <row r="117" spans="1:6" s="20" customFormat="1" ht="22.5">
      <c r="A117" s="21">
        <f>IF(B117&lt;&gt;"",ROW()-12,"")</f>
        <v>105</v>
      </c>
      <c r="B117" s="17">
        <v>105</v>
      </c>
      <c r="C117" s="18" t="s">
        <v>112</v>
      </c>
      <c r="D117" s="22" t="e">
        <f ca="1">IF(INDIRECT("'11'!d117")="","",INDIRECT("'11'!d117"))</f>
        <v>#REF!</v>
      </c>
      <c r="E117" s="18" t="s">
        <v>364</v>
      </c>
      <c r="F117" s="19" t="s">
        <v>510</v>
      </c>
    </row>
    <row r="118" spans="1:6" s="20" customFormat="1" ht="23.25" thickBot="1">
      <c r="A118" s="21">
        <f>IF(B118&lt;&gt;"",ROW()-12,"")</f>
        <v>106</v>
      </c>
      <c r="B118" s="22">
        <v>106</v>
      </c>
      <c r="C118" s="22" t="s">
        <v>113</v>
      </c>
      <c r="D118" s="22" t="e">
        <f ca="1">IF(INDIRECT("'11'!d118")="","",INDIRECT("'11'!d118"))</f>
        <v>#REF!</v>
      </c>
      <c r="E118" s="22" t="s">
        <v>365</v>
      </c>
      <c r="F118" s="23" t="s">
        <v>511</v>
      </c>
    </row>
    <row r="119" spans="1:6" s="20" customFormat="1" ht="22.5">
      <c r="A119" s="21">
        <f>IF(B119&lt;&gt;"",ROW()-12,"")</f>
        <v>107</v>
      </c>
      <c r="B119" s="17">
        <v>107</v>
      </c>
      <c r="C119" s="18" t="s">
        <v>114</v>
      </c>
      <c r="D119" s="22" t="e">
        <f ca="1">IF(INDIRECT("'11'!d119")="","",INDIRECT("'11'!d119"))</f>
        <v>#REF!</v>
      </c>
      <c r="E119" s="18" t="s">
        <v>366</v>
      </c>
      <c r="F119" s="19" t="s">
        <v>510</v>
      </c>
    </row>
    <row r="120" spans="1:6" s="20" customFormat="1" ht="23.25" thickBot="1">
      <c r="A120" s="21">
        <f>IF(B120&lt;&gt;"",ROW()-12,"")</f>
        <v>108</v>
      </c>
      <c r="B120" s="22">
        <v>108</v>
      </c>
      <c r="C120" s="22" t="s">
        <v>115</v>
      </c>
      <c r="D120" s="22" t="e">
        <f ca="1">IF(INDIRECT("'11'!d120")="","",INDIRECT("'11'!d120"))</f>
        <v>#REF!</v>
      </c>
      <c r="E120" s="22" t="s">
        <v>367</v>
      </c>
      <c r="F120" s="23" t="s">
        <v>511</v>
      </c>
    </row>
    <row r="121" spans="1:6" s="20" customFormat="1" ht="22.5">
      <c r="A121" s="21">
        <f>IF(B121&lt;&gt;"",ROW()-12,"")</f>
        <v>109</v>
      </c>
      <c r="B121" s="17">
        <v>109</v>
      </c>
      <c r="C121" s="18" t="s">
        <v>116</v>
      </c>
      <c r="D121" s="22" t="e">
        <f ca="1">IF(INDIRECT("'11'!d121")="","",INDIRECT("'11'!d121"))</f>
        <v>#REF!</v>
      </c>
      <c r="E121" s="18" t="s">
        <v>368</v>
      </c>
      <c r="F121" s="19" t="s">
        <v>510</v>
      </c>
    </row>
    <row r="122" spans="1:6" s="20" customFormat="1" ht="23.25" thickBot="1">
      <c r="A122" s="21">
        <f>IF(B122&lt;&gt;"",ROW()-12,"")</f>
        <v>110</v>
      </c>
      <c r="B122" s="22">
        <v>110</v>
      </c>
      <c r="C122" s="22" t="s">
        <v>117</v>
      </c>
      <c r="D122" s="22" t="e">
        <f ca="1">IF(INDIRECT("'11'!d122")="","",INDIRECT("'11'!d122"))</f>
        <v>#REF!</v>
      </c>
      <c r="E122" s="22" t="s">
        <v>369</v>
      </c>
      <c r="F122" s="23" t="s">
        <v>511</v>
      </c>
    </row>
    <row r="123" spans="1:6" s="20" customFormat="1" ht="22.5">
      <c r="A123" s="21">
        <f>IF(B123&lt;&gt;"",ROW()-12,"")</f>
        <v>111</v>
      </c>
      <c r="B123" s="17">
        <v>111</v>
      </c>
      <c r="C123" s="18" t="s">
        <v>118</v>
      </c>
      <c r="D123" s="22" t="e">
        <f ca="1">IF(INDIRECT("'11'!d123")="","",INDIRECT("'11'!d123"))</f>
        <v>#REF!</v>
      </c>
      <c r="E123" s="18" t="s">
        <v>370</v>
      </c>
      <c r="F123" s="19" t="s">
        <v>510</v>
      </c>
    </row>
    <row r="124" spans="1:6" s="20" customFormat="1" ht="23.25" thickBot="1">
      <c r="A124" s="21">
        <f>IF(B124&lt;&gt;"",ROW()-12,"")</f>
        <v>112</v>
      </c>
      <c r="B124" s="22">
        <v>112</v>
      </c>
      <c r="C124" s="22" t="s">
        <v>119</v>
      </c>
      <c r="D124" s="22" t="e">
        <f ca="1">IF(INDIRECT("'11'!d124")="","",INDIRECT("'11'!d124"))</f>
        <v>#REF!</v>
      </c>
      <c r="E124" s="22" t="s">
        <v>371</v>
      </c>
      <c r="F124" s="23" t="s">
        <v>511</v>
      </c>
    </row>
    <row r="125" spans="1:6" s="20" customFormat="1" ht="22.5">
      <c r="A125" s="21">
        <f>IF(B125&lt;&gt;"",ROW()-12,"")</f>
        <v>113</v>
      </c>
      <c r="B125" s="17">
        <v>113</v>
      </c>
      <c r="C125" s="18" t="s">
        <v>120</v>
      </c>
      <c r="D125" s="22" t="e">
        <f ca="1">IF(INDIRECT("'11'!d125")="","",INDIRECT("'11'!d125"))</f>
        <v>#REF!</v>
      </c>
      <c r="E125" s="18" t="s">
        <v>372</v>
      </c>
      <c r="F125" s="19" t="s">
        <v>510</v>
      </c>
    </row>
    <row r="126" spans="1:6" s="20" customFormat="1" ht="23.25" thickBot="1">
      <c r="A126" s="21">
        <f>IF(B126&lt;&gt;"",ROW()-12,"")</f>
        <v>114</v>
      </c>
      <c r="B126" s="22">
        <v>114</v>
      </c>
      <c r="C126" s="22" t="s">
        <v>121</v>
      </c>
      <c r="D126" s="22" t="e">
        <f ca="1">IF(INDIRECT("'11'!d126")="","",INDIRECT("'11'!d126"))</f>
        <v>#REF!</v>
      </c>
      <c r="E126" s="22" t="s">
        <v>373</v>
      </c>
      <c r="F126" s="23" t="s">
        <v>511</v>
      </c>
    </row>
    <row r="127" spans="1:6" s="20" customFormat="1" ht="22.5">
      <c r="A127" s="21">
        <f>IF(B127&lt;&gt;"",ROW()-12,"")</f>
        <v>115</v>
      </c>
      <c r="B127" s="17">
        <v>115</v>
      </c>
      <c r="C127" s="18" t="s">
        <v>122</v>
      </c>
      <c r="D127" s="22" t="e">
        <f ca="1">IF(INDIRECT("'11'!d127")="","",INDIRECT("'11'!d127"))</f>
        <v>#REF!</v>
      </c>
      <c r="E127" s="18" t="s">
        <v>374</v>
      </c>
      <c r="F127" s="19" t="s">
        <v>510</v>
      </c>
    </row>
    <row r="128" spans="1:6" s="20" customFormat="1" ht="23.25" thickBot="1">
      <c r="A128" s="21">
        <f>IF(B128&lt;&gt;"",ROW()-12,"")</f>
        <v>116</v>
      </c>
      <c r="B128" s="22">
        <v>116</v>
      </c>
      <c r="C128" s="22" t="s">
        <v>123</v>
      </c>
      <c r="D128" s="22" t="e">
        <f ca="1">IF(INDIRECT("'11'!d128")="","",INDIRECT("'11'!d128"))</f>
        <v>#REF!</v>
      </c>
      <c r="E128" s="22" t="s">
        <v>375</v>
      </c>
      <c r="F128" s="23" t="s">
        <v>511</v>
      </c>
    </row>
    <row r="129" spans="1:6" s="20" customFormat="1" ht="22.5">
      <c r="A129" s="21">
        <f>IF(B129&lt;&gt;"",ROW()-12,"")</f>
        <v>117</v>
      </c>
      <c r="B129" s="17">
        <v>117</v>
      </c>
      <c r="C129" s="18" t="s">
        <v>124</v>
      </c>
      <c r="D129" s="22" t="e">
        <f ca="1">IF(INDIRECT("'11'!d129")="","",INDIRECT("'11'!d129"))</f>
        <v>#REF!</v>
      </c>
      <c r="E129" s="18" t="s">
        <v>376</v>
      </c>
      <c r="F129" s="19" t="s">
        <v>510</v>
      </c>
    </row>
    <row r="130" spans="1:6" s="20" customFormat="1" ht="23.25" thickBot="1">
      <c r="A130" s="21">
        <f>IF(B130&lt;&gt;"",ROW()-12,"")</f>
        <v>118</v>
      </c>
      <c r="B130" s="22">
        <v>118</v>
      </c>
      <c r="C130" s="22" t="s">
        <v>125</v>
      </c>
      <c r="D130" s="22" t="e">
        <f ca="1">IF(INDIRECT("'11'!d130")="","",INDIRECT("'11'!d130"))</f>
        <v>#REF!</v>
      </c>
      <c r="E130" s="22" t="s">
        <v>377</v>
      </c>
      <c r="F130" s="23" t="s">
        <v>511</v>
      </c>
    </row>
    <row r="131" spans="1:6" s="20" customFormat="1" ht="22.5">
      <c r="A131" s="21">
        <f>IF(B131&lt;&gt;"",ROW()-12,"")</f>
        <v>119</v>
      </c>
      <c r="B131" s="17">
        <v>119</v>
      </c>
      <c r="C131" s="18" t="s">
        <v>126</v>
      </c>
      <c r="D131" s="22" t="e">
        <f ca="1">IF(INDIRECT("'11'!d131")="","",INDIRECT("'11'!d131"))</f>
        <v>#REF!</v>
      </c>
      <c r="E131" s="18" t="s">
        <v>378</v>
      </c>
      <c r="F131" s="19" t="s">
        <v>510</v>
      </c>
    </row>
    <row r="132" spans="1:6" s="20" customFormat="1" ht="23.25" thickBot="1">
      <c r="A132" s="21">
        <f>IF(B132&lt;&gt;"",ROW()-12,"")</f>
        <v>120</v>
      </c>
      <c r="B132" s="22">
        <v>120</v>
      </c>
      <c r="C132" s="22" t="s">
        <v>127</v>
      </c>
      <c r="D132" s="22" t="e">
        <f ca="1">IF(INDIRECT("'11'!d132")="","",INDIRECT("'11'!d132"))</f>
        <v>#REF!</v>
      </c>
      <c r="E132" s="22" t="s">
        <v>379</v>
      </c>
      <c r="F132" s="23" t="s">
        <v>511</v>
      </c>
    </row>
    <row r="133" spans="1:6" s="20" customFormat="1" ht="22.5">
      <c r="A133" s="21">
        <f>IF(B133&lt;&gt;"",ROW()-12,"")</f>
        <v>121</v>
      </c>
      <c r="B133" s="17">
        <v>121</v>
      </c>
      <c r="C133" s="18" t="s">
        <v>128</v>
      </c>
      <c r="D133" s="22" t="e">
        <f ca="1">IF(INDIRECT("'11'!d133")="","",INDIRECT("'11'!d133"))</f>
        <v>#REF!</v>
      </c>
      <c r="E133" s="18" t="s">
        <v>380</v>
      </c>
      <c r="F133" s="19" t="s">
        <v>510</v>
      </c>
    </row>
    <row r="134" spans="1:6" s="20" customFormat="1" ht="23.25" thickBot="1">
      <c r="A134" s="21">
        <f>IF(B134&lt;&gt;"",ROW()-12,"")</f>
        <v>122</v>
      </c>
      <c r="B134" s="22">
        <v>122</v>
      </c>
      <c r="C134" s="22" t="s">
        <v>129</v>
      </c>
      <c r="D134" s="22" t="e">
        <f ca="1">IF(INDIRECT("'11'!d134")="","",INDIRECT("'11'!d134"))</f>
        <v>#REF!</v>
      </c>
      <c r="E134" s="22" t="s">
        <v>381</v>
      </c>
      <c r="F134" s="23" t="s">
        <v>511</v>
      </c>
    </row>
    <row r="135" spans="1:6" s="20" customFormat="1" ht="22.5">
      <c r="A135" s="21">
        <f>IF(B135&lt;&gt;"",ROW()-12,"")</f>
        <v>123</v>
      </c>
      <c r="B135" s="17">
        <v>123</v>
      </c>
      <c r="C135" s="18" t="s">
        <v>130</v>
      </c>
      <c r="D135" s="22" t="e">
        <f ca="1">IF(INDIRECT("'11'!d135")="","",INDIRECT("'11'!d135"))</f>
        <v>#REF!</v>
      </c>
      <c r="E135" s="18" t="s">
        <v>382</v>
      </c>
      <c r="F135" s="19" t="s">
        <v>510</v>
      </c>
    </row>
    <row r="136" spans="1:6" s="20" customFormat="1" ht="23.25" thickBot="1">
      <c r="A136" s="21">
        <f>IF(B136&lt;&gt;"",ROW()-12,"")</f>
        <v>124</v>
      </c>
      <c r="B136" s="22">
        <v>124</v>
      </c>
      <c r="C136" s="22" t="s">
        <v>131</v>
      </c>
      <c r="D136" s="22" t="e">
        <f ca="1">IF(INDIRECT("'11'!d136")="","",INDIRECT("'11'!d136"))</f>
        <v>#REF!</v>
      </c>
      <c r="E136" s="22" t="s">
        <v>383</v>
      </c>
      <c r="F136" s="23" t="s">
        <v>511</v>
      </c>
    </row>
    <row r="137" spans="1:6" s="20" customFormat="1" ht="22.5">
      <c r="A137" s="21">
        <f>IF(B137&lt;&gt;"",ROW()-12,"")</f>
        <v>125</v>
      </c>
      <c r="B137" s="17">
        <v>125</v>
      </c>
      <c r="C137" s="18" t="s">
        <v>132</v>
      </c>
      <c r="D137" s="22" t="e">
        <f ca="1">IF(INDIRECT("'11'!d137")="","",INDIRECT("'11'!d137"))</f>
        <v>#REF!</v>
      </c>
      <c r="E137" s="18" t="s">
        <v>384</v>
      </c>
      <c r="F137" s="19" t="s">
        <v>510</v>
      </c>
    </row>
    <row r="138" spans="1:6" s="20" customFormat="1" ht="23.25" thickBot="1">
      <c r="A138" s="21">
        <f>IF(B138&lt;&gt;"",ROW()-12,"")</f>
        <v>126</v>
      </c>
      <c r="B138" s="22">
        <v>126</v>
      </c>
      <c r="C138" s="22" t="s">
        <v>133</v>
      </c>
      <c r="D138" s="22" t="e">
        <f ca="1">IF(INDIRECT("'11'!d138")="","",INDIRECT("'11'!d138"))</f>
        <v>#REF!</v>
      </c>
      <c r="E138" s="22" t="s">
        <v>385</v>
      </c>
      <c r="F138" s="23" t="s">
        <v>511</v>
      </c>
    </row>
    <row r="139" spans="1:6" s="20" customFormat="1" ht="22.5">
      <c r="A139" s="21">
        <f>IF(B139&lt;&gt;"",ROW()-12,"")</f>
        <v>127</v>
      </c>
      <c r="B139" s="17">
        <v>127</v>
      </c>
      <c r="C139" s="18" t="s">
        <v>134</v>
      </c>
      <c r="D139" s="22" t="e">
        <f ca="1">IF(INDIRECT("'11'!d139")="","",INDIRECT("'11'!d139"))</f>
        <v>#REF!</v>
      </c>
      <c r="E139" s="18" t="s">
        <v>386</v>
      </c>
      <c r="F139" s="19" t="s">
        <v>510</v>
      </c>
    </row>
    <row r="140" spans="1:6" s="20" customFormat="1" ht="23.25" thickBot="1">
      <c r="A140" s="21">
        <f>IF(B140&lt;&gt;"",ROW()-12,"")</f>
        <v>128</v>
      </c>
      <c r="B140" s="22">
        <v>128</v>
      </c>
      <c r="C140" s="22" t="s">
        <v>135</v>
      </c>
      <c r="D140" s="22" t="e">
        <f ca="1">IF(INDIRECT("'11'!d140")="","",INDIRECT("'11'!d140"))</f>
        <v>#REF!</v>
      </c>
      <c r="E140" s="22" t="s">
        <v>387</v>
      </c>
      <c r="F140" s="23" t="s">
        <v>511</v>
      </c>
    </row>
    <row r="141" spans="1:6" s="20" customFormat="1" ht="22.5">
      <c r="A141" s="21">
        <f>IF(B141&lt;&gt;"",ROW()-12,"")</f>
        <v>129</v>
      </c>
      <c r="B141" s="17">
        <v>129</v>
      </c>
      <c r="C141" s="18" t="s">
        <v>136</v>
      </c>
      <c r="D141" s="22" t="e">
        <f ca="1">IF(INDIRECT("'11'!d141")="","",INDIRECT("'11'!d141"))</f>
        <v>#REF!</v>
      </c>
      <c r="E141" s="18" t="s">
        <v>388</v>
      </c>
      <c r="F141" s="19" t="s">
        <v>510</v>
      </c>
    </row>
    <row r="142" spans="1:6" s="20" customFormat="1" ht="23.25" thickBot="1">
      <c r="A142" s="21">
        <f>IF(B142&lt;&gt;"",ROW()-12,"")</f>
        <v>130</v>
      </c>
      <c r="B142" s="22">
        <v>130</v>
      </c>
      <c r="C142" s="22" t="s">
        <v>137</v>
      </c>
      <c r="D142" s="22" t="e">
        <f ca="1">IF(INDIRECT("'11'!d142")="","",INDIRECT("'11'!d142"))</f>
        <v>#REF!</v>
      </c>
      <c r="E142" s="22" t="s">
        <v>389</v>
      </c>
      <c r="F142" s="23" t="s">
        <v>511</v>
      </c>
    </row>
    <row r="143" spans="1:6" s="20" customFormat="1" ht="22.5">
      <c r="A143" s="21">
        <f>IF(B143&lt;&gt;"",ROW()-12,"")</f>
        <v>131</v>
      </c>
      <c r="B143" s="17">
        <v>131</v>
      </c>
      <c r="C143" s="18" t="s">
        <v>138</v>
      </c>
      <c r="D143" s="22" t="e">
        <f ca="1">IF(INDIRECT("'11'!d143")="","",INDIRECT("'11'!d143"))</f>
        <v>#REF!</v>
      </c>
      <c r="E143" s="18" t="s">
        <v>390</v>
      </c>
      <c r="F143" s="19" t="s">
        <v>510</v>
      </c>
    </row>
    <row r="144" spans="1:6" s="20" customFormat="1" ht="23.25" thickBot="1">
      <c r="A144" s="21">
        <f>IF(B144&lt;&gt;"",ROW()-12,"")</f>
        <v>132</v>
      </c>
      <c r="B144" s="22">
        <v>132</v>
      </c>
      <c r="C144" s="22" t="s">
        <v>139</v>
      </c>
      <c r="D144" s="22" t="e">
        <f ca="1">IF(INDIRECT("'11'!d144")="","",INDIRECT("'11'!d144"))</f>
        <v>#REF!</v>
      </c>
      <c r="E144" s="22" t="s">
        <v>391</v>
      </c>
      <c r="F144" s="23" t="s">
        <v>511</v>
      </c>
    </row>
    <row r="145" spans="1:6" s="20" customFormat="1" ht="22.5">
      <c r="A145" s="21">
        <f>IF(B145&lt;&gt;"",ROW()-12,"")</f>
        <v>133</v>
      </c>
      <c r="B145" s="17">
        <v>133</v>
      </c>
      <c r="C145" s="18" t="s">
        <v>140</v>
      </c>
      <c r="D145" s="22" t="e">
        <f ca="1">IF(INDIRECT("'11'!d145")="","",INDIRECT("'11'!d145"))</f>
        <v>#REF!</v>
      </c>
      <c r="E145" s="18" t="s">
        <v>392</v>
      </c>
      <c r="F145" s="19" t="s">
        <v>510</v>
      </c>
    </row>
    <row r="146" spans="1:6" s="20" customFormat="1" ht="23.25" thickBot="1">
      <c r="A146" s="21">
        <f>IF(B146&lt;&gt;"",ROW()-12,"")</f>
        <v>134</v>
      </c>
      <c r="B146" s="22">
        <v>134</v>
      </c>
      <c r="C146" s="22" t="s">
        <v>141</v>
      </c>
      <c r="D146" s="22" t="e">
        <f ca="1">IF(INDIRECT("'11'!d146")="","",INDIRECT("'11'!d146"))</f>
        <v>#REF!</v>
      </c>
      <c r="E146" s="22" t="s">
        <v>393</v>
      </c>
      <c r="F146" s="23" t="s">
        <v>511</v>
      </c>
    </row>
    <row r="147" spans="1:6" s="20" customFormat="1" ht="22.5">
      <c r="A147" s="21">
        <f>IF(B147&lt;&gt;"",ROW()-12,"")</f>
        <v>135</v>
      </c>
      <c r="B147" s="17">
        <v>135</v>
      </c>
      <c r="C147" s="18" t="s">
        <v>142</v>
      </c>
      <c r="D147" s="22" t="e">
        <f ca="1">IF(INDIRECT("'11'!d147")="","",INDIRECT("'11'!d147"))</f>
        <v>#REF!</v>
      </c>
      <c r="E147" s="18" t="s">
        <v>394</v>
      </c>
      <c r="F147" s="19" t="s">
        <v>510</v>
      </c>
    </row>
    <row r="148" spans="1:6" s="20" customFormat="1" ht="23.25" thickBot="1">
      <c r="A148" s="21">
        <f>IF(B148&lt;&gt;"",ROW()-12,"")</f>
        <v>136</v>
      </c>
      <c r="B148" s="22">
        <v>136</v>
      </c>
      <c r="C148" s="22" t="s">
        <v>143</v>
      </c>
      <c r="D148" s="22" t="e">
        <f ca="1">IF(INDIRECT("'11'!d148")="","",INDIRECT("'11'!d148"))</f>
        <v>#REF!</v>
      </c>
      <c r="E148" s="22" t="s">
        <v>395</v>
      </c>
      <c r="F148" s="23" t="s">
        <v>511</v>
      </c>
    </row>
    <row r="149" spans="1:6" s="20" customFormat="1" ht="22.5">
      <c r="A149" s="21">
        <f>IF(B149&lt;&gt;"",ROW()-12,"")</f>
        <v>137</v>
      </c>
      <c r="B149" s="17">
        <v>137</v>
      </c>
      <c r="C149" s="18" t="s">
        <v>144</v>
      </c>
      <c r="D149" s="22" t="e">
        <f ca="1">IF(INDIRECT("'11'!d149")="","",INDIRECT("'11'!d149"))</f>
        <v>#REF!</v>
      </c>
      <c r="E149" s="18" t="s">
        <v>396</v>
      </c>
      <c r="F149" s="19" t="s">
        <v>510</v>
      </c>
    </row>
    <row r="150" spans="1:6" s="20" customFormat="1" ht="23.25" thickBot="1">
      <c r="A150" s="21">
        <f>IF(B150&lt;&gt;"",ROW()-12,"")</f>
        <v>138</v>
      </c>
      <c r="B150" s="22">
        <v>138</v>
      </c>
      <c r="C150" s="22" t="s">
        <v>145</v>
      </c>
      <c r="D150" s="22" t="e">
        <f ca="1">IF(INDIRECT("'11'!d150")="","",INDIRECT("'11'!d150"))</f>
        <v>#REF!</v>
      </c>
      <c r="E150" s="22" t="s">
        <v>397</v>
      </c>
      <c r="F150" s="23" t="s">
        <v>511</v>
      </c>
    </row>
    <row r="151" spans="1:6" s="20" customFormat="1" ht="22.5">
      <c r="A151" s="21">
        <f>IF(B151&lt;&gt;"",ROW()-12,"")</f>
        <v>139</v>
      </c>
      <c r="B151" s="17">
        <v>139</v>
      </c>
      <c r="C151" s="18" t="s">
        <v>146</v>
      </c>
      <c r="D151" s="22" t="e">
        <f ca="1">IF(INDIRECT("'11'!d151")="","",INDIRECT("'11'!d151"))</f>
        <v>#REF!</v>
      </c>
      <c r="E151" s="18" t="s">
        <v>398</v>
      </c>
      <c r="F151" s="19" t="s">
        <v>510</v>
      </c>
    </row>
    <row r="152" spans="1:6" s="20" customFormat="1" ht="23.25" thickBot="1">
      <c r="A152" s="21">
        <f>IF(B152&lt;&gt;"",ROW()-12,"")</f>
        <v>140</v>
      </c>
      <c r="B152" s="22">
        <v>140</v>
      </c>
      <c r="C152" s="22" t="s">
        <v>147</v>
      </c>
      <c r="D152" s="22" t="e">
        <f ca="1">IF(INDIRECT("'11'!d152")="","",INDIRECT("'11'!d152"))</f>
        <v>#REF!</v>
      </c>
      <c r="E152" s="22" t="s">
        <v>399</v>
      </c>
      <c r="F152" s="23" t="s">
        <v>511</v>
      </c>
    </row>
    <row r="153" spans="1:6" s="20" customFormat="1" ht="22.5">
      <c r="A153" s="21">
        <f>IF(B153&lt;&gt;"",ROW()-12,"")</f>
        <v>141</v>
      </c>
      <c r="B153" s="17">
        <v>141</v>
      </c>
      <c r="C153" s="18" t="s">
        <v>148</v>
      </c>
      <c r="D153" s="22" t="e">
        <f ca="1">IF(INDIRECT("'11'!d153")="","",INDIRECT("'11'!d153"))</f>
        <v>#REF!</v>
      </c>
      <c r="E153" s="18" t="s">
        <v>400</v>
      </c>
      <c r="F153" s="19" t="s">
        <v>510</v>
      </c>
    </row>
    <row r="154" spans="1:6" s="20" customFormat="1" ht="23.25" thickBot="1">
      <c r="A154" s="21">
        <f>IF(B154&lt;&gt;"",ROW()-12,"")</f>
        <v>142</v>
      </c>
      <c r="B154" s="22">
        <v>142</v>
      </c>
      <c r="C154" s="22" t="s">
        <v>149</v>
      </c>
      <c r="D154" s="22" t="e">
        <f ca="1">IF(INDIRECT("'11'!d154")="","",INDIRECT("'11'!d154"))</f>
        <v>#REF!</v>
      </c>
      <c r="E154" s="22" t="s">
        <v>401</v>
      </c>
      <c r="F154" s="23" t="s">
        <v>511</v>
      </c>
    </row>
    <row r="155" spans="1:6" s="20" customFormat="1" ht="22.5">
      <c r="A155" s="21">
        <f>IF(B155&lt;&gt;"",ROW()-12,"")</f>
        <v>143</v>
      </c>
      <c r="B155" s="17">
        <v>143</v>
      </c>
      <c r="C155" s="18" t="s">
        <v>150</v>
      </c>
      <c r="D155" s="22" t="e">
        <f ca="1">IF(INDIRECT("'11'!d155")="","",INDIRECT("'11'!d155"))</f>
        <v>#REF!</v>
      </c>
      <c r="E155" s="18" t="s">
        <v>402</v>
      </c>
      <c r="F155" s="19" t="s">
        <v>510</v>
      </c>
    </row>
    <row r="156" spans="1:6" s="20" customFormat="1" ht="23.25" thickBot="1">
      <c r="A156" s="21">
        <f>IF(B156&lt;&gt;"",ROW()-12,"")</f>
        <v>144</v>
      </c>
      <c r="B156" s="22">
        <v>144</v>
      </c>
      <c r="C156" s="22" t="s">
        <v>151</v>
      </c>
      <c r="D156" s="22" t="e">
        <f ca="1">IF(INDIRECT("'11'!d156")="","",INDIRECT("'11'!d156"))</f>
        <v>#REF!</v>
      </c>
      <c r="E156" s="22" t="s">
        <v>403</v>
      </c>
      <c r="F156" s="23" t="s">
        <v>511</v>
      </c>
    </row>
    <row r="157" spans="1:6" s="20" customFormat="1" ht="22.5">
      <c r="A157" s="21">
        <f>IF(B157&lt;&gt;"",ROW()-12,"")</f>
        <v>145</v>
      </c>
      <c r="B157" s="17">
        <v>145</v>
      </c>
      <c r="C157" s="18" t="s">
        <v>152</v>
      </c>
      <c r="D157" s="22" t="e">
        <f ca="1">IF(INDIRECT("'11'!d157")="","",INDIRECT("'11'!d157"))</f>
        <v>#REF!</v>
      </c>
      <c r="E157" s="18" t="s">
        <v>404</v>
      </c>
      <c r="F157" s="19" t="s">
        <v>510</v>
      </c>
    </row>
    <row r="158" spans="1:6" s="20" customFormat="1" ht="23.25" thickBot="1">
      <c r="A158" s="21">
        <f>IF(B158&lt;&gt;"",ROW()-12,"")</f>
        <v>146</v>
      </c>
      <c r="B158" s="22">
        <v>146</v>
      </c>
      <c r="C158" s="22" t="s">
        <v>153</v>
      </c>
      <c r="D158" s="22" t="e">
        <f ca="1">IF(INDIRECT("'11'!d158")="","",INDIRECT("'11'!d158"))</f>
        <v>#REF!</v>
      </c>
      <c r="E158" s="22" t="s">
        <v>405</v>
      </c>
      <c r="F158" s="23" t="s">
        <v>511</v>
      </c>
    </row>
    <row r="159" spans="1:6" s="20" customFormat="1" ht="22.5">
      <c r="A159" s="21">
        <f>IF(B159&lt;&gt;"",ROW()-12,"")</f>
        <v>147</v>
      </c>
      <c r="B159" s="17">
        <v>147</v>
      </c>
      <c r="C159" s="18" t="s">
        <v>154</v>
      </c>
      <c r="D159" s="22" t="e">
        <f ca="1">IF(INDIRECT("'11'!d159")="","",INDIRECT("'11'!d159"))</f>
        <v>#REF!</v>
      </c>
      <c r="E159" s="18" t="s">
        <v>406</v>
      </c>
      <c r="F159" s="19" t="s">
        <v>510</v>
      </c>
    </row>
    <row r="160" spans="1:6" s="20" customFormat="1" ht="23.25" thickBot="1">
      <c r="A160" s="21">
        <f>IF(B160&lt;&gt;"",ROW()-12,"")</f>
        <v>148</v>
      </c>
      <c r="B160" s="22">
        <v>148</v>
      </c>
      <c r="C160" s="22" t="s">
        <v>155</v>
      </c>
      <c r="D160" s="22" t="e">
        <f ca="1">IF(INDIRECT("'11'!d160")="","",INDIRECT("'11'!d160"))</f>
        <v>#REF!</v>
      </c>
      <c r="E160" s="22" t="s">
        <v>407</v>
      </c>
      <c r="F160" s="23" t="s">
        <v>511</v>
      </c>
    </row>
    <row r="161" spans="1:6" s="20" customFormat="1" ht="22.5">
      <c r="A161" s="21">
        <f>IF(B161&lt;&gt;"",ROW()-12,"")</f>
        <v>149</v>
      </c>
      <c r="B161" s="17">
        <v>149</v>
      </c>
      <c r="C161" s="18" t="s">
        <v>156</v>
      </c>
      <c r="D161" s="22" t="e">
        <f ca="1">IF(INDIRECT("'11'!d161")="","",INDIRECT("'11'!d161"))</f>
        <v>#REF!</v>
      </c>
      <c r="E161" s="18" t="s">
        <v>408</v>
      </c>
      <c r="F161" s="19" t="s">
        <v>510</v>
      </c>
    </row>
    <row r="162" spans="1:6" s="20" customFormat="1" ht="23.25" thickBot="1">
      <c r="A162" s="21">
        <f>IF(B162&lt;&gt;"",ROW()-12,"")</f>
        <v>150</v>
      </c>
      <c r="B162" s="22">
        <v>150</v>
      </c>
      <c r="C162" s="22" t="s">
        <v>157</v>
      </c>
      <c r="D162" s="22" t="e">
        <f ca="1">IF(INDIRECT("'11'!d162")="","",INDIRECT("'11'!d162"))</f>
        <v>#REF!</v>
      </c>
      <c r="E162" s="22" t="s">
        <v>409</v>
      </c>
      <c r="F162" s="23" t="s">
        <v>511</v>
      </c>
    </row>
    <row r="163" spans="1:6" s="20" customFormat="1" ht="22.5">
      <c r="A163" s="21">
        <f>IF(B163&lt;&gt;"",ROW()-12,"")</f>
        <v>151</v>
      </c>
      <c r="B163" s="17">
        <v>151</v>
      </c>
      <c r="C163" s="18" t="s">
        <v>158</v>
      </c>
      <c r="D163" s="22" t="e">
        <f ca="1">IF(INDIRECT("'11'!d163")="","",INDIRECT("'11'!d163"))</f>
        <v>#REF!</v>
      </c>
      <c r="E163" s="18" t="s">
        <v>410</v>
      </c>
      <c r="F163" s="19" t="s">
        <v>510</v>
      </c>
    </row>
    <row r="164" spans="1:6" s="20" customFormat="1" ht="23.25" thickBot="1">
      <c r="A164" s="21">
        <f>IF(B164&lt;&gt;"",ROW()-12,"")</f>
        <v>152</v>
      </c>
      <c r="B164" s="22">
        <v>152</v>
      </c>
      <c r="C164" s="22" t="s">
        <v>159</v>
      </c>
      <c r="D164" s="22" t="e">
        <f ca="1">IF(INDIRECT("'11'!d164")="","",INDIRECT("'11'!d164"))</f>
        <v>#REF!</v>
      </c>
      <c r="E164" s="22" t="s">
        <v>411</v>
      </c>
      <c r="F164" s="23" t="s">
        <v>511</v>
      </c>
    </row>
    <row r="165" spans="1:6" s="20" customFormat="1" ht="22.5">
      <c r="A165" s="21">
        <f>IF(B165&lt;&gt;"",ROW()-12,"")</f>
        <v>153</v>
      </c>
      <c r="B165" s="17">
        <v>153</v>
      </c>
      <c r="C165" s="18" t="s">
        <v>160</v>
      </c>
      <c r="D165" s="22" t="e">
        <f ca="1">IF(INDIRECT("'11'!d165")="","",INDIRECT("'11'!d165"))</f>
        <v>#REF!</v>
      </c>
      <c r="E165" s="18" t="s">
        <v>412</v>
      </c>
      <c r="F165" s="19" t="s">
        <v>510</v>
      </c>
    </row>
    <row r="166" spans="1:6" s="20" customFormat="1" ht="23.25" thickBot="1">
      <c r="A166" s="21">
        <f>IF(B166&lt;&gt;"",ROW()-12,"")</f>
        <v>154</v>
      </c>
      <c r="B166" s="22">
        <v>154</v>
      </c>
      <c r="C166" s="22" t="s">
        <v>161</v>
      </c>
      <c r="D166" s="22" t="e">
        <f ca="1">IF(INDIRECT("'11'!d166")="","",INDIRECT("'11'!d166"))</f>
        <v>#REF!</v>
      </c>
      <c r="E166" s="22" t="s">
        <v>413</v>
      </c>
      <c r="F166" s="23" t="s">
        <v>511</v>
      </c>
    </row>
    <row r="167" spans="1:6" s="20" customFormat="1" ht="22.5">
      <c r="A167" s="21">
        <f>IF(B167&lt;&gt;"",ROW()-12,"")</f>
        <v>155</v>
      </c>
      <c r="B167" s="17">
        <v>155</v>
      </c>
      <c r="C167" s="18" t="s">
        <v>162</v>
      </c>
      <c r="D167" s="22" t="e">
        <f ca="1">IF(INDIRECT("'11'!d167")="","",INDIRECT("'11'!d167"))</f>
        <v>#REF!</v>
      </c>
      <c r="E167" s="18" t="s">
        <v>414</v>
      </c>
      <c r="F167" s="19" t="s">
        <v>510</v>
      </c>
    </row>
    <row r="168" spans="1:6" s="20" customFormat="1" ht="23.25" thickBot="1">
      <c r="A168" s="21">
        <f>IF(B168&lt;&gt;"",ROW()-12,"")</f>
        <v>156</v>
      </c>
      <c r="B168" s="22">
        <v>156</v>
      </c>
      <c r="C168" s="22" t="s">
        <v>163</v>
      </c>
      <c r="D168" s="22" t="e">
        <f ca="1">IF(INDIRECT("'11'!d168")="","",INDIRECT("'11'!d168"))</f>
        <v>#REF!</v>
      </c>
      <c r="E168" s="22" t="s">
        <v>415</v>
      </c>
      <c r="F168" s="23" t="s">
        <v>511</v>
      </c>
    </row>
    <row r="169" spans="1:6" s="20" customFormat="1" ht="22.5">
      <c r="A169" s="21">
        <f>IF(B169&lt;&gt;"",ROW()-12,"")</f>
        <v>157</v>
      </c>
      <c r="B169" s="17">
        <v>157</v>
      </c>
      <c r="C169" s="18" t="s">
        <v>164</v>
      </c>
      <c r="D169" s="22" t="e">
        <f ca="1">IF(INDIRECT("'11'!d169")="","",INDIRECT("'11'!d169"))</f>
        <v>#REF!</v>
      </c>
      <c r="E169" s="18" t="s">
        <v>416</v>
      </c>
      <c r="F169" s="19" t="s">
        <v>510</v>
      </c>
    </row>
    <row r="170" spans="1:6" s="20" customFormat="1" ht="23.25" thickBot="1">
      <c r="A170" s="21">
        <f>IF(B170&lt;&gt;"",ROW()-12,"")</f>
        <v>158</v>
      </c>
      <c r="B170" s="22">
        <v>158</v>
      </c>
      <c r="C170" s="22" t="s">
        <v>165</v>
      </c>
      <c r="D170" s="22" t="e">
        <f ca="1">IF(INDIRECT("'11'!d170")="","",INDIRECT("'11'!d170"))</f>
        <v>#REF!</v>
      </c>
      <c r="E170" s="22" t="s">
        <v>417</v>
      </c>
      <c r="F170" s="23" t="s">
        <v>511</v>
      </c>
    </row>
    <row r="171" spans="1:6" s="20" customFormat="1" ht="22.5">
      <c r="A171" s="21">
        <f>IF(B171&lt;&gt;"",ROW()-12,"")</f>
        <v>159</v>
      </c>
      <c r="B171" s="17">
        <v>159</v>
      </c>
      <c r="C171" s="18" t="s">
        <v>166</v>
      </c>
      <c r="D171" s="22" t="e">
        <f ca="1">IF(INDIRECT("'11'!d171")="","",INDIRECT("'11'!d171"))</f>
        <v>#REF!</v>
      </c>
      <c r="E171" s="18" t="s">
        <v>418</v>
      </c>
      <c r="F171" s="19" t="s">
        <v>510</v>
      </c>
    </row>
    <row r="172" spans="1:6" s="20" customFormat="1" ht="23.25" thickBot="1">
      <c r="A172" s="21">
        <f>IF(B172&lt;&gt;"",ROW()-12,"")</f>
        <v>160</v>
      </c>
      <c r="B172" s="22">
        <v>160</v>
      </c>
      <c r="C172" s="22" t="s">
        <v>167</v>
      </c>
      <c r="D172" s="22" t="e">
        <f ca="1">IF(INDIRECT("'11'!d172")="","",INDIRECT("'11'!d172"))</f>
        <v>#REF!</v>
      </c>
      <c r="E172" s="22" t="s">
        <v>419</v>
      </c>
      <c r="F172" s="23" t="s">
        <v>511</v>
      </c>
    </row>
    <row r="173" spans="1:6" s="20" customFormat="1" ht="22.5">
      <c r="A173" s="21">
        <f>IF(B173&lt;&gt;"",ROW()-12,"")</f>
        <v>161</v>
      </c>
      <c r="B173" s="17">
        <v>161</v>
      </c>
      <c r="C173" s="18" t="s">
        <v>168</v>
      </c>
      <c r="D173" s="22" t="e">
        <f ca="1">IF(INDIRECT("'11'!d173")="","",INDIRECT("'11'!d173"))</f>
        <v>#REF!</v>
      </c>
      <c r="E173" s="18" t="s">
        <v>420</v>
      </c>
      <c r="F173" s="19" t="s">
        <v>510</v>
      </c>
    </row>
    <row r="174" spans="1:6" s="20" customFormat="1" ht="23.25" thickBot="1">
      <c r="A174" s="21">
        <f>IF(B174&lt;&gt;"",ROW()-12,"")</f>
        <v>162</v>
      </c>
      <c r="B174" s="22">
        <v>162</v>
      </c>
      <c r="C174" s="22" t="s">
        <v>169</v>
      </c>
      <c r="D174" s="22" t="e">
        <f ca="1">IF(INDIRECT("'11'!d174")="","",INDIRECT("'11'!d174"))</f>
        <v>#REF!</v>
      </c>
      <c r="E174" s="22" t="s">
        <v>421</v>
      </c>
      <c r="F174" s="23" t="s">
        <v>511</v>
      </c>
    </row>
    <row r="175" spans="1:6" s="20" customFormat="1" ht="22.5">
      <c r="A175" s="21">
        <f>IF(B175&lt;&gt;"",ROW()-12,"")</f>
        <v>163</v>
      </c>
      <c r="B175" s="17">
        <v>163</v>
      </c>
      <c r="C175" s="18" t="s">
        <v>170</v>
      </c>
      <c r="D175" s="22" t="e">
        <f ca="1">IF(INDIRECT("'11'!d175")="","",INDIRECT("'11'!d175"))</f>
        <v>#REF!</v>
      </c>
      <c r="E175" s="18" t="s">
        <v>422</v>
      </c>
      <c r="F175" s="19" t="s">
        <v>510</v>
      </c>
    </row>
    <row r="176" spans="1:6" s="20" customFormat="1" ht="23.25" thickBot="1">
      <c r="A176" s="21">
        <f>IF(B176&lt;&gt;"",ROW()-12,"")</f>
        <v>164</v>
      </c>
      <c r="B176" s="22">
        <v>164</v>
      </c>
      <c r="C176" s="22" t="s">
        <v>171</v>
      </c>
      <c r="D176" s="22" t="e">
        <f ca="1">IF(INDIRECT("'11'!d176")="","",INDIRECT("'11'!d176"))</f>
        <v>#REF!</v>
      </c>
      <c r="E176" s="22" t="s">
        <v>423</v>
      </c>
      <c r="F176" s="23" t="s">
        <v>511</v>
      </c>
    </row>
    <row r="177" spans="1:6" s="20" customFormat="1" ht="22.5">
      <c r="A177" s="21">
        <f>IF(B177&lt;&gt;"",ROW()-12,"")</f>
        <v>165</v>
      </c>
      <c r="B177" s="17">
        <v>165</v>
      </c>
      <c r="C177" s="18" t="s">
        <v>172</v>
      </c>
      <c r="D177" s="22" t="e">
        <f ca="1">IF(INDIRECT("'11'!d177")="","",INDIRECT("'11'!d177"))</f>
        <v>#REF!</v>
      </c>
      <c r="E177" s="18" t="s">
        <v>424</v>
      </c>
      <c r="F177" s="19" t="s">
        <v>510</v>
      </c>
    </row>
    <row r="178" spans="1:6" s="20" customFormat="1" ht="23.25" thickBot="1">
      <c r="A178" s="21">
        <f>IF(B178&lt;&gt;"",ROW()-12,"")</f>
        <v>166</v>
      </c>
      <c r="B178" s="22">
        <v>166</v>
      </c>
      <c r="C178" s="22" t="s">
        <v>173</v>
      </c>
      <c r="D178" s="22" t="e">
        <f ca="1">IF(INDIRECT("'11'!d178")="","",INDIRECT("'11'!d178"))</f>
        <v>#REF!</v>
      </c>
      <c r="E178" s="22" t="s">
        <v>425</v>
      </c>
      <c r="F178" s="23" t="s">
        <v>511</v>
      </c>
    </row>
    <row r="179" spans="1:6" s="20" customFormat="1" ht="22.5">
      <c r="A179" s="21">
        <f>IF(B179&lt;&gt;"",ROW()-12,"")</f>
        <v>167</v>
      </c>
      <c r="B179" s="17">
        <v>167</v>
      </c>
      <c r="C179" s="18" t="s">
        <v>174</v>
      </c>
      <c r="D179" s="22" t="e">
        <f ca="1">IF(INDIRECT("'11'!d179")="","",INDIRECT("'11'!d179"))</f>
        <v>#REF!</v>
      </c>
      <c r="E179" s="18" t="s">
        <v>426</v>
      </c>
      <c r="F179" s="19" t="s">
        <v>510</v>
      </c>
    </row>
    <row r="180" spans="1:6" s="20" customFormat="1" ht="23.25" thickBot="1">
      <c r="A180" s="21">
        <f>IF(B180&lt;&gt;"",ROW()-12,"")</f>
        <v>168</v>
      </c>
      <c r="B180" s="22">
        <v>168</v>
      </c>
      <c r="C180" s="22" t="s">
        <v>175</v>
      </c>
      <c r="D180" s="22" t="e">
        <f ca="1">IF(INDIRECT("'11'!d180")="","",INDIRECT("'11'!d180"))</f>
        <v>#REF!</v>
      </c>
      <c r="E180" s="22" t="s">
        <v>427</v>
      </c>
      <c r="F180" s="23" t="s">
        <v>511</v>
      </c>
    </row>
    <row r="181" spans="1:6" s="20" customFormat="1" ht="22.5">
      <c r="A181" s="21">
        <f>IF(B181&lt;&gt;"",ROW()-12,"")</f>
        <v>169</v>
      </c>
      <c r="B181" s="17">
        <v>169</v>
      </c>
      <c r="C181" s="18" t="s">
        <v>176</v>
      </c>
      <c r="D181" s="22" t="e">
        <f ca="1">IF(INDIRECT("'11'!d181")="","",INDIRECT("'11'!d181"))</f>
        <v>#REF!</v>
      </c>
      <c r="E181" s="18" t="s">
        <v>428</v>
      </c>
      <c r="F181" s="19" t="s">
        <v>510</v>
      </c>
    </row>
    <row r="182" spans="1:6" s="20" customFormat="1" ht="23.25" thickBot="1">
      <c r="A182" s="21">
        <f>IF(B182&lt;&gt;"",ROW()-12,"")</f>
        <v>170</v>
      </c>
      <c r="B182" s="22">
        <v>170</v>
      </c>
      <c r="C182" s="22" t="s">
        <v>177</v>
      </c>
      <c r="D182" s="22" t="e">
        <f ca="1">IF(INDIRECT("'11'!d182")="","",INDIRECT("'11'!d182"))</f>
        <v>#REF!</v>
      </c>
      <c r="E182" s="22" t="s">
        <v>429</v>
      </c>
      <c r="F182" s="23" t="s">
        <v>511</v>
      </c>
    </row>
    <row r="183" spans="1:6" s="20" customFormat="1" ht="22.5">
      <c r="A183" s="21">
        <f>IF(B183&lt;&gt;"",ROW()-12,"")</f>
        <v>171</v>
      </c>
      <c r="B183" s="17">
        <v>171</v>
      </c>
      <c r="C183" s="18" t="s">
        <v>178</v>
      </c>
      <c r="D183" s="22" t="e">
        <f ca="1">IF(INDIRECT("'11'!d183")="","",INDIRECT("'11'!d183"))</f>
        <v>#REF!</v>
      </c>
      <c r="E183" s="18" t="s">
        <v>430</v>
      </c>
      <c r="F183" s="19" t="s">
        <v>510</v>
      </c>
    </row>
    <row r="184" spans="1:6" s="20" customFormat="1" ht="23.25" thickBot="1">
      <c r="A184" s="21">
        <f>IF(B184&lt;&gt;"",ROW()-12,"")</f>
        <v>172</v>
      </c>
      <c r="B184" s="22">
        <v>172</v>
      </c>
      <c r="C184" s="22" t="s">
        <v>179</v>
      </c>
      <c r="D184" s="22" t="e">
        <f ca="1">IF(INDIRECT("'11'!d184")="","",INDIRECT("'11'!d184"))</f>
        <v>#REF!</v>
      </c>
      <c r="E184" s="22" t="s">
        <v>431</v>
      </c>
      <c r="F184" s="23" t="s">
        <v>511</v>
      </c>
    </row>
    <row r="185" spans="1:6" s="20" customFormat="1" ht="22.5">
      <c r="A185" s="21">
        <f>IF(B185&lt;&gt;"",ROW()-12,"")</f>
        <v>173</v>
      </c>
      <c r="B185" s="17">
        <v>173</v>
      </c>
      <c r="C185" s="18" t="s">
        <v>180</v>
      </c>
      <c r="D185" s="22" t="e">
        <f ca="1">IF(INDIRECT("'11'!d185")="","",INDIRECT("'11'!d185"))</f>
        <v>#REF!</v>
      </c>
      <c r="E185" s="18" t="s">
        <v>432</v>
      </c>
      <c r="F185" s="19" t="s">
        <v>510</v>
      </c>
    </row>
    <row r="186" spans="1:6" s="20" customFormat="1" ht="23.25" thickBot="1">
      <c r="A186" s="21">
        <f>IF(B186&lt;&gt;"",ROW()-12,"")</f>
        <v>174</v>
      </c>
      <c r="B186" s="22">
        <v>174</v>
      </c>
      <c r="C186" s="22" t="s">
        <v>181</v>
      </c>
      <c r="D186" s="22" t="e">
        <f ca="1">IF(INDIRECT("'11'!d186")="","",INDIRECT("'11'!d186"))</f>
        <v>#REF!</v>
      </c>
      <c r="E186" s="22" t="s">
        <v>433</v>
      </c>
      <c r="F186" s="23" t="s">
        <v>511</v>
      </c>
    </row>
    <row r="187" spans="1:6" s="20" customFormat="1" ht="22.5">
      <c r="A187" s="21">
        <f>IF(B187&lt;&gt;"",ROW()-12,"")</f>
        <v>175</v>
      </c>
      <c r="B187" s="17">
        <v>175</v>
      </c>
      <c r="C187" s="18" t="s">
        <v>182</v>
      </c>
      <c r="D187" s="22" t="e">
        <f ca="1">IF(INDIRECT("'11'!d187")="","",INDIRECT("'11'!d187"))</f>
        <v>#REF!</v>
      </c>
      <c r="E187" s="18" t="s">
        <v>434</v>
      </c>
      <c r="F187" s="19" t="s">
        <v>510</v>
      </c>
    </row>
    <row r="188" spans="1:6" s="20" customFormat="1" ht="23.25" thickBot="1">
      <c r="A188" s="21">
        <f>IF(B188&lt;&gt;"",ROW()-12,"")</f>
        <v>176</v>
      </c>
      <c r="B188" s="22">
        <v>176</v>
      </c>
      <c r="C188" s="22" t="s">
        <v>183</v>
      </c>
      <c r="D188" s="22" t="e">
        <f ca="1">IF(INDIRECT("'11'!d188")="","",INDIRECT("'11'!d188"))</f>
        <v>#REF!</v>
      </c>
      <c r="E188" s="22" t="s">
        <v>435</v>
      </c>
      <c r="F188" s="23" t="s">
        <v>511</v>
      </c>
    </row>
    <row r="189" spans="1:6" s="20" customFormat="1" ht="22.5">
      <c r="A189" s="21">
        <f>IF(B189&lt;&gt;"",ROW()-12,"")</f>
        <v>177</v>
      </c>
      <c r="B189" s="17">
        <v>177</v>
      </c>
      <c r="C189" s="18" t="s">
        <v>184</v>
      </c>
      <c r="D189" s="22" t="e">
        <f ca="1">IF(INDIRECT("'11'!d189")="","",INDIRECT("'11'!d189"))</f>
        <v>#REF!</v>
      </c>
      <c r="E189" s="18" t="s">
        <v>436</v>
      </c>
      <c r="F189" s="19" t="s">
        <v>510</v>
      </c>
    </row>
    <row r="190" spans="1:6" s="20" customFormat="1" ht="23.25" thickBot="1">
      <c r="A190" s="21">
        <f>IF(B190&lt;&gt;"",ROW()-12,"")</f>
        <v>178</v>
      </c>
      <c r="B190" s="22">
        <v>178</v>
      </c>
      <c r="C190" s="22" t="s">
        <v>185</v>
      </c>
      <c r="D190" s="22" t="e">
        <f ca="1">IF(INDIRECT("'11'!d190")="","",INDIRECT("'11'!d190"))</f>
        <v>#REF!</v>
      </c>
      <c r="E190" s="22" t="s">
        <v>437</v>
      </c>
      <c r="F190" s="23" t="s">
        <v>511</v>
      </c>
    </row>
    <row r="191" spans="1:6" s="20" customFormat="1" ht="22.5">
      <c r="A191" s="21">
        <f>IF(B191&lt;&gt;"",ROW()-12,"")</f>
        <v>179</v>
      </c>
      <c r="B191" s="17">
        <v>179</v>
      </c>
      <c r="C191" s="18" t="s">
        <v>186</v>
      </c>
      <c r="D191" s="22" t="e">
        <f ca="1">IF(INDIRECT("'11'!d191")="","",INDIRECT("'11'!d191"))</f>
        <v>#REF!</v>
      </c>
      <c r="E191" s="18" t="s">
        <v>438</v>
      </c>
      <c r="F191" s="19" t="s">
        <v>510</v>
      </c>
    </row>
    <row r="192" spans="1:6" s="20" customFormat="1" ht="23.25" thickBot="1">
      <c r="A192" s="21">
        <f>IF(B192&lt;&gt;"",ROW()-12,"")</f>
        <v>180</v>
      </c>
      <c r="B192" s="22">
        <v>180</v>
      </c>
      <c r="C192" s="22" t="s">
        <v>187</v>
      </c>
      <c r="D192" s="22" t="e">
        <f ca="1">IF(INDIRECT("'11'!d192")="","",INDIRECT("'11'!d192"))</f>
        <v>#REF!</v>
      </c>
      <c r="E192" s="22" t="s">
        <v>439</v>
      </c>
      <c r="F192" s="23" t="s">
        <v>511</v>
      </c>
    </row>
    <row r="193" spans="1:6" s="20" customFormat="1" ht="22.5">
      <c r="A193" s="21">
        <f>IF(B193&lt;&gt;"",ROW()-12,"")</f>
        <v>181</v>
      </c>
      <c r="B193" s="17">
        <v>181</v>
      </c>
      <c r="C193" s="18" t="s">
        <v>188</v>
      </c>
      <c r="D193" s="22" t="e">
        <f ca="1">IF(INDIRECT("'11'!d193")="","",INDIRECT("'11'!d193"))</f>
        <v>#REF!</v>
      </c>
      <c r="E193" s="18" t="s">
        <v>440</v>
      </c>
      <c r="F193" s="19" t="s">
        <v>510</v>
      </c>
    </row>
    <row r="194" spans="1:6" s="20" customFormat="1" ht="23.25" thickBot="1">
      <c r="A194" s="21">
        <f>IF(B194&lt;&gt;"",ROW()-12,"")</f>
        <v>182</v>
      </c>
      <c r="B194" s="22">
        <v>182</v>
      </c>
      <c r="C194" s="22" t="s">
        <v>189</v>
      </c>
      <c r="D194" s="22" t="e">
        <f ca="1">IF(INDIRECT("'11'!d194")="","",INDIRECT("'11'!d194"))</f>
        <v>#REF!</v>
      </c>
      <c r="E194" s="22" t="s">
        <v>441</v>
      </c>
      <c r="F194" s="23" t="s">
        <v>511</v>
      </c>
    </row>
    <row r="195" spans="1:6" s="20" customFormat="1" ht="22.5">
      <c r="A195" s="21">
        <f>IF(B195&lt;&gt;"",ROW()-12,"")</f>
        <v>183</v>
      </c>
      <c r="B195" s="17">
        <v>183</v>
      </c>
      <c r="C195" s="18" t="s">
        <v>190</v>
      </c>
      <c r="D195" s="22" t="e">
        <f ca="1">IF(INDIRECT("'11'!d195")="","",INDIRECT("'11'!d195"))</f>
        <v>#REF!</v>
      </c>
      <c r="E195" s="18" t="s">
        <v>442</v>
      </c>
      <c r="F195" s="19" t="s">
        <v>510</v>
      </c>
    </row>
    <row r="196" spans="1:6" s="20" customFormat="1" ht="23.25" thickBot="1">
      <c r="A196" s="21">
        <f>IF(B196&lt;&gt;"",ROW()-12,"")</f>
        <v>184</v>
      </c>
      <c r="B196" s="22">
        <v>184</v>
      </c>
      <c r="C196" s="22" t="s">
        <v>191</v>
      </c>
      <c r="D196" s="22" t="e">
        <f ca="1">IF(INDIRECT("'11'!d196")="","",INDIRECT("'11'!d196"))</f>
        <v>#REF!</v>
      </c>
      <c r="E196" s="22" t="s">
        <v>443</v>
      </c>
      <c r="F196" s="23" t="s">
        <v>511</v>
      </c>
    </row>
    <row r="197" spans="1:6" s="20" customFormat="1" ht="22.5">
      <c r="A197" s="21">
        <f>IF(B197&lt;&gt;"",ROW()-12,"")</f>
        <v>185</v>
      </c>
      <c r="B197" s="17">
        <v>185</v>
      </c>
      <c r="C197" s="18" t="s">
        <v>192</v>
      </c>
      <c r="D197" s="22" t="e">
        <f ca="1">IF(INDIRECT("'11'!d197")="","",INDIRECT("'11'!d197"))</f>
        <v>#REF!</v>
      </c>
      <c r="E197" s="18" t="s">
        <v>444</v>
      </c>
      <c r="F197" s="19" t="s">
        <v>510</v>
      </c>
    </row>
    <row r="198" spans="1:6" s="20" customFormat="1" ht="23.25" thickBot="1">
      <c r="A198" s="21">
        <f>IF(B198&lt;&gt;"",ROW()-12,"")</f>
        <v>186</v>
      </c>
      <c r="B198" s="22">
        <v>186</v>
      </c>
      <c r="C198" s="22" t="s">
        <v>193</v>
      </c>
      <c r="D198" s="22" t="e">
        <f ca="1">IF(INDIRECT("'11'!d198")="","",INDIRECT("'11'!d198"))</f>
        <v>#REF!</v>
      </c>
      <c r="E198" s="22" t="s">
        <v>445</v>
      </c>
      <c r="F198" s="23" t="s">
        <v>511</v>
      </c>
    </row>
    <row r="199" spans="1:6" s="20" customFormat="1" ht="22.5">
      <c r="A199" s="21">
        <f>IF(B199&lt;&gt;"",ROW()-12,"")</f>
        <v>187</v>
      </c>
      <c r="B199" s="17">
        <v>187</v>
      </c>
      <c r="C199" s="18" t="s">
        <v>194</v>
      </c>
      <c r="D199" s="22" t="e">
        <f ca="1">IF(INDIRECT("'11'!d199")="","",INDIRECT("'11'!d199"))</f>
        <v>#REF!</v>
      </c>
      <c r="E199" s="18" t="s">
        <v>446</v>
      </c>
      <c r="F199" s="19" t="s">
        <v>510</v>
      </c>
    </row>
    <row r="200" spans="1:6" s="20" customFormat="1" ht="23.25" thickBot="1">
      <c r="A200" s="21">
        <f>IF(B200&lt;&gt;"",ROW()-12,"")</f>
        <v>188</v>
      </c>
      <c r="B200" s="22">
        <v>188</v>
      </c>
      <c r="C200" s="22" t="s">
        <v>195</v>
      </c>
      <c r="D200" s="22" t="e">
        <f ca="1">IF(INDIRECT("'11'!d200")="","",INDIRECT("'11'!d200"))</f>
        <v>#REF!</v>
      </c>
      <c r="E200" s="22" t="s">
        <v>447</v>
      </c>
      <c r="F200" s="23" t="s">
        <v>511</v>
      </c>
    </row>
    <row r="201" spans="1:6" s="20" customFormat="1" ht="22.5">
      <c r="A201" s="21">
        <f>IF(B201&lt;&gt;"",ROW()-12,"")</f>
        <v>189</v>
      </c>
      <c r="B201" s="17">
        <v>189</v>
      </c>
      <c r="C201" s="18" t="s">
        <v>196</v>
      </c>
      <c r="D201" s="22" t="e">
        <f ca="1">IF(INDIRECT("'11'!d201")="","",INDIRECT("'11'!d201"))</f>
        <v>#REF!</v>
      </c>
      <c r="E201" s="18" t="s">
        <v>448</v>
      </c>
      <c r="F201" s="19" t="s">
        <v>510</v>
      </c>
    </row>
    <row r="202" spans="1:6" s="20" customFormat="1" ht="23.25" thickBot="1">
      <c r="A202" s="21">
        <f>IF(B202&lt;&gt;"",ROW()-12,"")</f>
        <v>190</v>
      </c>
      <c r="B202" s="22">
        <v>190</v>
      </c>
      <c r="C202" s="22" t="s">
        <v>197</v>
      </c>
      <c r="D202" s="22" t="e">
        <f ca="1">IF(INDIRECT("'11'!d202")="","",INDIRECT("'11'!d202"))</f>
        <v>#REF!</v>
      </c>
      <c r="E202" s="22" t="s">
        <v>449</v>
      </c>
      <c r="F202" s="23" t="s">
        <v>511</v>
      </c>
    </row>
    <row r="203" spans="1:6" s="20" customFormat="1" ht="22.5">
      <c r="A203" s="21">
        <f>IF(B203&lt;&gt;"",ROW()-12,"")</f>
        <v>191</v>
      </c>
      <c r="B203" s="17">
        <v>191</v>
      </c>
      <c r="C203" s="18" t="s">
        <v>198</v>
      </c>
      <c r="D203" s="22" t="e">
        <f ca="1">IF(INDIRECT("'11'!d203")="","",INDIRECT("'11'!d203"))</f>
        <v>#REF!</v>
      </c>
      <c r="E203" s="18" t="s">
        <v>450</v>
      </c>
      <c r="F203" s="19" t="s">
        <v>510</v>
      </c>
    </row>
    <row r="204" spans="1:6" s="20" customFormat="1" ht="23.25" thickBot="1">
      <c r="A204" s="21">
        <f>IF(B204&lt;&gt;"",ROW()-12,"")</f>
        <v>192</v>
      </c>
      <c r="B204" s="22">
        <v>192</v>
      </c>
      <c r="C204" s="22" t="s">
        <v>199</v>
      </c>
      <c r="D204" s="22" t="e">
        <f ca="1">IF(INDIRECT("'11'!d204")="","",INDIRECT("'11'!d204"))</f>
        <v>#REF!</v>
      </c>
      <c r="E204" s="22" t="s">
        <v>451</v>
      </c>
      <c r="F204" s="23" t="s">
        <v>511</v>
      </c>
    </row>
    <row r="205" spans="1:6" s="20" customFormat="1" ht="22.5">
      <c r="A205" s="21">
        <f>IF(B205&lt;&gt;"",ROW()-12,"")</f>
        <v>193</v>
      </c>
      <c r="B205" s="17">
        <v>193</v>
      </c>
      <c r="C205" s="18" t="s">
        <v>200</v>
      </c>
      <c r="D205" s="22" t="e">
        <f ca="1">IF(INDIRECT("'11'!d205")="","",INDIRECT("'11'!d205"))</f>
        <v>#REF!</v>
      </c>
      <c r="E205" s="18" t="s">
        <v>452</v>
      </c>
      <c r="F205" s="19" t="s">
        <v>510</v>
      </c>
    </row>
    <row r="206" spans="1:6" s="20" customFormat="1" ht="23.25" thickBot="1">
      <c r="A206" s="21">
        <f>IF(B206&lt;&gt;"",ROW()-12,"")</f>
        <v>194</v>
      </c>
      <c r="B206" s="22">
        <v>194</v>
      </c>
      <c r="C206" s="22" t="s">
        <v>201</v>
      </c>
      <c r="D206" s="22" t="e">
        <f ca="1">IF(INDIRECT("'11'!d206")="","",INDIRECT("'11'!d206"))</f>
        <v>#REF!</v>
      </c>
      <c r="E206" s="22" t="s">
        <v>453</v>
      </c>
      <c r="F206" s="23" t="s">
        <v>511</v>
      </c>
    </row>
    <row r="207" spans="1:6" s="20" customFormat="1" ht="22.5">
      <c r="A207" s="21">
        <f>IF(B207&lt;&gt;"",ROW()-12,"")</f>
        <v>195</v>
      </c>
      <c r="B207" s="17">
        <v>195</v>
      </c>
      <c r="C207" s="18" t="s">
        <v>202</v>
      </c>
      <c r="D207" s="22" t="e">
        <f ca="1">IF(INDIRECT("'11'!d207")="","",INDIRECT("'11'!d207"))</f>
        <v>#REF!</v>
      </c>
      <c r="E207" s="18" t="s">
        <v>454</v>
      </c>
      <c r="F207" s="19" t="s">
        <v>510</v>
      </c>
    </row>
    <row r="208" spans="1:6" s="20" customFormat="1" ht="23.25" thickBot="1">
      <c r="A208" s="21">
        <f>IF(B208&lt;&gt;"",ROW()-12,"")</f>
        <v>196</v>
      </c>
      <c r="B208" s="22">
        <v>196</v>
      </c>
      <c r="C208" s="22" t="s">
        <v>203</v>
      </c>
      <c r="D208" s="22" t="e">
        <f ca="1">IF(INDIRECT("'11'!d208")="","",INDIRECT("'11'!d208"))</f>
        <v>#REF!</v>
      </c>
      <c r="E208" s="22" t="s">
        <v>455</v>
      </c>
      <c r="F208" s="23" t="s">
        <v>511</v>
      </c>
    </row>
    <row r="209" spans="1:6" s="20" customFormat="1" ht="22.5">
      <c r="A209" s="21">
        <f>IF(B209&lt;&gt;"",ROW()-12,"")</f>
        <v>197</v>
      </c>
      <c r="B209" s="17">
        <v>197</v>
      </c>
      <c r="C209" s="18" t="s">
        <v>204</v>
      </c>
      <c r="D209" s="22" t="e">
        <f ca="1">IF(INDIRECT("'11'!d209")="","",INDIRECT("'11'!d209"))</f>
        <v>#REF!</v>
      </c>
      <c r="E209" s="18" t="s">
        <v>456</v>
      </c>
      <c r="F209" s="19" t="s">
        <v>510</v>
      </c>
    </row>
    <row r="210" spans="1:6" s="20" customFormat="1" ht="23.25" thickBot="1">
      <c r="A210" s="21">
        <f>IF(B210&lt;&gt;"",ROW()-12,"")</f>
        <v>198</v>
      </c>
      <c r="B210" s="22">
        <v>198</v>
      </c>
      <c r="C210" s="22" t="s">
        <v>205</v>
      </c>
      <c r="D210" s="22" t="e">
        <f ca="1">IF(INDIRECT("'11'!d210")="","",INDIRECT("'11'!d210"))</f>
        <v>#REF!</v>
      </c>
      <c r="E210" s="22" t="s">
        <v>457</v>
      </c>
      <c r="F210" s="23" t="s">
        <v>511</v>
      </c>
    </row>
    <row r="211" spans="1:6" s="20" customFormat="1" ht="22.5">
      <c r="A211" s="21">
        <f>IF(B211&lt;&gt;"",ROW()-12,"")</f>
        <v>199</v>
      </c>
      <c r="B211" s="17">
        <v>199</v>
      </c>
      <c r="C211" s="18" t="s">
        <v>206</v>
      </c>
      <c r="D211" s="22" t="e">
        <f ca="1">IF(INDIRECT("'11'!d211")="","",INDIRECT("'11'!d211"))</f>
        <v>#REF!</v>
      </c>
      <c r="E211" s="18" t="s">
        <v>458</v>
      </c>
      <c r="F211" s="19" t="s">
        <v>510</v>
      </c>
    </row>
    <row r="212" spans="1:6" s="20" customFormat="1" ht="23.25" thickBot="1">
      <c r="A212" s="21">
        <f>IF(B212&lt;&gt;"",ROW()-12,"")</f>
        <v>200</v>
      </c>
      <c r="B212" s="22">
        <v>200</v>
      </c>
      <c r="C212" s="22" t="s">
        <v>207</v>
      </c>
      <c r="D212" s="22" t="e">
        <f ca="1">IF(INDIRECT("'11'!d212")="","",INDIRECT("'11'!d212"))</f>
        <v>#REF!</v>
      </c>
      <c r="E212" s="22" t="s">
        <v>459</v>
      </c>
      <c r="F212" s="23" t="s">
        <v>511</v>
      </c>
    </row>
    <row r="213" spans="1:6" s="20" customFormat="1" ht="22.5">
      <c r="A213" s="21">
        <f>IF(B213&lt;&gt;"",ROW()-12,"")</f>
        <v>201</v>
      </c>
      <c r="B213" s="17">
        <v>201</v>
      </c>
      <c r="C213" s="18" t="s">
        <v>208</v>
      </c>
      <c r="D213" s="22" t="e">
        <f ca="1">IF(INDIRECT("'11'!d213")="","",INDIRECT("'11'!d213"))</f>
        <v>#REF!</v>
      </c>
      <c r="E213" s="18" t="s">
        <v>460</v>
      </c>
      <c r="F213" s="19" t="s">
        <v>510</v>
      </c>
    </row>
    <row r="214" spans="1:6" s="20" customFormat="1" ht="23.25" thickBot="1">
      <c r="A214" s="21">
        <f>IF(B214&lt;&gt;"",ROW()-12,"")</f>
        <v>202</v>
      </c>
      <c r="B214" s="22">
        <v>202</v>
      </c>
      <c r="C214" s="22" t="s">
        <v>209</v>
      </c>
      <c r="D214" s="22" t="e">
        <f ca="1">IF(INDIRECT("'11'!d214")="","",INDIRECT("'11'!d214"))</f>
        <v>#REF!</v>
      </c>
      <c r="E214" s="22" t="s">
        <v>461</v>
      </c>
      <c r="F214" s="23" t="s">
        <v>511</v>
      </c>
    </row>
    <row r="215" spans="1:6" s="20" customFormat="1" ht="22.5">
      <c r="A215" s="21">
        <f>IF(B215&lt;&gt;"",ROW()-12,"")</f>
        <v>203</v>
      </c>
      <c r="B215" s="17">
        <v>203</v>
      </c>
      <c r="C215" s="18" t="s">
        <v>210</v>
      </c>
      <c r="D215" s="22" t="e">
        <f ca="1">IF(INDIRECT("'11'!d215")="","",INDIRECT("'11'!d215"))</f>
        <v>#REF!</v>
      </c>
      <c r="E215" s="18" t="s">
        <v>462</v>
      </c>
      <c r="F215" s="19" t="s">
        <v>510</v>
      </c>
    </row>
    <row r="216" spans="1:6" s="20" customFormat="1" ht="23.25" thickBot="1">
      <c r="A216" s="21">
        <f>IF(B216&lt;&gt;"",ROW()-12,"")</f>
        <v>204</v>
      </c>
      <c r="B216" s="22">
        <v>204</v>
      </c>
      <c r="C216" s="22" t="s">
        <v>211</v>
      </c>
      <c r="D216" s="22" t="e">
        <f ca="1">IF(INDIRECT("'11'!d216")="","",INDIRECT("'11'!d216"))</f>
        <v>#REF!</v>
      </c>
      <c r="E216" s="22" t="s">
        <v>463</v>
      </c>
      <c r="F216" s="23" t="s">
        <v>511</v>
      </c>
    </row>
    <row r="217" spans="1:6" s="20" customFormat="1" ht="22.5">
      <c r="A217" s="21">
        <f>IF(B217&lt;&gt;"",ROW()-12,"")</f>
        <v>205</v>
      </c>
      <c r="B217" s="17">
        <v>205</v>
      </c>
      <c r="C217" s="18" t="s">
        <v>212</v>
      </c>
      <c r="D217" s="22" t="e">
        <f ca="1">IF(INDIRECT("'11'!d217")="","",INDIRECT("'11'!d217"))</f>
        <v>#REF!</v>
      </c>
      <c r="E217" s="18" t="s">
        <v>464</v>
      </c>
      <c r="F217" s="19" t="s">
        <v>510</v>
      </c>
    </row>
    <row r="218" spans="1:6" s="20" customFormat="1" ht="23.25" thickBot="1">
      <c r="A218" s="21">
        <f>IF(B218&lt;&gt;"",ROW()-12,"")</f>
        <v>206</v>
      </c>
      <c r="B218" s="22">
        <v>206</v>
      </c>
      <c r="C218" s="22" t="s">
        <v>213</v>
      </c>
      <c r="D218" s="22" t="e">
        <f ca="1">IF(INDIRECT("'11'!d218")="","",INDIRECT("'11'!d218"))</f>
        <v>#REF!</v>
      </c>
      <c r="E218" s="22" t="s">
        <v>465</v>
      </c>
      <c r="F218" s="23" t="s">
        <v>511</v>
      </c>
    </row>
    <row r="219" spans="1:6" s="20" customFormat="1" ht="22.5">
      <c r="A219" s="21">
        <f>IF(B219&lt;&gt;"",ROW()-12,"")</f>
        <v>207</v>
      </c>
      <c r="B219" s="17">
        <v>207</v>
      </c>
      <c r="C219" s="18" t="s">
        <v>214</v>
      </c>
      <c r="D219" s="22" t="e">
        <f ca="1">IF(INDIRECT("'11'!d219")="","",INDIRECT("'11'!d219"))</f>
        <v>#REF!</v>
      </c>
      <c r="E219" s="18" t="s">
        <v>466</v>
      </c>
      <c r="F219" s="19" t="s">
        <v>510</v>
      </c>
    </row>
    <row r="220" spans="1:6" s="20" customFormat="1" ht="23.25" thickBot="1">
      <c r="A220" s="21">
        <f>IF(B220&lt;&gt;"",ROW()-12,"")</f>
        <v>208</v>
      </c>
      <c r="B220" s="22">
        <v>208</v>
      </c>
      <c r="C220" s="22" t="s">
        <v>215</v>
      </c>
      <c r="D220" s="22" t="e">
        <f ca="1">IF(INDIRECT("'11'!d220")="","",INDIRECT("'11'!d220"))</f>
        <v>#REF!</v>
      </c>
      <c r="E220" s="22" t="s">
        <v>467</v>
      </c>
      <c r="F220" s="23" t="s">
        <v>511</v>
      </c>
    </row>
    <row r="221" spans="1:6" s="20" customFormat="1" ht="22.5">
      <c r="A221" s="21">
        <f>IF(B221&lt;&gt;"",ROW()-12,"")</f>
        <v>209</v>
      </c>
      <c r="B221" s="17">
        <v>209</v>
      </c>
      <c r="C221" s="18" t="s">
        <v>216</v>
      </c>
      <c r="D221" s="22" t="e">
        <f ca="1">IF(INDIRECT("'11'!d221")="","",INDIRECT("'11'!d221"))</f>
        <v>#REF!</v>
      </c>
      <c r="E221" s="18" t="s">
        <v>468</v>
      </c>
      <c r="F221" s="19" t="s">
        <v>510</v>
      </c>
    </row>
    <row r="222" spans="1:6" s="20" customFormat="1" ht="23.25" thickBot="1">
      <c r="A222" s="21">
        <f>IF(B222&lt;&gt;"",ROW()-12,"")</f>
        <v>210</v>
      </c>
      <c r="B222" s="22">
        <v>210</v>
      </c>
      <c r="C222" s="22" t="s">
        <v>217</v>
      </c>
      <c r="D222" s="22" t="e">
        <f ca="1">IF(INDIRECT("'11'!d222")="","",INDIRECT("'11'!d222"))</f>
        <v>#REF!</v>
      </c>
      <c r="E222" s="22" t="s">
        <v>469</v>
      </c>
      <c r="F222" s="23" t="s">
        <v>511</v>
      </c>
    </row>
    <row r="223" spans="1:6" s="20" customFormat="1" ht="22.5">
      <c r="A223" s="21">
        <f>IF(B223&lt;&gt;"",ROW()-12,"")</f>
        <v>211</v>
      </c>
      <c r="B223" s="17">
        <v>211</v>
      </c>
      <c r="C223" s="18" t="s">
        <v>218</v>
      </c>
      <c r="D223" s="22" t="e">
        <f ca="1">IF(INDIRECT("'11'!d223")="","",INDIRECT("'11'!d223"))</f>
        <v>#REF!</v>
      </c>
      <c r="E223" s="18" t="s">
        <v>470</v>
      </c>
      <c r="F223" s="19" t="s">
        <v>510</v>
      </c>
    </row>
    <row r="224" spans="1:6" s="20" customFormat="1" ht="23.25" thickBot="1">
      <c r="A224" s="21">
        <f>IF(B224&lt;&gt;"",ROW()-12,"")</f>
        <v>212</v>
      </c>
      <c r="B224" s="22">
        <v>212</v>
      </c>
      <c r="C224" s="22" t="s">
        <v>219</v>
      </c>
      <c r="D224" s="22" t="e">
        <f ca="1">IF(INDIRECT("'11'!d224")="","",INDIRECT("'11'!d224"))</f>
        <v>#REF!</v>
      </c>
      <c r="E224" s="22" t="s">
        <v>471</v>
      </c>
      <c r="F224" s="23" t="s">
        <v>511</v>
      </c>
    </row>
    <row r="225" spans="1:6" s="20" customFormat="1" ht="22.5">
      <c r="A225" s="21">
        <f>IF(B225&lt;&gt;"",ROW()-12,"")</f>
        <v>213</v>
      </c>
      <c r="B225" s="17">
        <v>213</v>
      </c>
      <c r="C225" s="18" t="s">
        <v>220</v>
      </c>
      <c r="D225" s="22" t="e">
        <f ca="1">IF(INDIRECT("'11'!d225")="","",INDIRECT("'11'!d225"))</f>
        <v>#REF!</v>
      </c>
      <c r="E225" s="18" t="s">
        <v>472</v>
      </c>
      <c r="F225" s="19" t="s">
        <v>510</v>
      </c>
    </row>
    <row r="226" spans="1:6" s="20" customFormat="1" ht="23.25" thickBot="1">
      <c r="A226" s="21">
        <f>IF(B226&lt;&gt;"",ROW()-12,"")</f>
        <v>214</v>
      </c>
      <c r="B226" s="22">
        <v>214</v>
      </c>
      <c r="C226" s="22" t="s">
        <v>221</v>
      </c>
      <c r="D226" s="22" t="e">
        <f ca="1">IF(INDIRECT("'11'!d226")="","",INDIRECT("'11'!d226"))</f>
        <v>#REF!</v>
      </c>
      <c r="E226" s="22" t="s">
        <v>473</v>
      </c>
      <c r="F226" s="23" t="s">
        <v>511</v>
      </c>
    </row>
    <row r="227" spans="1:6" s="20" customFormat="1" ht="22.5">
      <c r="A227" s="21">
        <f>IF(B227&lt;&gt;"",ROW()-12,"")</f>
        <v>215</v>
      </c>
      <c r="B227" s="17">
        <v>215</v>
      </c>
      <c r="C227" s="18" t="s">
        <v>222</v>
      </c>
      <c r="D227" s="22" t="e">
        <f ca="1">IF(INDIRECT("'11'!d227")="","",INDIRECT("'11'!d227"))</f>
        <v>#REF!</v>
      </c>
      <c r="E227" s="18" t="s">
        <v>474</v>
      </c>
      <c r="F227" s="19" t="s">
        <v>510</v>
      </c>
    </row>
    <row r="228" spans="1:6" s="20" customFormat="1" ht="23.25" thickBot="1">
      <c r="A228" s="21">
        <f>IF(B228&lt;&gt;"",ROW()-12,"")</f>
        <v>216</v>
      </c>
      <c r="B228" s="22">
        <v>216</v>
      </c>
      <c r="C228" s="22" t="s">
        <v>223</v>
      </c>
      <c r="D228" s="22" t="e">
        <f ca="1">IF(INDIRECT("'11'!d228")="","",INDIRECT("'11'!d228"))</f>
        <v>#REF!</v>
      </c>
      <c r="E228" s="22" t="s">
        <v>475</v>
      </c>
      <c r="F228" s="23" t="s">
        <v>511</v>
      </c>
    </row>
    <row r="229" spans="1:6" s="20" customFormat="1" ht="22.5">
      <c r="A229" s="21">
        <f>IF(B229&lt;&gt;"",ROW()-12,"")</f>
        <v>217</v>
      </c>
      <c r="B229" s="17">
        <v>217</v>
      </c>
      <c r="C229" s="18" t="s">
        <v>224</v>
      </c>
      <c r="D229" s="22" t="e">
        <f ca="1">IF(INDIRECT("'11'!d229")="","",INDIRECT("'11'!d229"))</f>
        <v>#REF!</v>
      </c>
      <c r="E229" s="18" t="s">
        <v>476</v>
      </c>
      <c r="F229" s="19" t="s">
        <v>510</v>
      </c>
    </row>
    <row r="230" spans="1:6" s="20" customFormat="1" ht="23.25" thickBot="1">
      <c r="A230" s="21">
        <f>IF(B230&lt;&gt;"",ROW()-12,"")</f>
        <v>218</v>
      </c>
      <c r="B230" s="22">
        <v>218</v>
      </c>
      <c r="C230" s="22" t="s">
        <v>225</v>
      </c>
      <c r="D230" s="22" t="e">
        <f ca="1">IF(INDIRECT("'11'!d230")="","",INDIRECT("'11'!d230"))</f>
        <v>#REF!</v>
      </c>
      <c r="E230" s="22" t="s">
        <v>477</v>
      </c>
      <c r="F230" s="23" t="s">
        <v>511</v>
      </c>
    </row>
    <row r="231" spans="1:6" s="20" customFormat="1" ht="22.5">
      <c r="A231" s="21">
        <f>IF(B231&lt;&gt;"",ROW()-12,"")</f>
        <v>219</v>
      </c>
      <c r="B231" s="17">
        <v>219</v>
      </c>
      <c r="C231" s="18" t="s">
        <v>226</v>
      </c>
      <c r="D231" s="22" t="e">
        <f ca="1">IF(INDIRECT("'11'!d231")="","",INDIRECT("'11'!d231"))</f>
        <v>#REF!</v>
      </c>
      <c r="E231" s="18" t="s">
        <v>478</v>
      </c>
      <c r="F231" s="19" t="s">
        <v>510</v>
      </c>
    </row>
    <row r="232" spans="1:6" s="20" customFormat="1" ht="23.25" thickBot="1">
      <c r="A232" s="21">
        <f>IF(B232&lt;&gt;"",ROW()-12,"")</f>
        <v>220</v>
      </c>
      <c r="B232" s="22">
        <v>220</v>
      </c>
      <c r="C232" s="22" t="s">
        <v>227</v>
      </c>
      <c r="D232" s="22" t="e">
        <f ca="1">IF(INDIRECT("'11'!d232")="","",INDIRECT("'11'!d232"))</f>
        <v>#REF!</v>
      </c>
      <c r="E232" s="22" t="s">
        <v>479</v>
      </c>
      <c r="F232" s="23" t="s">
        <v>511</v>
      </c>
    </row>
    <row r="233" spans="1:6" s="20" customFormat="1" ht="22.5">
      <c r="A233" s="21">
        <f>IF(B233&lt;&gt;"",ROW()-12,"")</f>
        <v>221</v>
      </c>
      <c r="B233" s="17">
        <v>221</v>
      </c>
      <c r="C233" s="18" t="s">
        <v>228</v>
      </c>
      <c r="D233" s="22" t="e">
        <f ca="1">IF(INDIRECT("'11'!d233")="","",INDIRECT("'11'!d233"))</f>
        <v>#REF!</v>
      </c>
      <c r="E233" s="18" t="s">
        <v>480</v>
      </c>
      <c r="F233" s="19" t="s">
        <v>510</v>
      </c>
    </row>
    <row r="234" spans="1:6" s="20" customFormat="1" ht="23.25" thickBot="1">
      <c r="A234" s="21">
        <f>IF(B234&lt;&gt;"",ROW()-12,"")</f>
        <v>222</v>
      </c>
      <c r="B234" s="22">
        <v>222</v>
      </c>
      <c r="C234" s="22" t="s">
        <v>229</v>
      </c>
      <c r="D234" s="22" t="e">
        <f ca="1">IF(INDIRECT("'11'!d234")="","",INDIRECT("'11'!d234"))</f>
        <v>#REF!</v>
      </c>
      <c r="E234" s="22" t="s">
        <v>481</v>
      </c>
      <c r="F234" s="23" t="s">
        <v>511</v>
      </c>
    </row>
    <row r="235" spans="1:6" s="20" customFormat="1" ht="22.5">
      <c r="A235" s="21">
        <f>IF(B235&lt;&gt;"",ROW()-12,"")</f>
        <v>223</v>
      </c>
      <c r="B235" s="17">
        <v>223</v>
      </c>
      <c r="C235" s="18" t="s">
        <v>230</v>
      </c>
      <c r="D235" s="22" t="e">
        <f ca="1">IF(INDIRECT("'11'!d235")="","",INDIRECT("'11'!d235"))</f>
        <v>#REF!</v>
      </c>
      <c r="E235" s="18" t="s">
        <v>482</v>
      </c>
      <c r="F235" s="19" t="s">
        <v>510</v>
      </c>
    </row>
    <row r="236" spans="1:6" s="20" customFormat="1" ht="23.25" thickBot="1">
      <c r="A236" s="21">
        <f>IF(B236&lt;&gt;"",ROW()-12,"")</f>
        <v>224</v>
      </c>
      <c r="B236" s="22">
        <v>224</v>
      </c>
      <c r="C236" s="22" t="s">
        <v>231</v>
      </c>
      <c r="D236" s="22" t="e">
        <f ca="1">IF(INDIRECT("'11'!d236")="","",INDIRECT("'11'!d236"))</f>
        <v>#REF!</v>
      </c>
      <c r="E236" s="22" t="s">
        <v>483</v>
      </c>
      <c r="F236" s="23" t="s">
        <v>511</v>
      </c>
    </row>
    <row r="237" spans="1:6" s="20" customFormat="1" ht="22.5">
      <c r="A237" s="21">
        <f>IF(B237&lt;&gt;"",ROW()-12,"")</f>
        <v>225</v>
      </c>
      <c r="B237" s="17">
        <v>225</v>
      </c>
      <c r="C237" s="18" t="s">
        <v>232</v>
      </c>
      <c r="D237" s="22" t="e">
        <f ca="1">IF(INDIRECT("'11'!d237")="","",INDIRECT("'11'!d237"))</f>
        <v>#REF!</v>
      </c>
      <c r="E237" s="18" t="s">
        <v>484</v>
      </c>
      <c r="F237" s="19" t="s">
        <v>510</v>
      </c>
    </row>
    <row r="238" spans="1:6" s="20" customFormat="1" ht="23.25" thickBot="1">
      <c r="A238" s="21">
        <f>IF(B238&lt;&gt;"",ROW()-12,"")</f>
        <v>226</v>
      </c>
      <c r="B238" s="22">
        <v>226</v>
      </c>
      <c r="C238" s="22" t="s">
        <v>233</v>
      </c>
      <c r="D238" s="22" t="e">
        <f ca="1">IF(INDIRECT("'11'!d238")="","",INDIRECT("'11'!d238"))</f>
        <v>#REF!</v>
      </c>
      <c r="E238" s="22" t="s">
        <v>485</v>
      </c>
      <c r="F238" s="23" t="s">
        <v>511</v>
      </c>
    </row>
    <row r="239" spans="1:6" s="20" customFormat="1" ht="22.5">
      <c r="A239" s="21">
        <f>IF(B239&lt;&gt;"",ROW()-12,"")</f>
        <v>227</v>
      </c>
      <c r="B239" s="17">
        <v>227</v>
      </c>
      <c r="C239" s="18" t="s">
        <v>234</v>
      </c>
      <c r="D239" s="22" t="e">
        <f ca="1">IF(INDIRECT("'11'!d239")="","",INDIRECT("'11'!d239"))</f>
        <v>#REF!</v>
      </c>
      <c r="E239" s="18" t="s">
        <v>486</v>
      </c>
      <c r="F239" s="19" t="s">
        <v>510</v>
      </c>
    </row>
    <row r="240" spans="1:6" s="20" customFormat="1" ht="23.25" thickBot="1">
      <c r="A240" s="21">
        <f>IF(B240&lt;&gt;"",ROW()-12,"")</f>
        <v>228</v>
      </c>
      <c r="B240" s="22">
        <v>228</v>
      </c>
      <c r="C240" s="22" t="s">
        <v>235</v>
      </c>
      <c r="D240" s="22" t="e">
        <f ca="1">IF(INDIRECT("'11'!d240")="","",INDIRECT("'11'!d240"))</f>
        <v>#REF!</v>
      </c>
      <c r="E240" s="22" t="s">
        <v>487</v>
      </c>
      <c r="F240" s="23" t="s">
        <v>511</v>
      </c>
    </row>
    <row r="241" spans="1:6" s="20" customFormat="1" ht="22.5">
      <c r="A241" s="21">
        <f>IF(B241&lt;&gt;"",ROW()-12,"")</f>
        <v>229</v>
      </c>
      <c r="B241" s="17">
        <v>229</v>
      </c>
      <c r="C241" s="18" t="s">
        <v>236</v>
      </c>
      <c r="D241" s="22" t="e">
        <f ca="1">IF(INDIRECT("'11'!d241")="","",INDIRECT("'11'!d241"))</f>
        <v>#REF!</v>
      </c>
      <c r="E241" s="18" t="s">
        <v>488</v>
      </c>
      <c r="F241" s="19" t="s">
        <v>510</v>
      </c>
    </row>
    <row r="242" spans="1:6" s="20" customFormat="1" ht="23.25" thickBot="1">
      <c r="A242" s="21">
        <f>IF(B242&lt;&gt;"",ROW()-12,"")</f>
        <v>230</v>
      </c>
      <c r="B242" s="22">
        <v>230</v>
      </c>
      <c r="C242" s="22" t="s">
        <v>237</v>
      </c>
      <c r="D242" s="22" t="e">
        <f ca="1">IF(INDIRECT("'11'!d242")="","",INDIRECT("'11'!d242"))</f>
        <v>#REF!</v>
      </c>
      <c r="E242" s="22" t="s">
        <v>489</v>
      </c>
      <c r="F242" s="23" t="s">
        <v>511</v>
      </c>
    </row>
    <row r="243" spans="1:6" s="20" customFormat="1" ht="22.5">
      <c r="A243" s="21">
        <f>IF(B243&lt;&gt;"",ROW()-12,"")</f>
        <v>231</v>
      </c>
      <c r="B243" s="17">
        <v>231</v>
      </c>
      <c r="C243" s="18" t="s">
        <v>238</v>
      </c>
      <c r="D243" s="22" t="e">
        <f ca="1">IF(INDIRECT("'11'!d243")="","",INDIRECT("'11'!d243"))</f>
        <v>#REF!</v>
      </c>
      <c r="E243" s="18" t="s">
        <v>490</v>
      </c>
      <c r="F243" s="19" t="s">
        <v>510</v>
      </c>
    </row>
    <row r="244" spans="1:6" s="20" customFormat="1" ht="23.25" thickBot="1">
      <c r="A244" s="21">
        <f>IF(B244&lt;&gt;"",ROW()-12,"")</f>
        <v>232</v>
      </c>
      <c r="B244" s="22">
        <v>232</v>
      </c>
      <c r="C244" s="22" t="s">
        <v>239</v>
      </c>
      <c r="D244" s="22" t="e">
        <f ca="1">IF(INDIRECT("'11'!d244")="","",INDIRECT("'11'!d244"))</f>
        <v>#REF!</v>
      </c>
      <c r="E244" s="22" t="s">
        <v>491</v>
      </c>
      <c r="F244" s="23" t="s">
        <v>511</v>
      </c>
    </row>
    <row r="245" spans="1:6" s="20" customFormat="1" ht="22.5">
      <c r="A245" s="21">
        <f>IF(B245&lt;&gt;"",ROW()-12,"")</f>
        <v>233</v>
      </c>
      <c r="B245" s="17">
        <v>233</v>
      </c>
      <c r="C245" s="18" t="s">
        <v>240</v>
      </c>
      <c r="D245" s="22" t="e">
        <f ca="1">IF(INDIRECT("'11'!d245")="","",INDIRECT("'11'!d245"))</f>
        <v>#REF!</v>
      </c>
      <c r="E245" s="18" t="s">
        <v>492</v>
      </c>
      <c r="F245" s="19" t="s">
        <v>510</v>
      </c>
    </row>
    <row r="246" spans="1:6" s="20" customFormat="1" ht="23.25" thickBot="1">
      <c r="A246" s="21">
        <f>IF(B246&lt;&gt;"",ROW()-12,"")</f>
        <v>234</v>
      </c>
      <c r="B246" s="22">
        <v>234</v>
      </c>
      <c r="C246" s="22" t="s">
        <v>241</v>
      </c>
      <c r="D246" s="22" t="e">
        <f ca="1">IF(INDIRECT("'11'!d246")="","",INDIRECT("'11'!d246"))</f>
        <v>#REF!</v>
      </c>
      <c r="E246" s="22" t="s">
        <v>493</v>
      </c>
      <c r="F246" s="23" t="s">
        <v>511</v>
      </c>
    </row>
    <row r="247" spans="1:6" s="20" customFormat="1" ht="22.5">
      <c r="A247" s="21">
        <f>IF(B247&lt;&gt;"",ROW()-12,"")</f>
        <v>235</v>
      </c>
      <c r="B247" s="17">
        <v>235</v>
      </c>
      <c r="C247" s="18" t="s">
        <v>242</v>
      </c>
      <c r="D247" s="22" t="e">
        <f ca="1">IF(INDIRECT("'11'!d247")="","",INDIRECT("'11'!d247"))</f>
        <v>#REF!</v>
      </c>
      <c r="E247" s="18" t="s">
        <v>494</v>
      </c>
      <c r="F247" s="19" t="s">
        <v>510</v>
      </c>
    </row>
    <row r="248" spans="1:6" s="20" customFormat="1" ht="23.25" thickBot="1">
      <c r="A248" s="21">
        <f>IF(B248&lt;&gt;"",ROW()-12,"")</f>
        <v>236</v>
      </c>
      <c r="B248" s="22">
        <v>236</v>
      </c>
      <c r="C248" s="22" t="s">
        <v>243</v>
      </c>
      <c r="D248" s="22" t="e">
        <f ca="1">IF(INDIRECT("'11'!d248")="","",INDIRECT("'11'!d248"))</f>
        <v>#REF!</v>
      </c>
      <c r="E248" s="22" t="s">
        <v>495</v>
      </c>
      <c r="F248" s="23" t="s">
        <v>511</v>
      </c>
    </row>
    <row r="249" spans="1:6" s="20" customFormat="1" ht="22.5">
      <c r="A249" s="21">
        <f>IF(B249&lt;&gt;"",ROW()-12,"")</f>
        <v>237</v>
      </c>
      <c r="B249" s="17">
        <v>237</v>
      </c>
      <c r="C249" s="18" t="s">
        <v>244</v>
      </c>
      <c r="D249" s="22" t="e">
        <f ca="1">IF(INDIRECT("'11'!d249")="","",INDIRECT("'11'!d249"))</f>
        <v>#REF!</v>
      </c>
      <c r="E249" s="18" t="s">
        <v>496</v>
      </c>
      <c r="F249" s="19" t="s">
        <v>510</v>
      </c>
    </row>
    <row r="250" spans="1:6" s="20" customFormat="1" ht="23.25" thickBot="1">
      <c r="A250" s="21">
        <f>IF(B250&lt;&gt;"",ROW()-12,"")</f>
        <v>238</v>
      </c>
      <c r="B250" s="22">
        <v>238</v>
      </c>
      <c r="C250" s="22" t="s">
        <v>245</v>
      </c>
      <c r="D250" s="22" t="e">
        <f ca="1">IF(INDIRECT("'11'!d250")="","",INDIRECT("'11'!d250"))</f>
        <v>#REF!</v>
      </c>
      <c r="E250" s="22" t="s">
        <v>497</v>
      </c>
      <c r="F250" s="23" t="s">
        <v>511</v>
      </c>
    </row>
    <row r="251" spans="1:6" s="20" customFormat="1" ht="22.5">
      <c r="A251" s="21">
        <f>IF(B251&lt;&gt;"",ROW()-12,"")</f>
        <v>239</v>
      </c>
      <c r="B251" s="17">
        <v>239</v>
      </c>
      <c r="C251" s="18" t="s">
        <v>246</v>
      </c>
      <c r="D251" s="22" t="e">
        <f ca="1">IF(INDIRECT("'11'!d251")="","",INDIRECT("'11'!d251"))</f>
        <v>#REF!</v>
      </c>
      <c r="E251" s="18" t="s">
        <v>498</v>
      </c>
      <c r="F251" s="19" t="s">
        <v>510</v>
      </c>
    </row>
    <row r="252" spans="1:6" s="20" customFormat="1" ht="23.25" thickBot="1">
      <c r="A252" s="21">
        <f>IF(B252&lt;&gt;"",ROW()-12,"")</f>
        <v>240</v>
      </c>
      <c r="B252" s="22">
        <v>240</v>
      </c>
      <c r="C252" s="22" t="s">
        <v>247</v>
      </c>
      <c r="D252" s="22" t="e">
        <f ca="1">IF(INDIRECT("'11'!d252")="","",INDIRECT("'11'!d252"))</f>
        <v>#REF!</v>
      </c>
      <c r="E252" s="22" t="s">
        <v>499</v>
      </c>
      <c r="F252" s="23" t="s">
        <v>511</v>
      </c>
    </row>
    <row r="253" spans="1:6" s="20" customFormat="1" ht="22.5">
      <c r="A253" s="21">
        <f>IF(B253&lt;&gt;"",ROW()-12,"")</f>
        <v>241</v>
      </c>
      <c r="B253" s="17">
        <v>241</v>
      </c>
      <c r="C253" s="18" t="s">
        <v>248</v>
      </c>
      <c r="D253" s="22" t="e">
        <f ca="1">IF(INDIRECT("'11'!d253")="","",INDIRECT("'11'!d253"))</f>
        <v>#REF!</v>
      </c>
      <c r="E253" s="18" t="s">
        <v>500</v>
      </c>
      <c r="F253" s="19" t="s">
        <v>510</v>
      </c>
    </row>
    <row r="254" spans="1:6" s="20" customFormat="1" ht="23.25" thickBot="1">
      <c r="A254" s="21">
        <f>IF(B254&lt;&gt;"",ROW()-12,"")</f>
        <v>242</v>
      </c>
      <c r="B254" s="22">
        <v>242</v>
      </c>
      <c r="C254" s="22" t="s">
        <v>249</v>
      </c>
      <c r="D254" s="22" t="e">
        <f ca="1">IF(INDIRECT("'11'!d254")="","",INDIRECT("'11'!d254"))</f>
        <v>#REF!</v>
      </c>
      <c r="E254" s="22" t="s">
        <v>501</v>
      </c>
      <c r="F254" s="23" t="s">
        <v>511</v>
      </c>
    </row>
    <row r="255" spans="1:6" s="20" customFormat="1" ht="22.5">
      <c r="A255" s="21">
        <f>IF(B255&lt;&gt;"",ROW()-12,"")</f>
        <v>243</v>
      </c>
      <c r="B255" s="17">
        <v>243</v>
      </c>
      <c r="C255" s="18" t="s">
        <v>250</v>
      </c>
      <c r="D255" s="22" t="e">
        <f ca="1">IF(INDIRECT("'11'!d255")="","",INDIRECT("'11'!d255"))</f>
        <v>#REF!</v>
      </c>
      <c r="E255" s="18" t="s">
        <v>502</v>
      </c>
      <c r="F255" s="19" t="s">
        <v>510</v>
      </c>
    </row>
    <row r="256" spans="1:6" s="20" customFormat="1" ht="23.25" thickBot="1">
      <c r="A256" s="21">
        <f>IF(B256&lt;&gt;"",ROW()-12,"")</f>
        <v>244</v>
      </c>
      <c r="B256" s="22">
        <v>244</v>
      </c>
      <c r="C256" s="22" t="s">
        <v>251</v>
      </c>
      <c r="D256" s="22" t="e">
        <f ca="1">IF(INDIRECT("'11'!d256")="","",INDIRECT("'11'!d256"))</f>
        <v>#REF!</v>
      </c>
      <c r="E256" s="22" t="s">
        <v>503</v>
      </c>
      <c r="F256" s="23" t="s">
        <v>511</v>
      </c>
    </row>
    <row r="257" spans="1:6" s="20" customFormat="1" ht="22.5">
      <c r="A257" s="21">
        <f>IF(B257&lt;&gt;"",ROW()-12,"")</f>
        <v>245</v>
      </c>
      <c r="B257" s="17">
        <v>245</v>
      </c>
      <c r="C257" s="18" t="s">
        <v>252</v>
      </c>
      <c r="D257" s="22" t="e">
        <f ca="1">IF(INDIRECT("'11'!d257")="","",INDIRECT("'11'!d257"))</f>
        <v>#REF!</v>
      </c>
      <c r="E257" s="18" t="s">
        <v>504</v>
      </c>
      <c r="F257" s="19" t="s">
        <v>510</v>
      </c>
    </row>
    <row r="258" spans="1:6" s="20" customFormat="1" ht="23.25" thickBot="1">
      <c r="A258" s="21">
        <f>IF(B258&lt;&gt;"",ROW()-12,"")</f>
        <v>246</v>
      </c>
      <c r="B258" s="22">
        <v>246</v>
      </c>
      <c r="C258" s="22" t="s">
        <v>253</v>
      </c>
      <c r="D258" s="22" t="e">
        <f ca="1">IF(INDIRECT("'11'!d258")="","",INDIRECT("'11'!d258"))</f>
        <v>#REF!</v>
      </c>
      <c r="E258" s="22" t="s">
        <v>505</v>
      </c>
      <c r="F258" s="23" t="s">
        <v>511</v>
      </c>
    </row>
    <row r="259" spans="1:6" s="20" customFormat="1" ht="22.5">
      <c r="A259" s="21">
        <f>IF(B259&lt;&gt;"",ROW()-12,"")</f>
        <v>247</v>
      </c>
      <c r="B259" s="17">
        <v>247</v>
      </c>
      <c r="C259" s="18" t="s">
        <v>254</v>
      </c>
      <c r="D259" s="22" t="e">
        <f ca="1">IF(INDIRECT("'11'!d259")="","",INDIRECT("'11'!d259"))</f>
        <v>#REF!</v>
      </c>
      <c r="E259" s="18" t="s">
        <v>506</v>
      </c>
      <c r="F259" s="19" t="s">
        <v>510</v>
      </c>
    </row>
    <row r="260" spans="1:6" s="20" customFormat="1" ht="23.25" thickBot="1">
      <c r="A260" s="21">
        <f>IF(B260&lt;&gt;"",ROW()-12,"")</f>
        <v>248</v>
      </c>
      <c r="B260" s="22">
        <v>248</v>
      </c>
      <c r="C260" s="22" t="s">
        <v>255</v>
      </c>
      <c r="D260" s="22" t="e">
        <f ca="1">IF(INDIRECT("'11'!d260")="","",INDIRECT("'11'!d260"))</f>
        <v>#REF!</v>
      </c>
      <c r="E260" s="22" t="s">
        <v>507</v>
      </c>
      <c r="F260" s="23" t="s">
        <v>511</v>
      </c>
    </row>
    <row r="261" spans="1:6" s="20" customFormat="1" ht="22.5">
      <c r="A261" s="21">
        <f>IF(B261&lt;&gt;"",ROW()-12,"")</f>
        <v>249</v>
      </c>
      <c r="B261" s="17">
        <v>249</v>
      </c>
      <c r="C261" s="18" t="s">
        <v>256</v>
      </c>
      <c r="D261" s="22" t="e">
        <f ca="1">IF(INDIRECT("'11'!d261")="","",INDIRECT("'11'!d261"))</f>
        <v>#REF!</v>
      </c>
      <c r="E261" s="18" t="s">
        <v>508</v>
      </c>
      <c r="F261" s="19" t="s">
        <v>510</v>
      </c>
    </row>
    <row r="262" spans="1:6" s="20" customFormat="1" ht="23.25" thickBot="1">
      <c r="A262" s="25">
        <f>IF(B262&lt;&gt;"",ROW()-12,"")</f>
        <v>250</v>
      </c>
      <c r="B262" s="22">
        <v>250</v>
      </c>
      <c r="C262" s="22" t="s">
        <v>257</v>
      </c>
      <c r="D262" s="26" t="e">
        <f ca="1">IF(INDIRECT("'11'!d262")="","",INDIRECT("'11'!d262"))</f>
        <v>#REF!</v>
      </c>
      <c r="E262" s="22" t="s">
        <v>509</v>
      </c>
      <c r="F262" s="23" t="s">
        <v>511</v>
      </c>
    </row>
    <row r="263" spans="1:6" ht="28.5" customHeight="1"/>
  </sheetData>
  <mergeCells count="2">
    <mergeCell ref="B9:F11"/>
    <mergeCell ref="A9:A12"/>
  </mergeCells>
  <printOptions gridLines="1"/>
  <pageMargins left="0.19685039370078741" right="0.19685039370078741" top="0.19685039370078741" bottom="0.19685039370078741" header="0.31496062992125984" footer="0.31496062992125984"/>
  <pageSetup paperSize="9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6"/>
  <dimension ref="A1:AX2180"/>
  <sheetViews>
    <sheetView showGridLines="0" rightToLeft="1" tabSelected="1" topLeftCell="A4" zoomScaleSheetLayoutView="96" workbookViewId="0">
      <selection activeCell="D13" sqref="D13"/>
    </sheetView>
  </sheetViews>
  <sheetFormatPr defaultColWidth="0" defaultRowHeight="0" customHeight="1" zeroHeight="1"/>
  <cols>
    <col min="1" max="1" width="7.7109375" style="51" customWidth="1"/>
    <col min="2" max="2" width="7.7109375" style="52" customWidth="1"/>
    <col min="3" max="3" width="30.7109375" style="52" customWidth="1"/>
    <col min="4" max="4" width="7.85546875" style="51" customWidth="1"/>
    <col min="5" max="5" width="22.28515625" style="51" customWidth="1"/>
    <col min="6" max="6" width="9.7109375" style="51" customWidth="1"/>
    <col min="7" max="7" width="6.85546875" style="51" customWidth="1"/>
    <col min="8" max="8" width="9" style="52" customWidth="1"/>
    <col min="9" max="10" width="9" style="52" hidden="1"/>
    <col min="11" max="50" width="0" style="52" hidden="1"/>
    <col min="51" max="16384" width="9" style="52" hidden="1"/>
  </cols>
  <sheetData>
    <row r="1" spans="1:8" s="27" customFormat="1" ht="15">
      <c r="A1" s="2"/>
      <c r="B1" s="1"/>
      <c r="C1" s="1"/>
      <c r="D1" s="1"/>
      <c r="E1" s="1"/>
      <c r="F1" s="1"/>
      <c r="G1" s="1"/>
      <c r="H1" s="1"/>
    </row>
    <row r="2" spans="1:8" s="27" customFormat="1" ht="15">
      <c r="A2" s="2"/>
      <c r="B2" s="1"/>
      <c r="C2" s="1"/>
      <c r="D2" s="1"/>
      <c r="E2" s="1"/>
      <c r="F2" s="1"/>
      <c r="G2" s="28"/>
      <c r="H2" s="1"/>
    </row>
    <row r="3" spans="1:8" s="27" customFormat="1" ht="15">
      <c r="A3" s="2"/>
      <c r="B3" s="1"/>
      <c r="C3" s="1"/>
      <c r="D3" s="1"/>
      <c r="E3" s="1"/>
      <c r="F3" s="1"/>
      <c r="G3" s="28"/>
      <c r="H3" s="1"/>
    </row>
    <row r="4" spans="1:8" s="27" customFormat="1" ht="15">
      <c r="A4" s="2"/>
      <c r="B4" s="1"/>
      <c r="C4" s="1"/>
      <c r="D4" s="1"/>
      <c r="E4" s="1"/>
      <c r="F4" s="1"/>
      <c r="G4" s="28"/>
      <c r="H4" s="1"/>
    </row>
    <row r="5" spans="1:8" s="27" customFormat="1" ht="15">
      <c r="A5" s="2"/>
      <c r="B5" s="1"/>
      <c r="C5" s="1"/>
      <c r="D5" s="1"/>
      <c r="E5" s="1"/>
      <c r="F5" s="1"/>
      <c r="G5" s="28"/>
      <c r="H5" s="1"/>
    </row>
    <row r="6" spans="1:8" s="27" customFormat="1" ht="15">
      <c r="A6" s="2"/>
      <c r="B6" s="1"/>
      <c r="C6" s="1"/>
      <c r="D6" s="1"/>
      <c r="E6" s="1"/>
      <c r="F6" s="1"/>
      <c r="G6" s="1"/>
      <c r="H6" s="1"/>
    </row>
    <row r="7" spans="1:8" s="27" customFormat="1" ht="15">
      <c r="A7" s="2"/>
      <c r="B7" s="1"/>
      <c r="C7" s="1"/>
      <c r="D7" s="1"/>
      <c r="E7" s="1"/>
      <c r="F7" s="1"/>
      <c r="G7" s="1"/>
      <c r="H7" s="1"/>
    </row>
    <row r="8" spans="1:8" s="27" customFormat="1" ht="15.75" thickBot="1">
      <c r="A8" s="2"/>
      <c r="B8" s="1"/>
      <c r="C8" s="1"/>
      <c r="D8" s="1"/>
      <c r="E8" s="1"/>
      <c r="F8" s="1"/>
      <c r="G8" s="1"/>
      <c r="H8" s="1"/>
    </row>
    <row r="9" spans="1:8" s="32" customFormat="1" ht="24.95" customHeight="1">
      <c r="A9" s="29" t="s">
        <v>0</v>
      </c>
      <c r="B9" s="30" t="s">
        <v>7</v>
      </c>
      <c r="C9" s="4" t="s">
        <v>1</v>
      </c>
      <c r="D9" s="4"/>
      <c r="E9" s="4"/>
      <c r="F9" s="4"/>
      <c r="G9" s="5"/>
      <c r="H9" s="31"/>
    </row>
    <row r="10" spans="1:8" s="32" customFormat="1" ht="14.25" customHeight="1">
      <c r="A10" s="33"/>
      <c r="B10" s="34"/>
      <c r="C10" s="9"/>
      <c r="D10" s="9"/>
      <c r="E10" s="9"/>
      <c r="F10" s="9"/>
      <c r="G10" s="10"/>
      <c r="H10" s="31"/>
    </row>
    <row r="11" spans="1:8" s="32" customFormat="1" ht="15.75" customHeight="1">
      <c r="A11" s="33"/>
      <c r="B11" s="34"/>
      <c r="C11" s="9"/>
      <c r="D11" s="9"/>
      <c r="E11" s="9"/>
      <c r="F11" s="9"/>
      <c r="G11" s="10"/>
      <c r="H11" s="31"/>
    </row>
    <row r="12" spans="1:8" s="38" customFormat="1" ht="45.75" thickBot="1">
      <c r="A12" s="35"/>
      <c r="B12" s="36"/>
      <c r="C12" s="37" t="s">
        <v>2</v>
      </c>
      <c r="D12" s="13" t="s">
        <v>3</v>
      </c>
      <c r="E12" s="13" t="s">
        <v>4</v>
      </c>
      <c r="F12" s="13" t="s">
        <v>5</v>
      </c>
      <c r="G12" s="14" t="s">
        <v>6</v>
      </c>
      <c r="H12" s="15"/>
    </row>
    <row r="13" spans="1:8" s="27" customFormat="1" ht="22.5">
      <c r="A13" s="16">
        <f>IF(B13&lt;&gt;"",ROW()-12,"")</f>
        <v>1</v>
      </c>
      <c r="B13" s="39">
        <v>1</v>
      </c>
      <c r="C13" s="40">
        <v>1</v>
      </c>
      <c r="D13" s="40" t="str">
        <f ca="1">IF($A13="","",INDEX(Data_all,MATCH(INDIRECT("C13"),'12'!$B$13:$B$262,0),2))</f>
        <v>مدرس 1</v>
      </c>
      <c r="E13" s="40" t="str">
        <f ca="1">IF($A13="","",INDEX(Data_all,MATCH(INDIRECT("C13"),'12'!$B$13:$B$262,0),3))</f>
        <v>تربية 1</v>
      </c>
      <c r="F13" s="40" t="str">
        <f ca="1">IF($A13="","",INDEX(Data_all,MATCH(INDIRECT("C13"),'12'!$B$13:$B$262,0),4))</f>
        <v>متزوج 1</v>
      </c>
      <c r="G13" s="41" t="str">
        <f ca="1">IF($A13="","",INDEX(Data_all,MATCH(INDIRECT("C13"),'12'!$B$13:$B$262,0),5))</f>
        <v>ذكر</v>
      </c>
      <c r="H13" s="1"/>
    </row>
    <row r="14" spans="1:8" s="27" customFormat="1" ht="23.25" thickBot="1">
      <c r="A14" s="21">
        <f t="shared" ref="A14:A77" si="0">IF(B14&lt;&gt;"",ROW()-12,"")</f>
        <v>2</v>
      </c>
      <c r="B14" s="42">
        <v>2</v>
      </c>
      <c r="C14" s="43">
        <v>2</v>
      </c>
      <c r="D14" s="44" t="str">
        <f ca="1">IF($A14="","",INDEX(Data_all,MATCH(INDIRECT("C13"),'12'!$B$13:$B$262,0),2))</f>
        <v>مدرس 1</v>
      </c>
      <c r="E14" s="44" t="str">
        <f ca="1">IF($A14="","",INDEX(Data_all,MATCH(INDIRECT("C13"),'12'!$B$13:$B$262,0),3))</f>
        <v>تربية 1</v>
      </c>
      <c r="F14" s="44" t="str">
        <f ca="1">IF($A14="","",INDEX(Data_all,MATCH(INDIRECT("C13"),'12'!$B$13:$B$262,0),4))</f>
        <v>متزوج 1</v>
      </c>
      <c r="G14" s="45" t="str">
        <f ca="1">IF($A14="","",INDEX(Data_all,MATCH(INDIRECT("C13"),'12'!$B$13:$B$262,0),5))</f>
        <v>ذكر</v>
      </c>
      <c r="H14" s="1"/>
    </row>
    <row r="15" spans="1:8" s="27" customFormat="1" ht="22.5">
      <c r="A15" s="21">
        <f t="shared" si="0"/>
        <v>3</v>
      </c>
      <c r="B15" s="39">
        <v>3</v>
      </c>
      <c r="C15" s="40">
        <v>3</v>
      </c>
      <c r="D15" s="44" t="str">
        <f ca="1">IF($A15="","",INDEX(Data_all,MATCH(INDIRECT("C13"),'12'!$B$13:$B$262,0),2))</f>
        <v>مدرس 1</v>
      </c>
      <c r="E15" s="44" t="str">
        <f ca="1">IF($A15="","",INDEX(Data_all,MATCH(INDIRECT("C13"),'12'!$B$13:$B$262,0),3))</f>
        <v>تربية 1</v>
      </c>
      <c r="F15" s="44" t="str">
        <f ca="1">IF($A15="","",INDEX(Data_all,MATCH(INDIRECT("C13"),'12'!$B$13:$B$262,0),4))</f>
        <v>متزوج 1</v>
      </c>
      <c r="G15" s="45" t="str">
        <f ca="1">IF($A15="","",INDEX(Data_all,MATCH(INDIRECT("C13"),'12'!$B$13:$B$262,0),5))</f>
        <v>ذكر</v>
      </c>
      <c r="H15" s="1"/>
    </row>
    <row r="16" spans="1:8" s="27" customFormat="1" ht="23.25" thickBot="1">
      <c r="A16" s="21">
        <f t="shared" si="0"/>
        <v>4</v>
      </c>
      <c r="B16" s="42">
        <v>4</v>
      </c>
      <c r="C16" s="43">
        <v>4</v>
      </c>
      <c r="D16" s="44" t="str">
        <f ca="1">IF($A16="","",INDEX(Data_all,MATCH(INDIRECT("C13"),'12'!$B$13:$B$262,0),2))</f>
        <v>مدرس 1</v>
      </c>
      <c r="E16" s="44" t="str">
        <f ca="1">IF($A16="","",INDEX(Data_all,MATCH(INDIRECT("C13"),'12'!$B$13:$B$262,0),3))</f>
        <v>تربية 1</v>
      </c>
      <c r="F16" s="44" t="str">
        <f ca="1">IF($A16="","",INDEX(Data_all,MATCH(INDIRECT("C13"),'12'!$B$13:$B$262,0),4))</f>
        <v>متزوج 1</v>
      </c>
      <c r="G16" s="45" t="str">
        <f ca="1">IF($A16="","",INDEX(Data_all,MATCH(INDIRECT("C13"),'12'!$B$13:$B$262,0),5))</f>
        <v>ذكر</v>
      </c>
      <c r="H16" s="1"/>
    </row>
    <row r="17" spans="1:8" ht="22.5">
      <c r="A17" s="21">
        <f t="shared" si="0"/>
        <v>5</v>
      </c>
      <c r="B17" s="39">
        <v>5</v>
      </c>
      <c r="C17" s="40">
        <v>5</v>
      </c>
      <c r="D17" s="44" t="str">
        <f ca="1">IF($A17="","",INDEX(Data_all,MATCH(INDIRECT("C13"),'12'!$B$13:$B$262,0),2))</f>
        <v>مدرس 1</v>
      </c>
      <c r="E17" s="44" t="str">
        <f ca="1">IF($A17="","",INDEX(Data_all,MATCH(INDIRECT("C13"),'12'!$B$13:$B$262,0),3))</f>
        <v>تربية 1</v>
      </c>
      <c r="F17" s="44" t="str">
        <f ca="1">IF($A17="","",INDEX(Data_all,MATCH(INDIRECT("C13"),'12'!$B$13:$B$262,0),4))</f>
        <v>متزوج 1</v>
      </c>
      <c r="G17" s="45" t="str">
        <f ca="1">IF($A17="","",INDEX(Data_all,MATCH(INDIRECT("C13"),'12'!$B$13:$B$262,0),5))</f>
        <v>ذكر</v>
      </c>
      <c r="H17" s="28"/>
    </row>
    <row r="18" spans="1:8" s="27" customFormat="1" ht="23.25" thickBot="1">
      <c r="A18" s="21">
        <f t="shared" si="0"/>
        <v>6</v>
      </c>
      <c r="B18" s="42">
        <v>6</v>
      </c>
      <c r="C18" s="43">
        <v>6</v>
      </c>
      <c r="D18" s="44" t="str">
        <f ca="1">IF($A18="","",INDEX(Data_all,MATCH(INDIRECT("C13"),'12'!$B$13:$B$262,0),2))</f>
        <v>مدرس 1</v>
      </c>
      <c r="E18" s="44" t="str">
        <f ca="1">IF($A18="","",INDEX(Data_all,MATCH(INDIRECT("C13"),'12'!$B$13:$B$262,0),3))</f>
        <v>تربية 1</v>
      </c>
      <c r="F18" s="44" t="str">
        <f ca="1">IF($A18="","",INDEX(Data_all,MATCH(INDIRECT("C13"),'12'!$B$13:$B$262,0),4))</f>
        <v>متزوج 1</v>
      </c>
      <c r="G18" s="45" t="str">
        <f ca="1">IF($A18="","",INDEX(Data_all,MATCH(INDIRECT("C13"),'12'!$B$13:$B$262,0),5))</f>
        <v>ذكر</v>
      </c>
      <c r="H18" s="1"/>
    </row>
    <row r="19" spans="1:8" ht="22.5">
      <c r="A19" s="21">
        <f t="shared" si="0"/>
        <v>7</v>
      </c>
      <c r="B19" s="39">
        <v>7</v>
      </c>
      <c r="C19" s="40">
        <v>7</v>
      </c>
      <c r="D19" s="44" t="str">
        <f ca="1">IF($A19="","",INDEX(Data_all,MATCH(INDIRECT("C13"),'12'!$B$13:$B$262,0),2))</f>
        <v>مدرس 1</v>
      </c>
      <c r="E19" s="44" t="str">
        <f ca="1">IF($A19="","",INDEX(Data_all,MATCH(INDIRECT("C13"),'12'!$B$13:$B$262,0),3))</f>
        <v>تربية 1</v>
      </c>
      <c r="F19" s="44" t="str">
        <f ca="1">IF($A19="","",INDEX(Data_all,MATCH(INDIRECT("C13"),'12'!$B$13:$B$262,0),4))</f>
        <v>متزوج 1</v>
      </c>
      <c r="G19" s="45" t="str">
        <f ca="1">IF($A19="","",INDEX(Data_all,MATCH(INDIRECT("C13"),'12'!$B$13:$B$262,0),5))</f>
        <v>ذكر</v>
      </c>
      <c r="H19" s="28"/>
    </row>
    <row r="20" spans="1:8" s="27" customFormat="1" ht="23.25" thickBot="1">
      <c r="A20" s="21">
        <f t="shared" si="0"/>
        <v>8</v>
      </c>
      <c r="B20" s="42">
        <v>8</v>
      </c>
      <c r="C20" s="43">
        <v>8</v>
      </c>
      <c r="D20" s="44" t="str">
        <f ca="1">IF($A20="","",INDEX(Data_all,MATCH(INDIRECT("C13"),'12'!$B$13:$B$262,0),2))</f>
        <v>مدرس 1</v>
      </c>
      <c r="E20" s="44" t="str">
        <f ca="1">IF($A20="","",INDEX(Data_all,MATCH(INDIRECT("C13"),'12'!$B$13:$B$262,0),3))</f>
        <v>تربية 1</v>
      </c>
      <c r="F20" s="44" t="str">
        <f ca="1">IF($A20="","",INDEX(Data_all,MATCH(INDIRECT("C13"),'12'!$B$13:$B$262,0),4))</f>
        <v>متزوج 1</v>
      </c>
      <c r="G20" s="45" t="str">
        <f ca="1">IF($A20="","",INDEX(Data_all,MATCH(INDIRECT("C13"),'12'!$B$13:$B$262,0),5))</f>
        <v>ذكر</v>
      </c>
      <c r="H20" s="1"/>
    </row>
    <row r="21" spans="1:8" s="27" customFormat="1" ht="22.5">
      <c r="A21" s="21">
        <f t="shared" si="0"/>
        <v>9</v>
      </c>
      <c r="B21" s="39">
        <v>9</v>
      </c>
      <c r="C21" s="40">
        <v>9</v>
      </c>
      <c r="D21" s="44" t="str">
        <f ca="1">IF($A21="","",INDEX(Data_all,MATCH(INDIRECT("C13"),'12'!$B$13:$B$262,0),2))</f>
        <v>مدرس 1</v>
      </c>
      <c r="E21" s="44" t="str">
        <f ca="1">IF($A21="","",INDEX(Data_all,MATCH(INDIRECT("C13"),'12'!$B$13:$B$262,0),3))</f>
        <v>تربية 1</v>
      </c>
      <c r="F21" s="44" t="str">
        <f ca="1">IF($A21="","",INDEX(Data_all,MATCH(INDIRECT("C13"),'12'!$B$13:$B$262,0),4))</f>
        <v>متزوج 1</v>
      </c>
      <c r="G21" s="45" t="str">
        <f ca="1">IF($A21="","",INDEX(Data_all,MATCH(INDIRECT("C13"),'12'!$B$13:$B$262,0),5))</f>
        <v>ذكر</v>
      </c>
      <c r="H21" s="1"/>
    </row>
    <row r="22" spans="1:8" s="27" customFormat="1" ht="23.25" thickBot="1">
      <c r="A22" s="21">
        <f t="shared" si="0"/>
        <v>10</v>
      </c>
      <c r="B22" s="42">
        <v>10</v>
      </c>
      <c r="C22" s="43">
        <v>10</v>
      </c>
      <c r="D22" s="44" t="str">
        <f ca="1">IF($A22="","",INDEX(Data_all,MATCH(INDIRECT("C13"),'12'!$B$13:$B$262,0),2))</f>
        <v>مدرس 1</v>
      </c>
      <c r="E22" s="44" t="str">
        <f ca="1">IF($A22="","",INDEX(Data_all,MATCH(INDIRECT("C13"),'12'!$B$13:$B$262,0),3))</f>
        <v>تربية 1</v>
      </c>
      <c r="F22" s="44" t="str">
        <f ca="1">IF($A22="","",INDEX(Data_all,MATCH(INDIRECT("C13"),'12'!$B$13:$B$262,0),4))</f>
        <v>متزوج 1</v>
      </c>
      <c r="G22" s="45" t="str">
        <f ca="1">IF($A22="","",INDEX(Data_all,MATCH(INDIRECT("C13"),'12'!$B$13:$B$262,0),5))</f>
        <v>ذكر</v>
      </c>
      <c r="H22" s="1"/>
    </row>
    <row r="23" spans="1:8" s="27" customFormat="1" ht="22.5">
      <c r="A23" s="21">
        <f t="shared" si="0"/>
        <v>11</v>
      </c>
      <c r="B23" s="39">
        <v>11</v>
      </c>
      <c r="C23" s="40">
        <v>11</v>
      </c>
      <c r="D23" s="44" t="str">
        <f ca="1">IF($A23="","",INDEX(Data_all,MATCH(INDIRECT("C13"),'12'!$B$13:$B$262,0),2))</f>
        <v>مدرس 1</v>
      </c>
      <c r="E23" s="44" t="str">
        <f ca="1">IF($A23="","",INDEX(Data_all,MATCH(INDIRECT("C13"),'12'!$B$13:$B$262,0),3))</f>
        <v>تربية 1</v>
      </c>
      <c r="F23" s="44" t="str">
        <f ca="1">IF($A23="","",INDEX(Data_all,MATCH(INDIRECT("C13"),'12'!$B$13:$B$262,0),4))</f>
        <v>متزوج 1</v>
      </c>
      <c r="G23" s="45" t="str">
        <f ca="1">IF($A23="","",INDEX(Data_all,MATCH(INDIRECT("C13"),'12'!$B$13:$B$262,0),5))</f>
        <v>ذكر</v>
      </c>
      <c r="H23" s="1"/>
    </row>
    <row r="24" spans="1:8" s="27" customFormat="1" ht="23.25" thickBot="1">
      <c r="A24" s="21">
        <f t="shared" si="0"/>
        <v>12</v>
      </c>
      <c r="B24" s="42">
        <v>12</v>
      </c>
      <c r="C24" s="43">
        <v>12</v>
      </c>
      <c r="D24" s="44" t="str">
        <f ca="1">IF($A24="","",INDEX(Data_all,MATCH(INDIRECT("C13"),'12'!$B$13:$B$262,0),2))</f>
        <v>مدرس 1</v>
      </c>
      <c r="E24" s="44" t="str">
        <f ca="1">IF($A24="","",INDEX(Data_all,MATCH(INDIRECT("C13"),'12'!$B$13:$B$262,0),3))</f>
        <v>تربية 1</v>
      </c>
      <c r="F24" s="44" t="str">
        <f ca="1">IF($A24="","",INDEX(Data_all,MATCH(INDIRECT("C13"),'12'!$B$13:$B$262,0),4))</f>
        <v>متزوج 1</v>
      </c>
      <c r="G24" s="45" t="str">
        <f ca="1">IF($A24="","",INDEX(Data_all,MATCH(INDIRECT("C13"),'12'!$B$13:$B$262,0),5))</f>
        <v>ذكر</v>
      </c>
      <c r="H24" s="1"/>
    </row>
    <row r="25" spans="1:8" s="27" customFormat="1" ht="22.5">
      <c r="A25" s="21">
        <f t="shared" si="0"/>
        <v>13</v>
      </c>
      <c r="B25" s="39">
        <v>13</v>
      </c>
      <c r="C25" s="40">
        <v>13</v>
      </c>
      <c r="D25" s="44" t="str">
        <f ca="1">IF($A25="","",INDEX(Data_all,MATCH(INDIRECT("C13"),'12'!$B$13:$B$262,0),2))</f>
        <v>مدرس 1</v>
      </c>
      <c r="E25" s="44" t="str">
        <f ca="1">IF($A25="","",INDEX(Data_all,MATCH(INDIRECT("C13"),'12'!$B$13:$B$262,0),3))</f>
        <v>تربية 1</v>
      </c>
      <c r="F25" s="44" t="str">
        <f ca="1">IF($A25="","",INDEX(Data_all,MATCH(INDIRECT("C13"),'12'!$B$13:$B$262,0),4))</f>
        <v>متزوج 1</v>
      </c>
      <c r="G25" s="45" t="str">
        <f ca="1">IF($A25="","",INDEX(Data_all,MATCH(INDIRECT("C13"),'12'!$B$13:$B$262,0),5))</f>
        <v>ذكر</v>
      </c>
      <c r="H25" s="1"/>
    </row>
    <row r="26" spans="1:8" s="27" customFormat="1" ht="23.25" thickBot="1">
      <c r="A26" s="21">
        <f t="shared" si="0"/>
        <v>14</v>
      </c>
      <c r="B26" s="42">
        <v>14</v>
      </c>
      <c r="C26" s="43">
        <v>14</v>
      </c>
      <c r="D26" s="44" t="str">
        <f ca="1">IF($A26="","",INDEX(Data_all,MATCH(INDIRECT("C13"),'12'!$B$13:$B$262,0),2))</f>
        <v>مدرس 1</v>
      </c>
      <c r="E26" s="44" t="str">
        <f ca="1">IF($A26="","",INDEX(Data_all,MATCH(INDIRECT("C13"),'12'!$B$13:$B$262,0),3))</f>
        <v>تربية 1</v>
      </c>
      <c r="F26" s="44" t="str">
        <f ca="1">IF($A26="","",INDEX(Data_all,MATCH(INDIRECT("C13"),'12'!$B$13:$B$262,0),4))</f>
        <v>متزوج 1</v>
      </c>
      <c r="G26" s="45" t="str">
        <f ca="1">IF($A26="","",INDEX(Data_all,MATCH(INDIRECT("C13"),'12'!$B$13:$B$262,0),5))</f>
        <v>ذكر</v>
      </c>
      <c r="H26" s="1"/>
    </row>
    <row r="27" spans="1:8" ht="22.5">
      <c r="A27" s="21">
        <f t="shared" si="0"/>
        <v>15</v>
      </c>
      <c r="B27" s="39">
        <v>15</v>
      </c>
      <c r="C27" s="40">
        <v>15</v>
      </c>
      <c r="D27" s="44" t="str">
        <f ca="1">IF($A27="","",INDEX(Data_all,MATCH(INDIRECT("C13"),'12'!$B$13:$B$262,0),2))</f>
        <v>مدرس 1</v>
      </c>
      <c r="E27" s="44" t="str">
        <f ca="1">IF($A27="","",INDEX(Data_all,MATCH(INDIRECT("C13"),'12'!$B$13:$B$262,0),3))</f>
        <v>تربية 1</v>
      </c>
      <c r="F27" s="44" t="str">
        <f ca="1">IF($A27="","",INDEX(Data_all,MATCH(INDIRECT("C13"),'12'!$B$13:$B$262,0),4))</f>
        <v>متزوج 1</v>
      </c>
      <c r="G27" s="45" t="str">
        <f ca="1">IF($A27="","",INDEX(Data_all,MATCH(INDIRECT("C13"),'12'!$B$13:$B$262,0),5))</f>
        <v>ذكر</v>
      </c>
      <c r="H27" s="28"/>
    </row>
    <row r="28" spans="1:8" ht="23.25" thickBot="1">
      <c r="A28" s="21">
        <f t="shared" si="0"/>
        <v>16</v>
      </c>
      <c r="B28" s="42">
        <v>16</v>
      </c>
      <c r="C28" s="43">
        <v>16</v>
      </c>
      <c r="D28" s="44" t="str">
        <f ca="1">IF($A28="","",INDEX(Data_all,MATCH(INDIRECT("C13"),'12'!$B$13:$B$262,0),2))</f>
        <v>مدرس 1</v>
      </c>
      <c r="E28" s="44" t="str">
        <f ca="1">IF($A28="","",INDEX(Data_all,MATCH(INDIRECT("C13"),'12'!$B$13:$B$262,0),3))</f>
        <v>تربية 1</v>
      </c>
      <c r="F28" s="44" t="str">
        <f ca="1">IF($A28="","",INDEX(Data_all,MATCH(INDIRECT("C13"),'12'!$B$13:$B$262,0),4))</f>
        <v>متزوج 1</v>
      </c>
      <c r="G28" s="45" t="str">
        <f ca="1">IF($A28="","",INDEX(Data_all,MATCH(INDIRECT("C13"),'12'!$B$13:$B$262,0),5))</f>
        <v>ذكر</v>
      </c>
      <c r="H28" s="28"/>
    </row>
    <row r="29" spans="1:8" s="27" customFormat="1" ht="22.5">
      <c r="A29" s="21">
        <f t="shared" si="0"/>
        <v>17</v>
      </c>
      <c r="B29" s="39">
        <v>17</v>
      </c>
      <c r="C29" s="40">
        <v>17</v>
      </c>
      <c r="D29" s="44" t="str">
        <f ca="1">IF($A29="","",INDEX(Data_all,MATCH(INDIRECT("C13"),'12'!$B$13:$B$262,0),2))</f>
        <v>مدرس 1</v>
      </c>
      <c r="E29" s="44" t="str">
        <f ca="1">IF($A29="","",INDEX(Data_all,MATCH(INDIRECT("C13"),'12'!$B$13:$B$262,0),3))</f>
        <v>تربية 1</v>
      </c>
      <c r="F29" s="44" t="str">
        <f ca="1">IF($A29="","",INDEX(Data_all,MATCH(INDIRECT("C13"),'12'!$B$13:$B$262,0),4))</f>
        <v>متزوج 1</v>
      </c>
      <c r="G29" s="45" t="str">
        <f ca="1">IF($A29="","",INDEX(Data_all,MATCH(INDIRECT("C13"),'12'!$B$13:$B$262,0),5))</f>
        <v>ذكر</v>
      </c>
      <c r="H29" s="1"/>
    </row>
    <row r="30" spans="1:8" s="27" customFormat="1" ht="23.25" thickBot="1">
      <c r="A30" s="21">
        <f t="shared" si="0"/>
        <v>18</v>
      </c>
      <c r="B30" s="42">
        <v>18</v>
      </c>
      <c r="C30" s="43">
        <v>18</v>
      </c>
      <c r="D30" s="44" t="str">
        <f ca="1">IF($A30="","",INDEX(Data_all,MATCH(INDIRECT("C13"),'12'!$B$13:$B$262,0),2))</f>
        <v>مدرس 1</v>
      </c>
      <c r="E30" s="44" t="str">
        <f ca="1">IF($A30="","",INDEX(Data_all,MATCH(INDIRECT("C13"),'12'!$B$13:$B$262,0),3))</f>
        <v>تربية 1</v>
      </c>
      <c r="F30" s="44" t="str">
        <f ca="1">IF($A30="","",INDEX(Data_all,MATCH(INDIRECT("C13"),'12'!$B$13:$B$262,0),4))</f>
        <v>متزوج 1</v>
      </c>
      <c r="G30" s="45" t="str">
        <f ca="1">IF($A30="","",INDEX(Data_all,MATCH(INDIRECT("C13"),'12'!$B$13:$B$262,0),5))</f>
        <v>ذكر</v>
      </c>
      <c r="H30" s="1"/>
    </row>
    <row r="31" spans="1:8" s="27" customFormat="1" ht="22.5">
      <c r="A31" s="21">
        <f t="shared" si="0"/>
        <v>19</v>
      </c>
      <c r="B31" s="39">
        <v>19</v>
      </c>
      <c r="C31" s="40">
        <v>19</v>
      </c>
      <c r="D31" s="44" t="str">
        <f ca="1">IF($A31="","",INDEX(Data_all,MATCH(INDIRECT("C13"),'12'!$B$13:$B$262,0),2))</f>
        <v>مدرس 1</v>
      </c>
      <c r="E31" s="44" t="str">
        <f ca="1">IF($A31="","",INDEX(Data_all,MATCH(INDIRECT("C13"),'12'!$B$13:$B$262,0),3))</f>
        <v>تربية 1</v>
      </c>
      <c r="F31" s="44" t="str">
        <f ca="1">IF($A31="","",INDEX(Data_all,MATCH(INDIRECT("C13"),'12'!$B$13:$B$262,0),4))</f>
        <v>متزوج 1</v>
      </c>
      <c r="G31" s="45" t="str">
        <f ca="1">IF($A31="","",INDEX(Data_all,MATCH(INDIRECT("C13"),'12'!$B$13:$B$262,0),5))</f>
        <v>ذكر</v>
      </c>
      <c r="H31" s="1"/>
    </row>
    <row r="32" spans="1:8" ht="23.25" thickBot="1">
      <c r="A32" s="21">
        <f t="shared" si="0"/>
        <v>20</v>
      </c>
      <c r="B32" s="42">
        <v>20</v>
      </c>
      <c r="C32" s="43">
        <v>20</v>
      </c>
      <c r="D32" s="44" t="str">
        <f ca="1">IF($A32="","",INDEX(Data_all,MATCH(INDIRECT("C13"),'12'!$B$13:$B$262,0),2))</f>
        <v>مدرس 1</v>
      </c>
      <c r="E32" s="44" t="str">
        <f ca="1">IF($A32="","",INDEX(Data_all,MATCH(INDIRECT("C13"),'12'!$B$13:$B$262,0),3))</f>
        <v>تربية 1</v>
      </c>
      <c r="F32" s="44" t="str">
        <f ca="1">IF($A32="","",INDEX(Data_all,MATCH(INDIRECT("C13"),'12'!$B$13:$B$262,0),4))</f>
        <v>متزوج 1</v>
      </c>
      <c r="G32" s="45" t="str">
        <f ca="1">IF($A32="","",INDEX(Data_all,MATCH(INDIRECT("C13"),'12'!$B$13:$B$262,0),5))</f>
        <v>ذكر</v>
      </c>
      <c r="H32" s="28"/>
    </row>
    <row r="33" spans="1:8" s="27" customFormat="1" ht="22.5">
      <c r="A33" s="21">
        <f t="shared" si="0"/>
        <v>21</v>
      </c>
      <c r="B33" s="39">
        <v>21</v>
      </c>
      <c r="C33" s="40">
        <v>21</v>
      </c>
      <c r="D33" s="44" t="str">
        <f ca="1">IF($A33="","",INDEX(Data_all,MATCH(INDIRECT("C13"),'12'!$B$13:$B$262,0),2))</f>
        <v>مدرس 1</v>
      </c>
      <c r="E33" s="44" t="str">
        <f ca="1">IF($A33="","",INDEX(Data_all,MATCH(INDIRECT("C13"),'12'!$B$13:$B$262,0),3))</f>
        <v>تربية 1</v>
      </c>
      <c r="F33" s="44" t="str">
        <f ca="1">IF($A33="","",INDEX(Data_all,MATCH(INDIRECT("C13"),'12'!$B$13:$B$262,0),4))</f>
        <v>متزوج 1</v>
      </c>
      <c r="G33" s="45" t="str">
        <f ca="1">IF($A33="","",INDEX(Data_all,MATCH(INDIRECT("C13"),'12'!$B$13:$B$262,0),5))</f>
        <v>ذكر</v>
      </c>
      <c r="H33" s="1"/>
    </row>
    <row r="34" spans="1:8" s="27" customFormat="1" ht="23.25" thickBot="1">
      <c r="A34" s="21">
        <f t="shared" si="0"/>
        <v>22</v>
      </c>
      <c r="B34" s="42">
        <v>22</v>
      </c>
      <c r="C34" s="43">
        <v>22</v>
      </c>
      <c r="D34" s="44" t="str">
        <f ca="1">IF($A34="","",INDEX(Data_all,MATCH(INDIRECT("C13"),'12'!$B$13:$B$262,0),2))</f>
        <v>مدرس 1</v>
      </c>
      <c r="E34" s="44" t="str">
        <f ca="1">IF($A34="","",INDEX(Data_all,MATCH(INDIRECT("C13"),'12'!$B$13:$B$262,0),3))</f>
        <v>تربية 1</v>
      </c>
      <c r="F34" s="44" t="str">
        <f ca="1">IF($A34="","",INDEX(Data_all,MATCH(INDIRECT("C13"),'12'!$B$13:$B$262,0),4))</f>
        <v>متزوج 1</v>
      </c>
      <c r="G34" s="45" t="str">
        <f ca="1">IF($A34="","",INDEX(Data_all,MATCH(INDIRECT("C13"),'12'!$B$13:$B$262,0),5))</f>
        <v>ذكر</v>
      </c>
      <c r="H34" s="1"/>
    </row>
    <row r="35" spans="1:8" s="27" customFormat="1" ht="22.5">
      <c r="A35" s="21">
        <f t="shared" si="0"/>
        <v>23</v>
      </c>
      <c r="B35" s="39">
        <v>23</v>
      </c>
      <c r="C35" s="40">
        <v>23</v>
      </c>
      <c r="D35" s="44" t="str">
        <f ca="1">IF($A35="","",INDEX(Data_all,MATCH(INDIRECT("C13"),'12'!$B$13:$B$262,0),2))</f>
        <v>مدرس 1</v>
      </c>
      <c r="E35" s="44" t="str">
        <f ca="1">IF($A35="","",INDEX(Data_all,MATCH(INDIRECT("C13"),'12'!$B$13:$B$262,0),3))</f>
        <v>تربية 1</v>
      </c>
      <c r="F35" s="44" t="str">
        <f ca="1">IF($A35="","",INDEX(Data_all,MATCH(INDIRECT("C13"),'12'!$B$13:$B$262,0),4))</f>
        <v>متزوج 1</v>
      </c>
      <c r="G35" s="45" t="str">
        <f ca="1">IF($A35="","",INDEX(Data_all,MATCH(INDIRECT("C13"),'12'!$B$13:$B$262,0),5))</f>
        <v>ذكر</v>
      </c>
      <c r="H35" s="1"/>
    </row>
    <row r="36" spans="1:8" s="27" customFormat="1" ht="23.25" thickBot="1">
      <c r="A36" s="21">
        <f t="shared" si="0"/>
        <v>24</v>
      </c>
      <c r="B36" s="42">
        <v>24</v>
      </c>
      <c r="C36" s="43">
        <v>24</v>
      </c>
      <c r="D36" s="44" t="str">
        <f ca="1">IF($A36="","",INDEX(Data_all,MATCH(INDIRECT("C13"),'12'!$B$13:$B$262,0),2))</f>
        <v>مدرس 1</v>
      </c>
      <c r="E36" s="44" t="str">
        <f ca="1">IF($A36="","",INDEX(Data_all,MATCH(INDIRECT("C13"),'12'!$B$13:$B$262,0),3))</f>
        <v>تربية 1</v>
      </c>
      <c r="F36" s="44" t="str">
        <f ca="1">IF($A36="","",INDEX(Data_all,MATCH(INDIRECT("C13"),'12'!$B$13:$B$262,0),4))</f>
        <v>متزوج 1</v>
      </c>
      <c r="G36" s="45" t="str">
        <f ca="1">IF($A36="","",INDEX(Data_all,MATCH(INDIRECT("C13"),'12'!$B$13:$B$262,0),5))</f>
        <v>ذكر</v>
      </c>
      <c r="H36" s="1"/>
    </row>
    <row r="37" spans="1:8" s="27" customFormat="1" ht="22.5">
      <c r="A37" s="21">
        <f t="shared" si="0"/>
        <v>25</v>
      </c>
      <c r="B37" s="39">
        <v>25</v>
      </c>
      <c r="C37" s="40">
        <v>25</v>
      </c>
      <c r="D37" s="44" t="str">
        <f ca="1">IF($A37="","",INDEX(Data_all,MATCH(INDIRECT("C13"),'12'!$B$13:$B$262,0),2))</f>
        <v>مدرس 1</v>
      </c>
      <c r="E37" s="44" t="str">
        <f ca="1">IF($A37="","",INDEX(Data_all,MATCH(INDIRECT("C13"),'12'!$B$13:$B$262,0),3))</f>
        <v>تربية 1</v>
      </c>
      <c r="F37" s="44" t="str">
        <f ca="1">IF($A37="","",INDEX(Data_all,MATCH(INDIRECT("C13"),'12'!$B$13:$B$262,0),4))</f>
        <v>متزوج 1</v>
      </c>
      <c r="G37" s="45" t="str">
        <f ca="1">IF($A37="","",INDEX(Data_all,MATCH(INDIRECT("C13"),'12'!$B$13:$B$262,0),5))</f>
        <v>ذكر</v>
      </c>
      <c r="H37" s="1"/>
    </row>
    <row r="38" spans="1:8" s="27" customFormat="1" ht="23.25" thickBot="1">
      <c r="A38" s="21">
        <f t="shared" si="0"/>
        <v>26</v>
      </c>
      <c r="B38" s="42">
        <v>26</v>
      </c>
      <c r="C38" s="43">
        <v>26</v>
      </c>
      <c r="D38" s="44" t="str">
        <f ca="1">IF($A38="","",INDEX(Data_all,MATCH(INDIRECT("C13"),'12'!$B$13:$B$262,0),2))</f>
        <v>مدرس 1</v>
      </c>
      <c r="E38" s="44" t="str">
        <f ca="1">IF($A38="","",INDEX(Data_all,MATCH(INDIRECT("C13"),'12'!$B$13:$B$262,0),3))</f>
        <v>تربية 1</v>
      </c>
      <c r="F38" s="44" t="str">
        <f ca="1">IF($A38="","",INDEX(Data_all,MATCH(INDIRECT("C13"),'12'!$B$13:$B$262,0),4))</f>
        <v>متزوج 1</v>
      </c>
      <c r="G38" s="45" t="str">
        <f ca="1">IF($A38="","",INDEX(Data_all,MATCH(INDIRECT("C13"),'12'!$B$13:$B$262,0),5))</f>
        <v>ذكر</v>
      </c>
      <c r="H38" s="1"/>
    </row>
    <row r="39" spans="1:8" s="27" customFormat="1" ht="22.5">
      <c r="A39" s="21">
        <f t="shared" si="0"/>
        <v>27</v>
      </c>
      <c r="B39" s="39">
        <v>27</v>
      </c>
      <c r="C39" s="40">
        <v>27</v>
      </c>
      <c r="D39" s="44" t="str">
        <f ca="1">IF($A39="","",INDEX(Data_all,MATCH(INDIRECT("C13"),'12'!$B$13:$B$262,0),2))</f>
        <v>مدرس 1</v>
      </c>
      <c r="E39" s="44" t="str">
        <f ca="1">IF($A39="","",INDEX(Data_all,MATCH(INDIRECT("C13"),'12'!$B$13:$B$262,0),3))</f>
        <v>تربية 1</v>
      </c>
      <c r="F39" s="44" t="str">
        <f ca="1">IF($A39="","",INDEX(Data_all,MATCH(INDIRECT("C13"),'12'!$B$13:$B$262,0),4))</f>
        <v>متزوج 1</v>
      </c>
      <c r="G39" s="45" t="str">
        <f ca="1">IF($A39="","",INDEX(Data_all,MATCH(INDIRECT("C13"),'12'!$B$13:$B$262,0),5))</f>
        <v>ذكر</v>
      </c>
      <c r="H39" s="1"/>
    </row>
    <row r="40" spans="1:8" s="27" customFormat="1" ht="23.25" thickBot="1">
      <c r="A40" s="21">
        <f t="shared" si="0"/>
        <v>28</v>
      </c>
      <c r="B40" s="42">
        <v>28</v>
      </c>
      <c r="C40" s="43">
        <v>28</v>
      </c>
      <c r="D40" s="44" t="str">
        <f ca="1">IF($A40="","",INDEX(Data_all,MATCH(INDIRECT("C13"),'12'!$B$13:$B$262,0),2))</f>
        <v>مدرس 1</v>
      </c>
      <c r="E40" s="44" t="str">
        <f ca="1">IF($A40="","",INDEX(Data_all,MATCH(INDIRECT("C13"),'12'!$B$13:$B$262,0),3))</f>
        <v>تربية 1</v>
      </c>
      <c r="F40" s="44" t="str">
        <f ca="1">IF($A40="","",INDEX(Data_all,MATCH(INDIRECT("C13"),'12'!$B$13:$B$262,0),4))</f>
        <v>متزوج 1</v>
      </c>
      <c r="G40" s="45" t="str">
        <f ca="1">IF($A40="","",INDEX(Data_all,MATCH(INDIRECT("C13"),'12'!$B$13:$B$262,0),5))</f>
        <v>ذكر</v>
      </c>
      <c r="H40" s="1"/>
    </row>
    <row r="41" spans="1:8" s="27" customFormat="1" ht="22.5">
      <c r="A41" s="21">
        <f t="shared" si="0"/>
        <v>29</v>
      </c>
      <c r="B41" s="39">
        <v>29</v>
      </c>
      <c r="C41" s="40">
        <v>29</v>
      </c>
      <c r="D41" s="44" t="str">
        <f ca="1">IF($A41="","",INDEX(Data_all,MATCH(INDIRECT("C13"),'12'!$B$13:$B$262,0),2))</f>
        <v>مدرس 1</v>
      </c>
      <c r="E41" s="44" t="str">
        <f ca="1">IF($A41="","",INDEX(Data_all,MATCH(INDIRECT("C13"),'12'!$B$13:$B$262,0),3))</f>
        <v>تربية 1</v>
      </c>
      <c r="F41" s="44" t="str">
        <f ca="1">IF($A41="","",INDEX(Data_all,MATCH(INDIRECT("C13"),'12'!$B$13:$B$262,0),4))</f>
        <v>متزوج 1</v>
      </c>
      <c r="G41" s="45" t="str">
        <f ca="1">IF($A41="","",INDEX(Data_all,MATCH(INDIRECT("C13"),'12'!$B$13:$B$262,0),5))</f>
        <v>ذكر</v>
      </c>
      <c r="H41" s="1"/>
    </row>
    <row r="42" spans="1:8" ht="23.25" thickBot="1">
      <c r="A42" s="21">
        <f t="shared" si="0"/>
        <v>30</v>
      </c>
      <c r="B42" s="42">
        <v>30</v>
      </c>
      <c r="C42" s="43">
        <v>30</v>
      </c>
      <c r="D42" s="44" t="str">
        <f ca="1">IF($A42="","",INDEX(Data_all,MATCH(INDIRECT("C13"),'12'!$B$13:$B$262,0),2))</f>
        <v>مدرس 1</v>
      </c>
      <c r="E42" s="44" t="str">
        <f ca="1">IF($A42="","",INDEX(Data_all,MATCH(INDIRECT("C13"),'12'!$B$13:$B$262,0),3))</f>
        <v>تربية 1</v>
      </c>
      <c r="F42" s="44" t="str">
        <f ca="1">IF($A42="","",INDEX(Data_all,MATCH(INDIRECT("C13"),'12'!$B$13:$B$262,0),4))</f>
        <v>متزوج 1</v>
      </c>
      <c r="G42" s="45" t="str">
        <f ca="1">IF($A42="","",INDEX(Data_all,MATCH(INDIRECT("C13"),'12'!$B$13:$B$262,0),5))</f>
        <v>ذكر</v>
      </c>
      <c r="H42" s="28"/>
    </row>
    <row r="43" spans="1:8" s="27" customFormat="1" ht="22.5">
      <c r="A43" s="21">
        <f t="shared" si="0"/>
        <v>31</v>
      </c>
      <c r="B43" s="39">
        <v>31</v>
      </c>
      <c r="C43" s="40">
        <v>31</v>
      </c>
      <c r="D43" s="44" t="str">
        <f ca="1">IF($A43="","",INDEX(Data_all,MATCH(INDIRECT("C13"),'12'!$B$13:$B$262,0),2))</f>
        <v>مدرس 1</v>
      </c>
      <c r="E43" s="44" t="str">
        <f ca="1">IF($A43="","",INDEX(Data_all,MATCH(INDIRECT("C13"),'12'!$B$13:$B$262,0),3))</f>
        <v>تربية 1</v>
      </c>
      <c r="F43" s="44" t="str">
        <f ca="1">IF($A43="","",INDEX(Data_all,MATCH(INDIRECT("C13"),'12'!$B$13:$B$262,0),4))</f>
        <v>متزوج 1</v>
      </c>
      <c r="G43" s="45" t="str">
        <f ca="1">IF($A43="","",INDEX(Data_all,MATCH(INDIRECT("C13"),'12'!$B$13:$B$262,0),5))</f>
        <v>ذكر</v>
      </c>
      <c r="H43" s="1"/>
    </row>
    <row r="44" spans="1:8" s="27" customFormat="1" ht="23.25" thickBot="1">
      <c r="A44" s="21">
        <f t="shared" si="0"/>
        <v>32</v>
      </c>
      <c r="B44" s="42">
        <v>32</v>
      </c>
      <c r="C44" s="43">
        <v>32</v>
      </c>
      <c r="D44" s="44" t="str">
        <f ca="1">IF($A44="","",INDEX(Data_all,MATCH(INDIRECT("C13"),'12'!$B$13:$B$262,0),2))</f>
        <v>مدرس 1</v>
      </c>
      <c r="E44" s="44" t="str">
        <f ca="1">IF($A44="","",INDEX(Data_all,MATCH(INDIRECT("C13"),'12'!$B$13:$B$262,0),3))</f>
        <v>تربية 1</v>
      </c>
      <c r="F44" s="44" t="str">
        <f ca="1">IF($A44="","",INDEX(Data_all,MATCH(INDIRECT("C13"),'12'!$B$13:$B$262,0),4))</f>
        <v>متزوج 1</v>
      </c>
      <c r="G44" s="45" t="str">
        <f ca="1">IF($A44="","",INDEX(Data_all,MATCH(INDIRECT("C13"),'12'!$B$13:$B$262,0),5))</f>
        <v>ذكر</v>
      </c>
      <c r="H44" s="1"/>
    </row>
    <row r="45" spans="1:8" s="27" customFormat="1" ht="22.5">
      <c r="A45" s="21">
        <f t="shared" si="0"/>
        <v>33</v>
      </c>
      <c r="B45" s="39">
        <v>33</v>
      </c>
      <c r="C45" s="40">
        <v>33</v>
      </c>
      <c r="D45" s="44" t="str">
        <f ca="1">IF($A45="","",INDEX(Data_all,MATCH(INDIRECT("C13"),'12'!$B$13:$B$262,0),2))</f>
        <v>مدرس 1</v>
      </c>
      <c r="E45" s="44" t="str">
        <f ca="1">IF($A45="","",INDEX(Data_all,MATCH(INDIRECT("C13"),'12'!$B$13:$B$262,0),3))</f>
        <v>تربية 1</v>
      </c>
      <c r="F45" s="44" t="str">
        <f ca="1">IF($A45="","",INDEX(Data_all,MATCH(INDIRECT("C13"),'12'!$B$13:$B$262,0),4))</f>
        <v>متزوج 1</v>
      </c>
      <c r="G45" s="45" t="str">
        <f ca="1">IF($A45="","",INDEX(Data_all,MATCH(INDIRECT("C13"),'12'!$B$13:$B$262,0),5))</f>
        <v>ذكر</v>
      </c>
      <c r="H45" s="1"/>
    </row>
    <row r="46" spans="1:8" s="27" customFormat="1" ht="23.25" thickBot="1">
      <c r="A46" s="21">
        <f t="shared" si="0"/>
        <v>34</v>
      </c>
      <c r="B46" s="42">
        <v>34</v>
      </c>
      <c r="C46" s="43">
        <v>34</v>
      </c>
      <c r="D46" s="44" t="str">
        <f ca="1">IF($A46="","",INDEX(Data_all,MATCH(INDIRECT("C13"),'12'!$B$13:$B$262,0),2))</f>
        <v>مدرس 1</v>
      </c>
      <c r="E46" s="44" t="str">
        <f ca="1">IF($A46="","",INDEX(Data_all,MATCH(INDIRECT("C13"),'12'!$B$13:$B$262,0),3))</f>
        <v>تربية 1</v>
      </c>
      <c r="F46" s="44" t="str">
        <f ca="1">IF($A46="","",INDEX(Data_all,MATCH(INDIRECT("C13"),'12'!$B$13:$B$262,0),4))</f>
        <v>متزوج 1</v>
      </c>
      <c r="G46" s="45" t="str">
        <f ca="1">IF($A46="","",INDEX(Data_all,MATCH(INDIRECT("C13"),'12'!$B$13:$B$262,0),5))</f>
        <v>ذكر</v>
      </c>
      <c r="H46" s="1"/>
    </row>
    <row r="47" spans="1:8" s="27" customFormat="1" ht="22.5">
      <c r="A47" s="21">
        <f t="shared" si="0"/>
        <v>35</v>
      </c>
      <c r="B47" s="39">
        <v>35</v>
      </c>
      <c r="C47" s="40">
        <v>35</v>
      </c>
      <c r="D47" s="44" t="str">
        <f ca="1">IF($A47="","",INDEX(Data_all,MATCH(INDIRECT("C13"),'12'!$B$13:$B$262,0),2))</f>
        <v>مدرس 1</v>
      </c>
      <c r="E47" s="44" t="str">
        <f ca="1">IF($A47="","",INDEX(Data_all,MATCH(INDIRECT("C13"),'12'!$B$13:$B$262,0),3))</f>
        <v>تربية 1</v>
      </c>
      <c r="F47" s="44" t="str">
        <f ca="1">IF($A47="","",INDEX(Data_all,MATCH(INDIRECT("C13"),'12'!$B$13:$B$262,0),4))</f>
        <v>متزوج 1</v>
      </c>
      <c r="G47" s="45" t="str">
        <f ca="1">IF($A47="","",INDEX(Data_all,MATCH(INDIRECT("C13"),'12'!$B$13:$B$262,0),5))</f>
        <v>ذكر</v>
      </c>
      <c r="H47" s="1"/>
    </row>
    <row r="48" spans="1:8" s="27" customFormat="1" ht="23.25" thickBot="1">
      <c r="A48" s="21">
        <f t="shared" si="0"/>
        <v>36</v>
      </c>
      <c r="B48" s="42">
        <v>36</v>
      </c>
      <c r="C48" s="43">
        <v>36</v>
      </c>
      <c r="D48" s="44" t="str">
        <f ca="1">IF($A48="","",INDEX(Data_all,MATCH(INDIRECT("C13"),'12'!$B$13:$B$262,0),2))</f>
        <v>مدرس 1</v>
      </c>
      <c r="E48" s="44" t="str">
        <f ca="1">IF($A48="","",INDEX(Data_all,MATCH(INDIRECT("C13"),'12'!$B$13:$B$262,0),3))</f>
        <v>تربية 1</v>
      </c>
      <c r="F48" s="44" t="str">
        <f ca="1">IF($A48="","",INDEX(Data_all,MATCH(INDIRECT("C13"),'12'!$B$13:$B$262,0),4))</f>
        <v>متزوج 1</v>
      </c>
      <c r="G48" s="45" t="str">
        <f ca="1">IF($A48="","",INDEX(Data_all,MATCH(INDIRECT("C13"),'12'!$B$13:$B$262,0),5))</f>
        <v>ذكر</v>
      </c>
      <c r="H48" s="1"/>
    </row>
    <row r="49" spans="1:8" s="27" customFormat="1" ht="22.5">
      <c r="A49" s="21">
        <f t="shared" si="0"/>
        <v>37</v>
      </c>
      <c r="B49" s="39">
        <v>37</v>
      </c>
      <c r="C49" s="40">
        <v>37</v>
      </c>
      <c r="D49" s="44" t="str">
        <f ca="1">IF($A49="","",INDEX(Data_all,MATCH(INDIRECT("C13"),'12'!$B$13:$B$262,0),2))</f>
        <v>مدرس 1</v>
      </c>
      <c r="E49" s="44" t="str">
        <f ca="1">IF($A49="","",INDEX(Data_all,MATCH(INDIRECT("C13"),'12'!$B$13:$B$262,0),3))</f>
        <v>تربية 1</v>
      </c>
      <c r="F49" s="44" t="str">
        <f ca="1">IF($A49="","",INDEX(Data_all,MATCH(INDIRECT("C13"),'12'!$B$13:$B$262,0),4))</f>
        <v>متزوج 1</v>
      </c>
      <c r="G49" s="45" t="str">
        <f ca="1">IF($A49="","",INDEX(Data_all,MATCH(INDIRECT("C13"),'12'!$B$13:$B$262,0),5))</f>
        <v>ذكر</v>
      </c>
      <c r="H49" s="1"/>
    </row>
    <row r="50" spans="1:8" s="27" customFormat="1" ht="23.25" thickBot="1">
      <c r="A50" s="21">
        <f t="shared" si="0"/>
        <v>38</v>
      </c>
      <c r="B50" s="42">
        <v>38</v>
      </c>
      <c r="C50" s="43">
        <v>38</v>
      </c>
      <c r="D50" s="44" t="str">
        <f ca="1">IF($A50="","",INDEX(Data_all,MATCH(INDIRECT("C13"),'12'!$B$13:$B$262,0),2))</f>
        <v>مدرس 1</v>
      </c>
      <c r="E50" s="44" t="str">
        <f ca="1">IF($A50="","",INDEX(Data_all,MATCH(INDIRECT("C13"),'12'!$B$13:$B$262,0),3))</f>
        <v>تربية 1</v>
      </c>
      <c r="F50" s="44" t="str">
        <f ca="1">IF($A50="","",INDEX(Data_all,MATCH(INDIRECT("C13"),'12'!$B$13:$B$262,0),4))</f>
        <v>متزوج 1</v>
      </c>
      <c r="G50" s="45" t="str">
        <f ca="1">IF($A50="","",INDEX(Data_all,MATCH(INDIRECT("C13"),'12'!$B$13:$B$262,0),5))</f>
        <v>ذكر</v>
      </c>
      <c r="H50" s="1"/>
    </row>
    <row r="51" spans="1:8" s="27" customFormat="1" ht="22.5">
      <c r="A51" s="21">
        <f t="shared" si="0"/>
        <v>39</v>
      </c>
      <c r="B51" s="39">
        <v>39</v>
      </c>
      <c r="C51" s="40">
        <v>39</v>
      </c>
      <c r="D51" s="44" t="str">
        <f ca="1">IF($A51="","",INDEX(Data_all,MATCH(INDIRECT("C13"),'12'!$B$13:$B$262,0),2))</f>
        <v>مدرس 1</v>
      </c>
      <c r="E51" s="44" t="str">
        <f ca="1">IF($A51="","",INDEX(Data_all,MATCH(INDIRECT("C13"),'12'!$B$13:$B$262,0),3))</f>
        <v>تربية 1</v>
      </c>
      <c r="F51" s="44" t="str">
        <f ca="1">IF($A51="","",INDEX(Data_all,MATCH(INDIRECT("C13"),'12'!$B$13:$B$262,0),4))</f>
        <v>متزوج 1</v>
      </c>
      <c r="G51" s="45" t="str">
        <f ca="1">IF($A51="","",INDEX(Data_all,MATCH(INDIRECT("C13"),'12'!$B$13:$B$262,0),5))</f>
        <v>ذكر</v>
      </c>
      <c r="H51" s="1"/>
    </row>
    <row r="52" spans="1:8" s="27" customFormat="1" ht="23.25" thickBot="1">
      <c r="A52" s="21">
        <f t="shared" si="0"/>
        <v>40</v>
      </c>
      <c r="B52" s="42">
        <v>40</v>
      </c>
      <c r="C52" s="43">
        <v>40</v>
      </c>
      <c r="D52" s="44" t="str">
        <f ca="1">IF($A52="","",INDEX(Data_all,MATCH(INDIRECT("C13"),'12'!$B$13:$B$262,0),2))</f>
        <v>مدرس 1</v>
      </c>
      <c r="E52" s="44" t="str">
        <f ca="1">IF($A52="","",INDEX(Data_all,MATCH(INDIRECT("C13"),'12'!$B$13:$B$262,0),3))</f>
        <v>تربية 1</v>
      </c>
      <c r="F52" s="44" t="str">
        <f ca="1">IF($A52="","",INDEX(Data_all,MATCH(INDIRECT("C13"),'12'!$B$13:$B$262,0),4))</f>
        <v>متزوج 1</v>
      </c>
      <c r="G52" s="45" t="str">
        <f ca="1">IF($A52="","",INDEX(Data_all,MATCH(INDIRECT("C13"),'12'!$B$13:$B$262,0),5))</f>
        <v>ذكر</v>
      </c>
      <c r="H52" s="1"/>
    </row>
    <row r="53" spans="1:8" s="27" customFormat="1" ht="22.5">
      <c r="A53" s="21">
        <f t="shared" si="0"/>
        <v>41</v>
      </c>
      <c r="B53" s="39">
        <v>41</v>
      </c>
      <c r="C53" s="40">
        <v>41</v>
      </c>
      <c r="D53" s="44" t="str">
        <f ca="1">IF($A53="","",INDEX(Data_all,MATCH(INDIRECT("C13"),'12'!$B$13:$B$262,0),2))</f>
        <v>مدرس 1</v>
      </c>
      <c r="E53" s="44" t="str">
        <f ca="1">IF($A53="","",INDEX(Data_all,MATCH(INDIRECT("C13"),'12'!$B$13:$B$262,0),3))</f>
        <v>تربية 1</v>
      </c>
      <c r="F53" s="44" t="str">
        <f ca="1">IF($A53="","",INDEX(Data_all,MATCH(INDIRECT("C13"),'12'!$B$13:$B$262,0),4))</f>
        <v>متزوج 1</v>
      </c>
      <c r="G53" s="45" t="str">
        <f ca="1">IF($A53="","",INDEX(Data_all,MATCH(INDIRECT("C13"),'12'!$B$13:$B$262,0),5))</f>
        <v>ذكر</v>
      </c>
      <c r="H53" s="1"/>
    </row>
    <row r="54" spans="1:8" s="27" customFormat="1" ht="23.25" thickBot="1">
      <c r="A54" s="21">
        <f t="shared" si="0"/>
        <v>42</v>
      </c>
      <c r="B54" s="42">
        <v>42</v>
      </c>
      <c r="C54" s="43">
        <v>42</v>
      </c>
      <c r="D54" s="44" t="str">
        <f ca="1">IF($A54="","",INDEX(Data_all,MATCH(INDIRECT("C13"),'12'!$B$13:$B$262,0),2))</f>
        <v>مدرس 1</v>
      </c>
      <c r="E54" s="44" t="str">
        <f ca="1">IF($A54="","",INDEX(Data_all,MATCH(INDIRECT("C13"),'12'!$B$13:$B$262,0),3))</f>
        <v>تربية 1</v>
      </c>
      <c r="F54" s="44" t="str">
        <f ca="1">IF($A54="","",INDEX(Data_all,MATCH(INDIRECT("C13"),'12'!$B$13:$B$262,0),4))</f>
        <v>متزوج 1</v>
      </c>
      <c r="G54" s="45" t="str">
        <f ca="1">IF($A54="","",INDEX(Data_all,MATCH(INDIRECT("C13"),'12'!$B$13:$B$262,0),5))</f>
        <v>ذكر</v>
      </c>
      <c r="H54" s="1"/>
    </row>
    <row r="55" spans="1:8" s="27" customFormat="1" ht="22.5">
      <c r="A55" s="21">
        <f t="shared" si="0"/>
        <v>43</v>
      </c>
      <c r="B55" s="39">
        <v>43</v>
      </c>
      <c r="C55" s="40">
        <v>43</v>
      </c>
      <c r="D55" s="44" t="str">
        <f ca="1">IF($A55="","",INDEX(Data_all,MATCH(INDIRECT("C13"),'12'!$B$13:$B$262,0),2))</f>
        <v>مدرس 1</v>
      </c>
      <c r="E55" s="44" t="str">
        <f ca="1">IF($A55="","",INDEX(Data_all,MATCH(INDIRECT("C13"),'12'!$B$13:$B$262,0),3))</f>
        <v>تربية 1</v>
      </c>
      <c r="F55" s="44" t="str">
        <f ca="1">IF($A55="","",INDEX(Data_all,MATCH(INDIRECT("C13"),'12'!$B$13:$B$262,0),4))</f>
        <v>متزوج 1</v>
      </c>
      <c r="G55" s="45" t="str">
        <f ca="1">IF($A55="","",INDEX(Data_all,MATCH(INDIRECT("C13"),'12'!$B$13:$B$262,0),5))</f>
        <v>ذكر</v>
      </c>
      <c r="H55" s="1"/>
    </row>
    <row r="56" spans="1:8" s="27" customFormat="1" ht="23.25" thickBot="1">
      <c r="A56" s="21">
        <f t="shared" si="0"/>
        <v>44</v>
      </c>
      <c r="B56" s="42">
        <v>44</v>
      </c>
      <c r="C56" s="43">
        <v>44</v>
      </c>
      <c r="D56" s="44" t="str">
        <f ca="1">IF($A56="","",INDEX(Data_all,MATCH(INDIRECT("C13"),'12'!$B$13:$B$262,0),2))</f>
        <v>مدرس 1</v>
      </c>
      <c r="E56" s="44" t="str">
        <f ca="1">IF($A56="","",INDEX(Data_all,MATCH(INDIRECT("C13"),'12'!$B$13:$B$262,0),3))</f>
        <v>تربية 1</v>
      </c>
      <c r="F56" s="44" t="str">
        <f ca="1">IF($A56="","",INDEX(Data_all,MATCH(INDIRECT("C13"),'12'!$B$13:$B$262,0),4))</f>
        <v>متزوج 1</v>
      </c>
      <c r="G56" s="45" t="str">
        <f ca="1">IF($A56="","",INDEX(Data_all,MATCH(INDIRECT("C13"),'12'!$B$13:$B$262,0),5))</f>
        <v>ذكر</v>
      </c>
      <c r="H56" s="1"/>
    </row>
    <row r="57" spans="1:8" s="27" customFormat="1" ht="22.5">
      <c r="A57" s="21">
        <f t="shared" si="0"/>
        <v>45</v>
      </c>
      <c r="B57" s="39">
        <v>45</v>
      </c>
      <c r="C57" s="40">
        <v>45</v>
      </c>
      <c r="D57" s="44" t="str">
        <f ca="1">IF($A57="","",INDEX(Data_all,MATCH(INDIRECT("C13"),'12'!$B$13:$B$262,0),2))</f>
        <v>مدرس 1</v>
      </c>
      <c r="E57" s="44" t="str">
        <f ca="1">IF($A57="","",INDEX(Data_all,MATCH(INDIRECT("C13"),'12'!$B$13:$B$262,0),3))</f>
        <v>تربية 1</v>
      </c>
      <c r="F57" s="44" t="str">
        <f ca="1">IF($A57="","",INDEX(Data_all,MATCH(INDIRECT("C13"),'12'!$B$13:$B$262,0),4))</f>
        <v>متزوج 1</v>
      </c>
      <c r="G57" s="45" t="str">
        <f ca="1">IF($A57="","",INDEX(Data_all,MATCH(INDIRECT("C13"),'12'!$B$13:$B$262,0),5))</f>
        <v>ذكر</v>
      </c>
      <c r="H57" s="1"/>
    </row>
    <row r="58" spans="1:8" s="27" customFormat="1" ht="23.25" thickBot="1">
      <c r="A58" s="21">
        <f t="shared" si="0"/>
        <v>46</v>
      </c>
      <c r="B58" s="42">
        <v>46</v>
      </c>
      <c r="C58" s="43">
        <v>46</v>
      </c>
      <c r="D58" s="44" t="str">
        <f ca="1">IF($A58="","",INDEX(Data_all,MATCH(INDIRECT("C13"),'12'!$B$13:$B$262,0),2))</f>
        <v>مدرس 1</v>
      </c>
      <c r="E58" s="44" t="str">
        <f ca="1">IF($A58="","",INDEX(Data_all,MATCH(INDIRECT("C13"),'12'!$B$13:$B$262,0),3))</f>
        <v>تربية 1</v>
      </c>
      <c r="F58" s="44" t="str">
        <f ca="1">IF($A58="","",INDEX(Data_all,MATCH(INDIRECT("C13"),'12'!$B$13:$B$262,0),4))</f>
        <v>متزوج 1</v>
      </c>
      <c r="G58" s="45" t="str">
        <f ca="1">IF($A58="","",INDEX(Data_all,MATCH(INDIRECT("C13"),'12'!$B$13:$B$262,0),5))</f>
        <v>ذكر</v>
      </c>
      <c r="H58" s="1"/>
    </row>
    <row r="59" spans="1:8" s="27" customFormat="1" ht="22.5">
      <c r="A59" s="21">
        <f t="shared" si="0"/>
        <v>47</v>
      </c>
      <c r="B59" s="39">
        <v>47</v>
      </c>
      <c r="C59" s="40">
        <v>47</v>
      </c>
      <c r="D59" s="44" t="str">
        <f ca="1">IF($A59="","",INDEX(Data_all,MATCH(INDIRECT("C13"),'12'!$B$13:$B$262,0),2))</f>
        <v>مدرس 1</v>
      </c>
      <c r="E59" s="44" t="str">
        <f ca="1">IF($A59="","",INDEX(Data_all,MATCH(INDIRECT("C13"),'12'!$B$13:$B$262,0),3))</f>
        <v>تربية 1</v>
      </c>
      <c r="F59" s="44" t="str">
        <f ca="1">IF($A59="","",INDEX(Data_all,MATCH(INDIRECT("C13"),'12'!$B$13:$B$262,0),4))</f>
        <v>متزوج 1</v>
      </c>
      <c r="G59" s="45" t="str">
        <f ca="1">IF($A59="","",INDEX(Data_all,MATCH(INDIRECT("C13"),'12'!$B$13:$B$262,0),5))</f>
        <v>ذكر</v>
      </c>
      <c r="H59" s="1"/>
    </row>
    <row r="60" spans="1:8" s="27" customFormat="1" ht="23.25" thickBot="1">
      <c r="A60" s="21">
        <f t="shared" si="0"/>
        <v>48</v>
      </c>
      <c r="B60" s="42">
        <v>48</v>
      </c>
      <c r="C60" s="43">
        <v>48</v>
      </c>
      <c r="D60" s="44" t="str">
        <f ca="1">IF($A60="","",INDEX(Data_all,MATCH(INDIRECT("C13"),'12'!$B$13:$B$262,0),2))</f>
        <v>مدرس 1</v>
      </c>
      <c r="E60" s="44" t="str">
        <f ca="1">IF($A60="","",INDEX(Data_all,MATCH(INDIRECT("C13"),'12'!$B$13:$B$262,0),3))</f>
        <v>تربية 1</v>
      </c>
      <c r="F60" s="44" t="str">
        <f ca="1">IF($A60="","",INDEX(Data_all,MATCH(INDIRECT("C13"),'12'!$B$13:$B$262,0),4))</f>
        <v>متزوج 1</v>
      </c>
      <c r="G60" s="45" t="str">
        <f ca="1">IF($A60="","",INDEX(Data_all,MATCH(INDIRECT("C13"),'12'!$B$13:$B$262,0),5))</f>
        <v>ذكر</v>
      </c>
      <c r="H60" s="1"/>
    </row>
    <row r="61" spans="1:8" s="27" customFormat="1" ht="22.5">
      <c r="A61" s="21">
        <f t="shared" si="0"/>
        <v>49</v>
      </c>
      <c r="B61" s="39">
        <v>49</v>
      </c>
      <c r="C61" s="40">
        <v>49</v>
      </c>
      <c r="D61" s="44" t="str">
        <f ca="1">IF($A61="","",INDEX(Data_all,MATCH(INDIRECT("C13"),'12'!$B$13:$B$262,0),2))</f>
        <v>مدرس 1</v>
      </c>
      <c r="E61" s="44" t="str">
        <f ca="1">IF($A61="","",INDEX(Data_all,MATCH(INDIRECT("C13"),'12'!$B$13:$B$262,0),3))</f>
        <v>تربية 1</v>
      </c>
      <c r="F61" s="44" t="str">
        <f ca="1">IF($A61="","",INDEX(Data_all,MATCH(INDIRECT("C13"),'12'!$B$13:$B$262,0),4))</f>
        <v>متزوج 1</v>
      </c>
      <c r="G61" s="45" t="str">
        <f ca="1">IF($A61="","",INDEX(Data_all,MATCH(INDIRECT("C13"),'12'!$B$13:$B$262,0),5))</f>
        <v>ذكر</v>
      </c>
      <c r="H61" s="1"/>
    </row>
    <row r="62" spans="1:8" s="27" customFormat="1" ht="23.25" thickBot="1">
      <c r="A62" s="21">
        <f t="shared" si="0"/>
        <v>50</v>
      </c>
      <c r="B62" s="42">
        <v>50</v>
      </c>
      <c r="C62" s="43">
        <v>50</v>
      </c>
      <c r="D62" s="44" t="str">
        <f ca="1">IF($A62="","",INDEX(Data_all,MATCH(INDIRECT("C13"),'12'!$B$13:$B$262,0),2))</f>
        <v>مدرس 1</v>
      </c>
      <c r="E62" s="44" t="str">
        <f ca="1">IF($A62="","",INDEX(Data_all,MATCH(INDIRECT("C13"),'12'!$B$13:$B$262,0),3))</f>
        <v>تربية 1</v>
      </c>
      <c r="F62" s="44" t="str">
        <f ca="1">IF($A62="","",INDEX(Data_all,MATCH(INDIRECT("C13"),'12'!$B$13:$B$262,0),4))</f>
        <v>متزوج 1</v>
      </c>
      <c r="G62" s="45" t="str">
        <f ca="1">IF($A62="","",INDEX(Data_all,MATCH(INDIRECT("C13"),'12'!$B$13:$B$262,0),5))</f>
        <v>ذكر</v>
      </c>
      <c r="H62" s="1"/>
    </row>
    <row r="63" spans="1:8" s="27" customFormat="1" ht="22.5">
      <c r="A63" s="21">
        <f t="shared" si="0"/>
        <v>51</v>
      </c>
      <c r="B63" s="39">
        <v>51</v>
      </c>
      <c r="C63" s="40">
        <v>51</v>
      </c>
      <c r="D63" s="44" t="str">
        <f ca="1">IF($A63="","",INDEX(Data_all,MATCH(INDIRECT("C13"),'12'!$B$13:$B$262,0),2))</f>
        <v>مدرس 1</v>
      </c>
      <c r="E63" s="44" t="str">
        <f ca="1">IF($A63="","",INDEX(Data_all,MATCH(INDIRECT("C13"),'12'!$B$13:$B$262,0),3))</f>
        <v>تربية 1</v>
      </c>
      <c r="F63" s="44" t="str">
        <f ca="1">IF($A63="","",INDEX(Data_all,MATCH(INDIRECT("C13"),'12'!$B$13:$B$262,0),4))</f>
        <v>متزوج 1</v>
      </c>
      <c r="G63" s="45" t="str">
        <f ca="1">IF($A63="","",INDEX(Data_all,MATCH(INDIRECT("C13"),'12'!$B$13:$B$262,0),5))</f>
        <v>ذكر</v>
      </c>
      <c r="H63" s="1"/>
    </row>
    <row r="64" spans="1:8" s="27" customFormat="1" ht="23.25" thickBot="1">
      <c r="A64" s="21">
        <f t="shared" si="0"/>
        <v>52</v>
      </c>
      <c r="B64" s="42">
        <v>52</v>
      </c>
      <c r="C64" s="43">
        <v>52</v>
      </c>
      <c r="D64" s="44" t="str">
        <f ca="1">IF($A64="","",INDEX(Data_all,MATCH(INDIRECT("C13"),'12'!$B$13:$B$262,0),2))</f>
        <v>مدرس 1</v>
      </c>
      <c r="E64" s="44" t="str">
        <f ca="1">IF($A64="","",INDEX(Data_all,MATCH(INDIRECT("C13"),'12'!$B$13:$B$262,0),3))</f>
        <v>تربية 1</v>
      </c>
      <c r="F64" s="44" t="str">
        <f ca="1">IF($A64="","",INDEX(Data_all,MATCH(INDIRECT("C13"),'12'!$B$13:$B$262,0),4))</f>
        <v>متزوج 1</v>
      </c>
      <c r="G64" s="45" t="str">
        <f ca="1">IF($A64="","",INDEX(Data_all,MATCH(INDIRECT("C13"),'12'!$B$13:$B$262,0),5))</f>
        <v>ذكر</v>
      </c>
      <c r="H64" s="1"/>
    </row>
    <row r="65" spans="1:8" s="27" customFormat="1" ht="22.5">
      <c r="A65" s="21">
        <f t="shared" si="0"/>
        <v>53</v>
      </c>
      <c r="B65" s="39">
        <v>53</v>
      </c>
      <c r="C65" s="40">
        <v>53</v>
      </c>
      <c r="D65" s="44" t="str">
        <f ca="1">IF($A65="","",INDEX(Data_all,MATCH(INDIRECT("C13"),'12'!$B$13:$B$262,0),2))</f>
        <v>مدرس 1</v>
      </c>
      <c r="E65" s="44" t="str">
        <f ca="1">IF($A65="","",INDEX(Data_all,MATCH(INDIRECT("C13"),'12'!$B$13:$B$262,0),3))</f>
        <v>تربية 1</v>
      </c>
      <c r="F65" s="44" t="str">
        <f ca="1">IF($A65="","",INDEX(Data_all,MATCH(INDIRECT("C13"),'12'!$B$13:$B$262,0),4))</f>
        <v>متزوج 1</v>
      </c>
      <c r="G65" s="45" t="str">
        <f ca="1">IF($A65="","",INDEX(Data_all,MATCH(INDIRECT("C13"),'12'!$B$13:$B$262,0),5))</f>
        <v>ذكر</v>
      </c>
      <c r="H65" s="1"/>
    </row>
    <row r="66" spans="1:8" s="27" customFormat="1" ht="23.25" thickBot="1">
      <c r="A66" s="21">
        <f t="shared" si="0"/>
        <v>54</v>
      </c>
      <c r="B66" s="42">
        <v>54</v>
      </c>
      <c r="C66" s="43">
        <v>54</v>
      </c>
      <c r="D66" s="44" t="str">
        <f ca="1">IF($A66="","",INDEX(Data_all,MATCH(INDIRECT("C13"),'12'!$B$13:$B$262,0),2))</f>
        <v>مدرس 1</v>
      </c>
      <c r="E66" s="44" t="str">
        <f ca="1">IF($A66="","",INDEX(Data_all,MATCH(INDIRECT("C13"),'12'!$B$13:$B$262,0),3))</f>
        <v>تربية 1</v>
      </c>
      <c r="F66" s="44" t="str">
        <f ca="1">IF($A66="","",INDEX(Data_all,MATCH(INDIRECT("C13"),'12'!$B$13:$B$262,0),4))</f>
        <v>متزوج 1</v>
      </c>
      <c r="G66" s="45" t="str">
        <f ca="1">IF($A66="","",INDEX(Data_all,MATCH(INDIRECT("C13"),'12'!$B$13:$B$262,0),5))</f>
        <v>ذكر</v>
      </c>
      <c r="H66" s="1"/>
    </row>
    <row r="67" spans="1:8" s="27" customFormat="1" ht="22.5">
      <c r="A67" s="21">
        <f t="shared" si="0"/>
        <v>55</v>
      </c>
      <c r="B67" s="39">
        <v>55</v>
      </c>
      <c r="C67" s="40">
        <v>55</v>
      </c>
      <c r="D67" s="44" t="str">
        <f ca="1">IF($A67="","",INDEX(Data_all,MATCH(INDIRECT("C13"),'12'!$B$13:$B$262,0),2))</f>
        <v>مدرس 1</v>
      </c>
      <c r="E67" s="44" t="str">
        <f ca="1">IF($A67="","",INDEX(Data_all,MATCH(INDIRECT("C13"),'12'!$B$13:$B$262,0),3))</f>
        <v>تربية 1</v>
      </c>
      <c r="F67" s="44" t="str">
        <f ca="1">IF($A67="","",INDEX(Data_all,MATCH(INDIRECT("C13"),'12'!$B$13:$B$262,0),4))</f>
        <v>متزوج 1</v>
      </c>
      <c r="G67" s="45" t="str">
        <f ca="1">IF($A67="","",INDEX(Data_all,MATCH(INDIRECT("C13"),'12'!$B$13:$B$262,0),5))</f>
        <v>ذكر</v>
      </c>
      <c r="H67" s="1"/>
    </row>
    <row r="68" spans="1:8" s="27" customFormat="1" ht="23.25" thickBot="1">
      <c r="A68" s="21">
        <f t="shared" si="0"/>
        <v>56</v>
      </c>
      <c r="B68" s="42">
        <v>56</v>
      </c>
      <c r="C68" s="43">
        <v>56</v>
      </c>
      <c r="D68" s="44" t="str">
        <f ca="1">IF($A68="","",INDEX(Data_all,MATCH(INDIRECT("C13"),'12'!$B$13:$B$262,0),2))</f>
        <v>مدرس 1</v>
      </c>
      <c r="E68" s="44" t="str">
        <f ca="1">IF($A68="","",INDEX(Data_all,MATCH(INDIRECT("C13"),'12'!$B$13:$B$262,0),3))</f>
        <v>تربية 1</v>
      </c>
      <c r="F68" s="44" t="str">
        <f ca="1">IF($A68="","",INDEX(Data_all,MATCH(INDIRECT("C13"),'12'!$B$13:$B$262,0),4))</f>
        <v>متزوج 1</v>
      </c>
      <c r="G68" s="45" t="str">
        <f ca="1">IF($A68="","",INDEX(Data_all,MATCH(INDIRECT("C13"),'12'!$B$13:$B$262,0),5))</f>
        <v>ذكر</v>
      </c>
      <c r="H68" s="1"/>
    </row>
    <row r="69" spans="1:8" s="27" customFormat="1" ht="22.5">
      <c r="A69" s="21">
        <f t="shared" si="0"/>
        <v>57</v>
      </c>
      <c r="B69" s="39">
        <v>57</v>
      </c>
      <c r="C69" s="40">
        <v>57</v>
      </c>
      <c r="D69" s="44" t="str">
        <f ca="1">IF($A69="","",INDEX(Data_all,MATCH(INDIRECT("C13"),'12'!$B$13:$B$262,0),2))</f>
        <v>مدرس 1</v>
      </c>
      <c r="E69" s="44" t="str">
        <f ca="1">IF($A69="","",INDEX(Data_all,MATCH(INDIRECT("C13"),'12'!$B$13:$B$262,0),3))</f>
        <v>تربية 1</v>
      </c>
      <c r="F69" s="44" t="str">
        <f ca="1">IF($A69="","",INDEX(Data_all,MATCH(INDIRECT("C13"),'12'!$B$13:$B$262,0),4))</f>
        <v>متزوج 1</v>
      </c>
      <c r="G69" s="45" t="str">
        <f ca="1">IF($A69="","",INDEX(Data_all,MATCH(INDIRECT("C13"),'12'!$B$13:$B$262,0),5))</f>
        <v>ذكر</v>
      </c>
      <c r="H69" s="1"/>
    </row>
    <row r="70" spans="1:8" s="27" customFormat="1" ht="23.25" thickBot="1">
      <c r="A70" s="21">
        <f t="shared" si="0"/>
        <v>58</v>
      </c>
      <c r="B70" s="42">
        <v>58</v>
      </c>
      <c r="C70" s="43">
        <v>58</v>
      </c>
      <c r="D70" s="44" t="str">
        <f ca="1">IF($A70="","",INDEX(Data_all,MATCH(INDIRECT("C13"),'12'!$B$13:$B$262,0),2))</f>
        <v>مدرس 1</v>
      </c>
      <c r="E70" s="44" t="str">
        <f ca="1">IF($A70="","",INDEX(Data_all,MATCH(INDIRECT("C13"),'12'!$B$13:$B$262,0),3))</f>
        <v>تربية 1</v>
      </c>
      <c r="F70" s="44" t="str">
        <f ca="1">IF($A70="","",INDEX(Data_all,MATCH(INDIRECT("C13"),'12'!$B$13:$B$262,0),4))</f>
        <v>متزوج 1</v>
      </c>
      <c r="G70" s="45" t="str">
        <f ca="1">IF($A70="","",INDEX(Data_all,MATCH(INDIRECT("C13"),'12'!$B$13:$B$262,0),5))</f>
        <v>ذكر</v>
      </c>
      <c r="H70" s="1"/>
    </row>
    <row r="71" spans="1:8" s="27" customFormat="1" ht="22.5">
      <c r="A71" s="21">
        <f t="shared" si="0"/>
        <v>59</v>
      </c>
      <c r="B71" s="39">
        <v>59</v>
      </c>
      <c r="C71" s="40">
        <v>59</v>
      </c>
      <c r="D71" s="44" t="str">
        <f ca="1">IF($A71="","",INDEX(Data_all,MATCH(INDIRECT("C13"),'12'!$B$13:$B$262,0),2))</f>
        <v>مدرس 1</v>
      </c>
      <c r="E71" s="44" t="str">
        <f ca="1">IF($A71="","",INDEX(Data_all,MATCH(INDIRECT("C13"),'12'!$B$13:$B$262,0),3))</f>
        <v>تربية 1</v>
      </c>
      <c r="F71" s="44" t="str">
        <f ca="1">IF($A71="","",INDEX(Data_all,MATCH(INDIRECT("C13"),'12'!$B$13:$B$262,0),4))</f>
        <v>متزوج 1</v>
      </c>
      <c r="G71" s="45" t="str">
        <f ca="1">IF($A71="","",INDEX(Data_all,MATCH(INDIRECT("C13"),'12'!$B$13:$B$262,0),5))</f>
        <v>ذكر</v>
      </c>
      <c r="H71" s="1"/>
    </row>
    <row r="72" spans="1:8" s="27" customFormat="1" ht="23.25" thickBot="1">
      <c r="A72" s="21">
        <f t="shared" si="0"/>
        <v>60</v>
      </c>
      <c r="B72" s="42">
        <v>60</v>
      </c>
      <c r="C72" s="43">
        <v>60</v>
      </c>
      <c r="D72" s="44" t="str">
        <f ca="1">IF($A72="","",INDEX(Data_all,MATCH(INDIRECT("C13"),'12'!$B$13:$B$262,0),2))</f>
        <v>مدرس 1</v>
      </c>
      <c r="E72" s="44" t="str">
        <f ca="1">IF($A72="","",INDEX(Data_all,MATCH(INDIRECT("C13"),'12'!$B$13:$B$262,0),3))</f>
        <v>تربية 1</v>
      </c>
      <c r="F72" s="44" t="str">
        <f ca="1">IF($A72="","",INDEX(Data_all,MATCH(INDIRECT("C13"),'12'!$B$13:$B$262,0),4))</f>
        <v>متزوج 1</v>
      </c>
      <c r="G72" s="45" t="str">
        <f ca="1">IF($A72="","",INDEX(Data_all,MATCH(INDIRECT("C13"),'12'!$B$13:$B$262,0),5))</f>
        <v>ذكر</v>
      </c>
      <c r="H72" s="1"/>
    </row>
    <row r="73" spans="1:8" s="27" customFormat="1" ht="22.5">
      <c r="A73" s="21">
        <f t="shared" si="0"/>
        <v>61</v>
      </c>
      <c r="B73" s="39">
        <v>61</v>
      </c>
      <c r="C73" s="40">
        <v>61</v>
      </c>
      <c r="D73" s="44" t="str">
        <f ca="1">IF($A73="","",INDEX(Data_all,MATCH(INDIRECT("C13"),'12'!$B$13:$B$262,0),2))</f>
        <v>مدرس 1</v>
      </c>
      <c r="E73" s="44" t="str">
        <f ca="1">IF($A73="","",INDEX(Data_all,MATCH(INDIRECT("C13"),'12'!$B$13:$B$262,0),3))</f>
        <v>تربية 1</v>
      </c>
      <c r="F73" s="44" t="str">
        <f ca="1">IF($A73="","",INDEX(Data_all,MATCH(INDIRECT("C13"),'12'!$B$13:$B$262,0),4))</f>
        <v>متزوج 1</v>
      </c>
      <c r="G73" s="45" t="str">
        <f ca="1">IF($A73="","",INDEX(Data_all,MATCH(INDIRECT("C13"),'12'!$B$13:$B$262,0),5))</f>
        <v>ذكر</v>
      </c>
      <c r="H73" s="1"/>
    </row>
    <row r="74" spans="1:8" s="27" customFormat="1" ht="23.25" thickBot="1">
      <c r="A74" s="21">
        <f t="shared" si="0"/>
        <v>62</v>
      </c>
      <c r="B74" s="42">
        <v>62</v>
      </c>
      <c r="C74" s="43">
        <v>62</v>
      </c>
      <c r="D74" s="44" t="str">
        <f ca="1">IF($A74="","",INDEX(Data_all,MATCH(INDIRECT("C13"),'12'!$B$13:$B$262,0),2))</f>
        <v>مدرس 1</v>
      </c>
      <c r="E74" s="44" t="str">
        <f ca="1">IF($A74="","",INDEX(Data_all,MATCH(INDIRECT("C13"),'12'!$B$13:$B$262,0),3))</f>
        <v>تربية 1</v>
      </c>
      <c r="F74" s="44" t="str">
        <f ca="1">IF($A74="","",INDEX(Data_all,MATCH(INDIRECT("C13"),'12'!$B$13:$B$262,0),4))</f>
        <v>متزوج 1</v>
      </c>
      <c r="G74" s="45" t="str">
        <f ca="1">IF($A74="","",INDEX(Data_all,MATCH(INDIRECT("C13"),'12'!$B$13:$B$262,0),5))</f>
        <v>ذكر</v>
      </c>
      <c r="H74" s="1"/>
    </row>
    <row r="75" spans="1:8" s="27" customFormat="1" ht="22.5">
      <c r="A75" s="21">
        <f t="shared" si="0"/>
        <v>63</v>
      </c>
      <c r="B75" s="39">
        <v>63</v>
      </c>
      <c r="C75" s="40">
        <v>63</v>
      </c>
      <c r="D75" s="44" t="str">
        <f ca="1">IF($A75="","",INDEX(Data_all,MATCH(INDIRECT("C13"),'12'!$B$13:$B$262,0),2))</f>
        <v>مدرس 1</v>
      </c>
      <c r="E75" s="44" t="str">
        <f ca="1">IF($A75="","",INDEX(Data_all,MATCH(INDIRECT("C13"),'12'!$B$13:$B$262,0),3))</f>
        <v>تربية 1</v>
      </c>
      <c r="F75" s="44" t="str">
        <f ca="1">IF($A75="","",INDEX(Data_all,MATCH(INDIRECT("C13"),'12'!$B$13:$B$262,0),4))</f>
        <v>متزوج 1</v>
      </c>
      <c r="G75" s="45" t="str">
        <f ca="1">IF($A75="","",INDEX(Data_all,MATCH(INDIRECT("C13"),'12'!$B$13:$B$262,0),5))</f>
        <v>ذكر</v>
      </c>
      <c r="H75" s="1"/>
    </row>
    <row r="76" spans="1:8" s="27" customFormat="1" ht="23.25" thickBot="1">
      <c r="A76" s="21">
        <f t="shared" si="0"/>
        <v>64</v>
      </c>
      <c r="B76" s="42">
        <v>64</v>
      </c>
      <c r="C76" s="43">
        <v>64</v>
      </c>
      <c r="D76" s="44" t="str">
        <f ca="1">IF($A76="","",INDEX(Data_all,MATCH(INDIRECT("C13"),'12'!$B$13:$B$262,0),2))</f>
        <v>مدرس 1</v>
      </c>
      <c r="E76" s="44" t="str">
        <f ca="1">IF($A76="","",INDEX(Data_all,MATCH(INDIRECT("C13"),'12'!$B$13:$B$262,0),3))</f>
        <v>تربية 1</v>
      </c>
      <c r="F76" s="44" t="str">
        <f ca="1">IF($A76="","",INDEX(Data_all,MATCH(INDIRECT("C13"),'12'!$B$13:$B$262,0),4))</f>
        <v>متزوج 1</v>
      </c>
      <c r="G76" s="45" t="str">
        <f ca="1">IF($A76="","",INDEX(Data_all,MATCH(INDIRECT("C13"),'12'!$B$13:$B$262,0),5))</f>
        <v>ذكر</v>
      </c>
      <c r="H76" s="1"/>
    </row>
    <row r="77" spans="1:8" s="27" customFormat="1" ht="22.5">
      <c r="A77" s="21">
        <f t="shared" si="0"/>
        <v>65</v>
      </c>
      <c r="B77" s="39">
        <v>65</v>
      </c>
      <c r="C77" s="40">
        <v>65</v>
      </c>
      <c r="D77" s="44" t="str">
        <f ca="1">IF($A77="","",INDEX(Data_all,MATCH(INDIRECT("C13"),'12'!$B$13:$B$262,0),2))</f>
        <v>مدرس 1</v>
      </c>
      <c r="E77" s="44" t="str">
        <f ca="1">IF($A77="","",INDEX(Data_all,MATCH(INDIRECT("C13"),'12'!$B$13:$B$262,0),3))</f>
        <v>تربية 1</v>
      </c>
      <c r="F77" s="44" t="str">
        <f ca="1">IF($A77="","",INDEX(Data_all,MATCH(INDIRECT("C13"),'12'!$B$13:$B$262,0),4))</f>
        <v>متزوج 1</v>
      </c>
      <c r="G77" s="45" t="str">
        <f ca="1">IF($A77="","",INDEX(Data_all,MATCH(INDIRECT("C13"),'12'!$B$13:$B$262,0),5))</f>
        <v>ذكر</v>
      </c>
      <c r="H77" s="1"/>
    </row>
    <row r="78" spans="1:8" s="27" customFormat="1" ht="23.25" thickBot="1">
      <c r="A78" s="21">
        <f t="shared" ref="A78:A141" si="1">IF(B78&lt;&gt;"",ROW()-12,"")</f>
        <v>66</v>
      </c>
      <c r="B78" s="42">
        <v>66</v>
      </c>
      <c r="C78" s="43">
        <v>66</v>
      </c>
      <c r="D78" s="44" t="str">
        <f ca="1">IF($A78="","",INDEX(Data_all,MATCH(INDIRECT("C13"),'12'!$B$13:$B$262,0),2))</f>
        <v>مدرس 1</v>
      </c>
      <c r="E78" s="44" t="str">
        <f ca="1">IF($A78="","",INDEX(Data_all,MATCH(INDIRECT("C13"),'12'!$B$13:$B$262,0),3))</f>
        <v>تربية 1</v>
      </c>
      <c r="F78" s="44" t="str">
        <f ca="1">IF($A78="","",INDEX(Data_all,MATCH(INDIRECT("C13"),'12'!$B$13:$B$262,0),4))</f>
        <v>متزوج 1</v>
      </c>
      <c r="G78" s="45" t="str">
        <f ca="1">IF($A78="","",INDEX(Data_all,MATCH(INDIRECT("C13"),'12'!$B$13:$B$262,0),5))</f>
        <v>ذكر</v>
      </c>
      <c r="H78" s="1"/>
    </row>
    <row r="79" spans="1:8" s="27" customFormat="1" ht="22.5">
      <c r="A79" s="21">
        <f t="shared" si="1"/>
        <v>67</v>
      </c>
      <c r="B79" s="39">
        <v>67</v>
      </c>
      <c r="C79" s="40">
        <v>67</v>
      </c>
      <c r="D79" s="44" t="str">
        <f ca="1">IF($A79="","",INDEX(Data_all,MATCH(INDIRECT("C13"),'12'!$B$13:$B$262,0),2))</f>
        <v>مدرس 1</v>
      </c>
      <c r="E79" s="44" t="str">
        <f ca="1">IF($A79="","",INDEX(Data_all,MATCH(INDIRECT("C13"),'12'!$B$13:$B$262,0),3))</f>
        <v>تربية 1</v>
      </c>
      <c r="F79" s="44" t="str">
        <f ca="1">IF($A79="","",INDEX(Data_all,MATCH(INDIRECT("C13"),'12'!$B$13:$B$262,0),4))</f>
        <v>متزوج 1</v>
      </c>
      <c r="G79" s="45" t="str">
        <f ca="1">IF($A79="","",INDEX(Data_all,MATCH(INDIRECT("C13"),'12'!$B$13:$B$262,0),5))</f>
        <v>ذكر</v>
      </c>
      <c r="H79" s="1"/>
    </row>
    <row r="80" spans="1:8" s="27" customFormat="1" ht="23.25" thickBot="1">
      <c r="A80" s="21">
        <f t="shared" si="1"/>
        <v>68</v>
      </c>
      <c r="B80" s="42">
        <v>68</v>
      </c>
      <c r="C80" s="43">
        <v>68</v>
      </c>
      <c r="D80" s="44" t="str">
        <f ca="1">IF($A80="","",INDEX(Data_all,MATCH(INDIRECT("C13"),'12'!$B$13:$B$262,0),2))</f>
        <v>مدرس 1</v>
      </c>
      <c r="E80" s="44" t="str">
        <f ca="1">IF($A80="","",INDEX(Data_all,MATCH(INDIRECT("C13"),'12'!$B$13:$B$262,0),3))</f>
        <v>تربية 1</v>
      </c>
      <c r="F80" s="44" t="str">
        <f ca="1">IF($A80="","",INDEX(Data_all,MATCH(INDIRECT("C13"),'12'!$B$13:$B$262,0),4))</f>
        <v>متزوج 1</v>
      </c>
      <c r="G80" s="45" t="str">
        <f ca="1">IF($A80="","",INDEX(Data_all,MATCH(INDIRECT("C13"),'12'!$B$13:$B$262,0),5))</f>
        <v>ذكر</v>
      </c>
      <c r="H80" s="1"/>
    </row>
    <row r="81" spans="1:8" s="27" customFormat="1" ht="22.5">
      <c r="A81" s="21">
        <f t="shared" si="1"/>
        <v>69</v>
      </c>
      <c r="B81" s="39">
        <v>69</v>
      </c>
      <c r="C81" s="40">
        <v>69</v>
      </c>
      <c r="D81" s="44" t="str">
        <f ca="1">IF($A81="","",INDEX(Data_all,MATCH(INDIRECT("C13"),'12'!$B$13:$B$262,0),2))</f>
        <v>مدرس 1</v>
      </c>
      <c r="E81" s="44" t="str">
        <f ca="1">IF($A81="","",INDEX(Data_all,MATCH(INDIRECT("C13"),'12'!$B$13:$B$262,0),3))</f>
        <v>تربية 1</v>
      </c>
      <c r="F81" s="44" t="str">
        <f ca="1">IF($A81="","",INDEX(Data_all,MATCH(INDIRECT("C13"),'12'!$B$13:$B$262,0),4))</f>
        <v>متزوج 1</v>
      </c>
      <c r="G81" s="45" t="str">
        <f ca="1">IF($A81="","",INDEX(Data_all,MATCH(INDIRECT("C13"),'12'!$B$13:$B$262,0),5))</f>
        <v>ذكر</v>
      </c>
      <c r="H81" s="1"/>
    </row>
    <row r="82" spans="1:8" s="27" customFormat="1" ht="23.25" thickBot="1">
      <c r="A82" s="21">
        <f t="shared" si="1"/>
        <v>70</v>
      </c>
      <c r="B82" s="42">
        <v>70</v>
      </c>
      <c r="C82" s="43">
        <v>70</v>
      </c>
      <c r="D82" s="44" t="str">
        <f ca="1">IF($A82="","",INDEX(Data_all,MATCH(INDIRECT("C13"),'12'!$B$13:$B$262,0),2))</f>
        <v>مدرس 1</v>
      </c>
      <c r="E82" s="44" t="str">
        <f ca="1">IF($A82="","",INDEX(Data_all,MATCH(INDIRECT("C13"),'12'!$B$13:$B$262,0),3))</f>
        <v>تربية 1</v>
      </c>
      <c r="F82" s="44" t="str">
        <f ca="1">IF($A82="","",INDEX(Data_all,MATCH(INDIRECT("C13"),'12'!$B$13:$B$262,0),4))</f>
        <v>متزوج 1</v>
      </c>
      <c r="G82" s="45" t="str">
        <f ca="1">IF($A82="","",INDEX(Data_all,MATCH(INDIRECT("C13"),'12'!$B$13:$B$262,0),5))</f>
        <v>ذكر</v>
      </c>
      <c r="H82" s="1"/>
    </row>
    <row r="83" spans="1:8" s="27" customFormat="1" ht="22.5">
      <c r="A83" s="21">
        <f t="shared" si="1"/>
        <v>71</v>
      </c>
      <c r="B83" s="39">
        <v>71</v>
      </c>
      <c r="C83" s="40">
        <v>71</v>
      </c>
      <c r="D83" s="44" t="str">
        <f ca="1">IF($A83="","",INDEX(Data_all,MATCH(INDIRECT("C13"),'12'!$B$13:$B$262,0),2))</f>
        <v>مدرس 1</v>
      </c>
      <c r="E83" s="44" t="str">
        <f ca="1">IF($A83="","",INDEX(Data_all,MATCH(INDIRECT("C13"),'12'!$B$13:$B$262,0),3))</f>
        <v>تربية 1</v>
      </c>
      <c r="F83" s="44" t="str">
        <f ca="1">IF($A83="","",INDEX(Data_all,MATCH(INDIRECT("C13"),'12'!$B$13:$B$262,0),4))</f>
        <v>متزوج 1</v>
      </c>
      <c r="G83" s="45" t="str">
        <f ca="1">IF($A83="","",INDEX(Data_all,MATCH(INDIRECT("C13"),'12'!$B$13:$B$262,0),5))</f>
        <v>ذكر</v>
      </c>
      <c r="H83" s="1"/>
    </row>
    <row r="84" spans="1:8" s="27" customFormat="1" ht="23.25" thickBot="1">
      <c r="A84" s="21">
        <f t="shared" si="1"/>
        <v>72</v>
      </c>
      <c r="B84" s="42">
        <v>72</v>
      </c>
      <c r="C84" s="43">
        <v>72</v>
      </c>
      <c r="D84" s="44" t="str">
        <f ca="1">IF($A84="","",INDEX(Data_all,MATCH(INDIRECT("C13"),'12'!$B$13:$B$262,0),2))</f>
        <v>مدرس 1</v>
      </c>
      <c r="E84" s="44" t="str">
        <f ca="1">IF($A84="","",INDEX(Data_all,MATCH(INDIRECT("C13"),'12'!$B$13:$B$262,0),3))</f>
        <v>تربية 1</v>
      </c>
      <c r="F84" s="44" t="str">
        <f ca="1">IF($A84="","",INDEX(Data_all,MATCH(INDIRECT("C13"),'12'!$B$13:$B$262,0),4))</f>
        <v>متزوج 1</v>
      </c>
      <c r="G84" s="45" t="str">
        <f ca="1">IF($A84="","",INDEX(Data_all,MATCH(INDIRECT("C13"),'12'!$B$13:$B$262,0),5))</f>
        <v>ذكر</v>
      </c>
      <c r="H84" s="1"/>
    </row>
    <row r="85" spans="1:8" s="27" customFormat="1" ht="22.5">
      <c r="A85" s="21">
        <f t="shared" si="1"/>
        <v>73</v>
      </c>
      <c r="B85" s="39">
        <v>73</v>
      </c>
      <c r="C85" s="40">
        <v>73</v>
      </c>
      <c r="D85" s="44" t="str">
        <f ca="1">IF($A85="","",INDEX(Data_all,MATCH(INDIRECT("C13"),'12'!$B$13:$B$262,0),2))</f>
        <v>مدرس 1</v>
      </c>
      <c r="E85" s="44" t="str">
        <f ca="1">IF($A85="","",INDEX(Data_all,MATCH(INDIRECT("C13"),'12'!$B$13:$B$262,0),3))</f>
        <v>تربية 1</v>
      </c>
      <c r="F85" s="44" t="str">
        <f ca="1">IF($A85="","",INDEX(Data_all,MATCH(INDIRECT("C13"),'12'!$B$13:$B$262,0),4))</f>
        <v>متزوج 1</v>
      </c>
      <c r="G85" s="45" t="str">
        <f ca="1">IF($A85="","",INDEX(Data_all,MATCH(INDIRECT("C13"),'12'!$B$13:$B$262,0),5))</f>
        <v>ذكر</v>
      </c>
      <c r="H85" s="1"/>
    </row>
    <row r="86" spans="1:8" s="27" customFormat="1" ht="23.25" thickBot="1">
      <c r="A86" s="21">
        <f t="shared" si="1"/>
        <v>74</v>
      </c>
      <c r="B86" s="42">
        <v>74</v>
      </c>
      <c r="C86" s="43">
        <v>74</v>
      </c>
      <c r="D86" s="44" t="str">
        <f ca="1">IF($A86="","",INDEX(Data_all,MATCH(INDIRECT("C13"),'12'!$B$13:$B$262,0),2))</f>
        <v>مدرس 1</v>
      </c>
      <c r="E86" s="44" t="str">
        <f ca="1">IF($A86="","",INDEX(Data_all,MATCH(INDIRECT("C13"),'12'!$B$13:$B$262,0),3))</f>
        <v>تربية 1</v>
      </c>
      <c r="F86" s="44" t="str">
        <f ca="1">IF($A86="","",INDEX(Data_all,MATCH(INDIRECT("C13"),'12'!$B$13:$B$262,0),4))</f>
        <v>متزوج 1</v>
      </c>
      <c r="G86" s="45" t="str">
        <f ca="1">IF($A86="","",INDEX(Data_all,MATCH(INDIRECT("C13"),'12'!$B$13:$B$262,0),5))</f>
        <v>ذكر</v>
      </c>
      <c r="H86" s="1"/>
    </row>
    <row r="87" spans="1:8" s="27" customFormat="1" ht="22.5">
      <c r="A87" s="21">
        <f t="shared" si="1"/>
        <v>75</v>
      </c>
      <c r="B87" s="39">
        <v>75</v>
      </c>
      <c r="C87" s="40">
        <v>75</v>
      </c>
      <c r="D87" s="44" t="str">
        <f ca="1">IF($A87="","",INDEX(Data_all,MATCH(INDIRECT("C13"),'12'!$B$13:$B$262,0),2))</f>
        <v>مدرس 1</v>
      </c>
      <c r="E87" s="44" t="str">
        <f ca="1">IF($A87="","",INDEX(Data_all,MATCH(INDIRECT("C13"),'12'!$B$13:$B$262,0),3))</f>
        <v>تربية 1</v>
      </c>
      <c r="F87" s="44" t="str">
        <f ca="1">IF($A87="","",INDEX(Data_all,MATCH(INDIRECT("C13"),'12'!$B$13:$B$262,0),4))</f>
        <v>متزوج 1</v>
      </c>
      <c r="G87" s="45" t="str">
        <f ca="1">IF($A87="","",INDEX(Data_all,MATCH(INDIRECT("C13"),'12'!$B$13:$B$262,0),5))</f>
        <v>ذكر</v>
      </c>
      <c r="H87" s="1"/>
    </row>
    <row r="88" spans="1:8" s="27" customFormat="1" ht="23.25" thickBot="1">
      <c r="A88" s="21">
        <f t="shared" si="1"/>
        <v>76</v>
      </c>
      <c r="B88" s="42">
        <v>76</v>
      </c>
      <c r="C88" s="43">
        <v>76</v>
      </c>
      <c r="D88" s="44" t="str">
        <f ca="1">IF($A88="","",INDEX(Data_all,MATCH(INDIRECT("C13"),'12'!$B$13:$B$262,0),2))</f>
        <v>مدرس 1</v>
      </c>
      <c r="E88" s="44" t="str">
        <f ca="1">IF($A88="","",INDEX(Data_all,MATCH(INDIRECT("C13"),'12'!$B$13:$B$262,0),3))</f>
        <v>تربية 1</v>
      </c>
      <c r="F88" s="44" t="str">
        <f ca="1">IF($A88="","",INDEX(Data_all,MATCH(INDIRECT("C13"),'12'!$B$13:$B$262,0),4))</f>
        <v>متزوج 1</v>
      </c>
      <c r="G88" s="45" t="str">
        <f ca="1">IF($A88="","",INDEX(Data_all,MATCH(INDIRECT("C13"),'12'!$B$13:$B$262,0),5))</f>
        <v>ذكر</v>
      </c>
      <c r="H88" s="1"/>
    </row>
    <row r="89" spans="1:8" s="27" customFormat="1" ht="22.5">
      <c r="A89" s="21">
        <f t="shared" si="1"/>
        <v>77</v>
      </c>
      <c r="B89" s="39">
        <v>77</v>
      </c>
      <c r="C89" s="40">
        <v>77</v>
      </c>
      <c r="D89" s="44" t="str">
        <f ca="1">IF($A89="","",INDEX(Data_all,MATCH(INDIRECT("C13"),'12'!$B$13:$B$262,0),2))</f>
        <v>مدرس 1</v>
      </c>
      <c r="E89" s="44" t="str">
        <f ca="1">IF($A89="","",INDEX(Data_all,MATCH(INDIRECT("C13"),'12'!$B$13:$B$262,0),3))</f>
        <v>تربية 1</v>
      </c>
      <c r="F89" s="44" t="str">
        <f ca="1">IF($A89="","",INDEX(Data_all,MATCH(INDIRECT("C13"),'12'!$B$13:$B$262,0),4))</f>
        <v>متزوج 1</v>
      </c>
      <c r="G89" s="45" t="str">
        <f ca="1">IF($A89="","",INDEX(Data_all,MATCH(INDIRECT("C13"),'12'!$B$13:$B$262,0),5))</f>
        <v>ذكر</v>
      </c>
      <c r="H89" s="1"/>
    </row>
    <row r="90" spans="1:8" s="27" customFormat="1" ht="23.25" thickBot="1">
      <c r="A90" s="21">
        <f t="shared" si="1"/>
        <v>78</v>
      </c>
      <c r="B90" s="42">
        <v>78</v>
      </c>
      <c r="C90" s="43">
        <v>78</v>
      </c>
      <c r="D90" s="44" t="str">
        <f ca="1">IF($A90="","",INDEX(Data_all,MATCH(INDIRECT("C13"),'12'!$B$13:$B$262,0),2))</f>
        <v>مدرس 1</v>
      </c>
      <c r="E90" s="44" t="str">
        <f ca="1">IF($A90="","",INDEX(Data_all,MATCH(INDIRECT("C13"),'12'!$B$13:$B$262,0),3))</f>
        <v>تربية 1</v>
      </c>
      <c r="F90" s="44" t="str">
        <f ca="1">IF($A90="","",INDEX(Data_all,MATCH(INDIRECT("C13"),'12'!$B$13:$B$262,0),4))</f>
        <v>متزوج 1</v>
      </c>
      <c r="G90" s="45" t="str">
        <f ca="1">IF($A90="","",INDEX(Data_all,MATCH(INDIRECT("C13"),'12'!$B$13:$B$262,0),5))</f>
        <v>ذكر</v>
      </c>
      <c r="H90" s="1"/>
    </row>
    <row r="91" spans="1:8" s="27" customFormat="1" ht="22.5">
      <c r="A91" s="21">
        <f t="shared" si="1"/>
        <v>79</v>
      </c>
      <c r="B91" s="39">
        <v>79</v>
      </c>
      <c r="C91" s="40">
        <v>79</v>
      </c>
      <c r="D91" s="44" t="str">
        <f ca="1">IF($A91="","",INDEX(Data_all,MATCH(INDIRECT("C13"),'12'!$B$13:$B$262,0),2))</f>
        <v>مدرس 1</v>
      </c>
      <c r="E91" s="44" t="str">
        <f ca="1">IF($A91="","",INDEX(Data_all,MATCH(INDIRECT("C13"),'12'!$B$13:$B$262,0),3))</f>
        <v>تربية 1</v>
      </c>
      <c r="F91" s="44" t="str">
        <f ca="1">IF($A91="","",INDEX(Data_all,MATCH(INDIRECT("C13"),'12'!$B$13:$B$262,0),4))</f>
        <v>متزوج 1</v>
      </c>
      <c r="G91" s="45" t="str">
        <f ca="1">IF($A91="","",INDEX(Data_all,MATCH(INDIRECT("C13"),'12'!$B$13:$B$262,0),5))</f>
        <v>ذكر</v>
      </c>
      <c r="H91" s="1"/>
    </row>
    <row r="92" spans="1:8" s="27" customFormat="1" ht="23.25" thickBot="1">
      <c r="A92" s="21">
        <f t="shared" si="1"/>
        <v>80</v>
      </c>
      <c r="B92" s="42">
        <v>80</v>
      </c>
      <c r="C92" s="43">
        <v>80</v>
      </c>
      <c r="D92" s="44" t="str">
        <f ca="1">IF($A92="","",INDEX(Data_all,MATCH(INDIRECT("C13"),'12'!$B$13:$B$262,0),2))</f>
        <v>مدرس 1</v>
      </c>
      <c r="E92" s="44" t="str">
        <f ca="1">IF($A92="","",INDEX(Data_all,MATCH(INDIRECT("C13"),'12'!$B$13:$B$262,0),3))</f>
        <v>تربية 1</v>
      </c>
      <c r="F92" s="44" t="str">
        <f ca="1">IF($A92="","",INDEX(Data_all,MATCH(INDIRECT("C13"),'12'!$B$13:$B$262,0),4))</f>
        <v>متزوج 1</v>
      </c>
      <c r="G92" s="45" t="str">
        <f ca="1">IF($A92="","",INDEX(Data_all,MATCH(INDIRECT("C13"),'12'!$B$13:$B$262,0),5))</f>
        <v>ذكر</v>
      </c>
      <c r="H92" s="1"/>
    </row>
    <row r="93" spans="1:8" s="27" customFormat="1" ht="22.5">
      <c r="A93" s="21">
        <f t="shared" si="1"/>
        <v>81</v>
      </c>
      <c r="B93" s="39">
        <v>81</v>
      </c>
      <c r="C93" s="40">
        <v>81</v>
      </c>
      <c r="D93" s="44" t="str">
        <f ca="1">IF($A93="","",INDEX(Data_all,MATCH(INDIRECT("C13"),'12'!$B$13:$B$262,0),2))</f>
        <v>مدرس 1</v>
      </c>
      <c r="E93" s="44" t="str">
        <f ca="1">IF($A93="","",INDEX(Data_all,MATCH(INDIRECT("C13"),'12'!$B$13:$B$262,0),3))</f>
        <v>تربية 1</v>
      </c>
      <c r="F93" s="44" t="str">
        <f ca="1">IF($A93="","",INDEX(Data_all,MATCH(INDIRECT("C13"),'12'!$B$13:$B$262,0),4))</f>
        <v>متزوج 1</v>
      </c>
      <c r="G93" s="45" t="str">
        <f ca="1">IF($A93="","",INDEX(Data_all,MATCH(INDIRECT("C13"),'12'!$B$13:$B$262,0),5))</f>
        <v>ذكر</v>
      </c>
      <c r="H93" s="1"/>
    </row>
    <row r="94" spans="1:8" s="27" customFormat="1" ht="23.25" thickBot="1">
      <c r="A94" s="21">
        <f t="shared" si="1"/>
        <v>82</v>
      </c>
      <c r="B94" s="42">
        <v>82</v>
      </c>
      <c r="C94" s="43">
        <v>82</v>
      </c>
      <c r="D94" s="44" t="str">
        <f ca="1">IF($A94="","",INDEX(Data_all,MATCH(INDIRECT("C13"),'12'!$B$13:$B$262,0),2))</f>
        <v>مدرس 1</v>
      </c>
      <c r="E94" s="44" t="str">
        <f ca="1">IF($A94="","",INDEX(Data_all,MATCH(INDIRECT("C13"),'12'!$B$13:$B$262,0),3))</f>
        <v>تربية 1</v>
      </c>
      <c r="F94" s="44" t="str">
        <f ca="1">IF($A94="","",INDEX(Data_all,MATCH(INDIRECT("C13"),'12'!$B$13:$B$262,0),4))</f>
        <v>متزوج 1</v>
      </c>
      <c r="G94" s="45" t="str">
        <f ca="1">IF($A94="","",INDEX(Data_all,MATCH(INDIRECT("C13"),'12'!$B$13:$B$262,0),5))</f>
        <v>ذكر</v>
      </c>
      <c r="H94" s="1"/>
    </row>
    <row r="95" spans="1:8" s="27" customFormat="1" ht="22.5">
      <c r="A95" s="21">
        <f t="shared" si="1"/>
        <v>83</v>
      </c>
      <c r="B95" s="39">
        <v>83</v>
      </c>
      <c r="C95" s="40">
        <v>83</v>
      </c>
      <c r="D95" s="44" t="str">
        <f ca="1">IF($A95="","",INDEX(Data_all,MATCH(INDIRECT("C13"),'12'!$B$13:$B$262,0),2))</f>
        <v>مدرس 1</v>
      </c>
      <c r="E95" s="44" t="str">
        <f ca="1">IF($A95="","",INDEX(Data_all,MATCH(INDIRECT("C13"),'12'!$B$13:$B$262,0),3))</f>
        <v>تربية 1</v>
      </c>
      <c r="F95" s="44" t="str">
        <f ca="1">IF($A95="","",INDEX(Data_all,MATCH(INDIRECT("C13"),'12'!$B$13:$B$262,0),4))</f>
        <v>متزوج 1</v>
      </c>
      <c r="G95" s="45" t="str">
        <f ca="1">IF($A95="","",INDEX(Data_all,MATCH(INDIRECT("C13"),'12'!$B$13:$B$262,0),5))</f>
        <v>ذكر</v>
      </c>
      <c r="H95" s="1"/>
    </row>
    <row r="96" spans="1:8" s="27" customFormat="1" ht="23.25" thickBot="1">
      <c r="A96" s="21">
        <f t="shared" si="1"/>
        <v>84</v>
      </c>
      <c r="B96" s="42">
        <v>84</v>
      </c>
      <c r="C96" s="43">
        <v>84</v>
      </c>
      <c r="D96" s="44" t="str">
        <f ca="1">IF($A96="","",INDEX(Data_all,MATCH(INDIRECT("C13"),'12'!$B$13:$B$262,0),2))</f>
        <v>مدرس 1</v>
      </c>
      <c r="E96" s="44" t="str">
        <f ca="1">IF($A96="","",INDEX(Data_all,MATCH(INDIRECT("C13"),'12'!$B$13:$B$262,0),3))</f>
        <v>تربية 1</v>
      </c>
      <c r="F96" s="44" t="str">
        <f ca="1">IF($A96="","",INDEX(Data_all,MATCH(INDIRECT("C13"),'12'!$B$13:$B$262,0),4))</f>
        <v>متزوج 1</v>
      </c>
      <c r="G96" s="45" t="str">
        <f ca="1">IF($A96="","",INDEX(Data_all,MATCH(INDIRECT("C13"),'12'!$B$13:$B$262,0),5))</f>
        <v>ذكر</v>
      </c>
      <c r="H96" s="1"/>
    </row>
    <row r="97" spans="1:8" s="27" customFormat="1" ht="22.5">
      <c r="A97" s="21">
        <f t="shared" si="1"/>
        <v>85</v>
      </c>
      <c r="B97" s="39">
        <v>85</v>
      </c>
      <c r="C97" s="40">
        <v>85</v>
      </c>
      <c r="D97" s="44" t="str">
        <f ca="1">IF($A97="","",INDEX(Data_all,MATCH(INDIRECT("C13"),'12'!$B$13:$B$262,0),2))</f>
        <v>مدرس 1</v>
      </c>
      <c r="E97" s="44" t="str">
        <f ca="1">IF($A97="","",INDEX(Data_all,MATCH(INDIRECT("C13"),'12'!$B$13:$B$262,0),3))</f>
        <v>تربية 1</v>
      </c>
      <c r="F97" s="44" t="str">
        <f ca="1">IF($A97="","",INDEX(Data_all,MATCH(INDIRECT("C13"),'12'!$B$13:$B$262,0),4))</f>
        <v>متزوج 1</v>
      </c>
      <c r="G97" s="45" t="str">
        <f ca="1">IF($A97="","",INDEX(Data_all,MATCH(INDIRECT("C13"),'12'!$B$13:$B$262,0),5))</f>
        <v>ذكر</v>
      </c>
      <c r="H97" s="1"/>
    </row>
    <row r="98" spans="1:8" s="27" customFormat="1" ht="23.25" thickBot="1">
      <c r="A98" s="21">
        <f t="shared" si="1"/>
        <v>86</v>
      </c>
      <c r="B98" s="42">
        <v>86</v>
      </c>
      <c r="C98" s="43">
        <v>86</v>
      </c>
      <c r="D98" s="44" t="str">
        <f ca="1">IF($A98="","",INDEX(Data_all,MATCH(INDIRECT("C13"),'12'!$B$13:$B$262,0),2))</f>
        <v>مدرس 1</v>
      </c>
      <c r="E98" s="44" t="str">
        <f ca="1">IF($A98="","",INDEX(Data_all,MATCH(INDIRECT("C13"),'12'!$B$13:$B$262,0),3))</f>
        <v>تربية 1</v>
      </c>
      <c r="F98" s="44" t="str">
        <f ca="1">IF($A98="","",INDEX(Data_all,MATCH(INDIRECT("C13"),'12'!$B$13:$B$262,0),4))</f>
        <v>متزوج 1</v>
      </c>
      <c r="G98" s="45" t="str">
        <f ca="1">IF($A98="","",INDEX(Data_all,MATCH(INDIRECT("C13"),'12'!$B$13:$B$262,0),5))</f>
        <v>ذكر</v>
      </c>
      <c r="H98" s="1"/>
    </row>
    <row r="99" spans="1:8" s="27" customFormat="1" ht="22.5">
      <c r="A99" s="21">
        <f t="shared" si="1"/>
        <v>87</v>
      </c>
      <c r="B99" s="39">
        <v>87</v>
      </c>
      <c r="C99" s="40">
        <v>87</v>
      </c>
      <c r="D99" s="44" t="str">
        <f ca="1">IF($A99="","",INDEX(Data_all,MATCH(INDIRECT("C13"),'12'!$B$13:$B$262,0),2))</f>
        <v>مدرس 1</v>
      </c>
      <c r="E99" s="44" t="str">
        <f ca="1">IF($A99="","",INDEX(Data_all,MATCH(INDIRECT("C13"),'12'!$B$13:$B$262,0),3))</f>
        <v>تربية 1</v>
      </c>
      <c r="F99" s="44" t="str">
        <f ca="1">IF($A99="","",INDEX(Data_all,MATCH(INDIRECT("C13"),'12'!$B$13:$B$262,0),4))</f>
        <v>متزوج 1</v>
      </c>
      <c r="G99" s="45" t="str">
        <f ca="1">IF($A99="","",INDEX(Data_all,MATCH(INDIRECT("C13"),'12'!$B$13:$B$262,0),5))</f>
        <v>ذكر</v>
      </c>
      <c r="H99" s="1"/>
    </row>
    <row r="100" spans="1:8" s="27" customFormat="1" ht="23.25" thickBot="1">
      <c r="A100" s="21">
        <f t="shared" si="1"/>
        <v>88</v>
      </c>
      <c r="B100" s="42">
        <v>88</v>
      </c>
      <c r="C100" s="43">
        <v>88</v>
      </c>
      <c r="D100" s="44" t="str">
        <f ca="1">IF($A100="","",INDEX(Data_all,MATCH(INDIRECT("C13"),'12'!$B$13:$B$262,0),2))</f>
        <v>مدرس 1</v>
      </c>
      <c r="E100" s="44" t="str">
        <f ca="1">IF($A100="","",INDEX(Data_all,MATCH(INDIRECT("C13"),'12'!$B$13:$B$262,0),3))</f>
        <v>تربية 1</v>
      </c>
      <c r="F100" s="44" t="str">
        <f ca="1">IF($A100="","",INDEX(Data_all,MATCH(INDIRECT("C13"),'12'!$B$13:$B$262,0),4))</f>
        <v>متزوج 1</v>
      </c>
      <c r="G100" s="45" t="str">
        <f ca="1">IF($A100="","",INDEX(Data_all,MATCH(INDIRECT("C13"),'12'!$B$13:$B$262,0),5))</f>
        <v>ذكر</v>
      </c>
      <c r="H100" s="1"/>
    </row>
    <row r="101" spans="1:8" s="27" customFormat="1" ht="22.5">
      <c r="A101" s="21">
        <f t="shared" si="1"/>
        <v>89</v>
      </c>
      <c r="B101" s="39">
        <v>89</v>
      </c>
      <c r="C101" s="40">
        <v>89</v>
      </c>
      <c r="D101" s="44" t="str">
        <f ca="1">IF($A101="","",INDEX(Data_all,MATCH(INDIRECT("C13"),'12'!$B$13:$B$262,0),2))</f>
        <v>مدرس 1</v>
      </c>
      <c r="E101" s="44" t="str">
        <f ca="1">IF($A101="","",INDEX(Data_all,MATCH(INDIRECT("C13"),'12'!$B$13:$B$262,0),3))</f>
        <v>تربية 1</v>
      </c>
      <c r="F101" s="44" t="str">
        <f ca="1">IF($A101="","",INDEX(Data_all,MATCH(INDIRECT("C13"),'12'!$B$13:$B$262,0),4))</f>
        <v>متزوج 1</v>
      </c>
      <c r="G101" s="45" t="str">
        <f ca="1">IF($A101="","",INDEX(Data_all,MATCH(INDIRECT("C13"),'12'!$B$13:$B$262,0),5))</f>
        <v>ذكر</v>
      </c>
      <c r="H101" s="1"/>
    </row>
    <row r="102" spans="1:8" s="27" customFormat="1" ht="23.25" thickBot="1">
      <c r="A102" s="21">
        <f t="shared" si="1"/>
        <v>90</v>
      </c>
      <c r="B102" s="42">
        <v>90</v>
      </c>
      <c r="C102" s="43">
        <v>90</v>
      </c>
      <c r="D102" s="44" t="str">
        <f ca="1">IF($A102="","",INDEX(Data_all,MATCH(INDIRECT("C13"),'12'!$B$13:$B$262,0),2))</f>
        <v>مدرس 1</v>
      </c>
      <c r="E102" s="44" t="str">
        <f ca="1">IF($A102="","",INDEX(Data_all,MATCH(INDIRECT("C13"),'12'!$B$13:$B$262,0),3))</f>
        <v>تربية 1</v>
      </c>
      <c r="F102" s="44" t="str">
        <f ca="1">IF($A102="","",INDEX(Data_all,MATCH(INDIRECT("C13"),'12'!$B$13:$B$262,0),4))</f>
        <v>متزوج 1</v>
      </c>
      <c r="G102" s="45" t="str">
        <f ca="1">IF($A102="","",INDEX(Data_all,MATCH(INDIRECT("C13"),'12'!$B$13:$B$262,0),5))</f>
        <v>ذكر</v>
      </c>
      <c r="H102" s="1"/>
    </row>
    <row r="103" spans="1:8" s="27" customFormat="1" ht="22.5">
      <c r="A103" s="21">
        <f t="shared" si="1"/>
        <v>91</v>
      </c>
      <c r="B103" s="39">
        <v>91</v>
      </c>
      <c r="C103" s="40">
        <v>91</v>
      </c>
      <c r="D103" s="44" t="str">
        <f ca="1">IF($A103="","",INDEX(Data_all,MATCH(INDIRECT("C13"),'12'!$B$13:$B$262,0),2))</f>
        <v>مدرس 1</v>
      </c>
      <c r="E103" s="44" t="str">
        <f ca="1">IF($A103="","",INDEX(Data_all,MATCH(INDIRECT("C13"),'12'!$B$13:$B$262,0),3))</f>
        <v>تربية 1</v>
      </c>
      <c r="F103" s="44" t="str">
        <f ca="1">IF($A103="","",INDEX(Data_all,MATCH(INDIRECT("C13"),'12'!$B$13:$B$262,0),4))</f>
        <v>متزوج 1</v>
      </c>
      <c r="G103" s="45" t="str">
        <f ca="1">IF($A103="","",INDEX(Data_all,MATCH(INDIRECT("C13"),'12'!$B$13:$B$262,0),5))</f>
        <v>ذكر</v>
      </c>
      <c r="H103" s="1"/>
    </row>
    <row r="104" spans="1:8" s="27" customFormat="1" ht="23.25" thickBot="1">
      <c r="A104" s="21">
        <f t="shared" si="1"/>
        <v>92</v>
      </c>
      <c r="B104" s="42">
        <v>92</v>
      </c>
      <c r="C104" s="43">
        <v>92</v>
      </c>
      <c r="D104" s="44" t="str">
        <f ca="1">IF($A104="","",INDEX(Data_all,MATCH(INDIRECT("C13"),'12'!$B$13:$B$262,0),2))</f>
        <v>مدرس 1</v>
      </c>
      <c r="E104" s="44" t="str">
        <f ca="1">IF($A104="","",INDEX(Data_all,MATCH(INDIRECT("C13"),'12'!$B$13:$B$262,0),3))</f>
        <v>تربية 1</v>
      </c>
      <c r="F104" s="44" t="str">
        <f ca="1">IF($A104="","",INDEX(Data_all,MATCH(INDIRECT("C13"),'12'!$B$13:$B$262,0),4))</f>
        <v>متزوج 1</v>
      </c>
      <c r="G104" s="45" t="str">
        <f ca="1">IF($A104="","",INDEX(Data_all,MATCH(INDIRECT("C13"),'12'!$B$13:$B$262,0),5))</f>
        <v>ذكر</v>
      </c>
      <c r="H104" s="1"/>
    </row>
    <row r="105" spans="1:8" s="27" customFormat="1" ht="22.5">
      <c r="A105" s="21">
        <f t="shared" si="1"/>
        <v>93</v>
      </c>
      <c r="B105" s="39">
        <v>93</v>
      </c>
      <c r="C105" s="40">
        <v>93</v>
      </c>
      <c r="D105" s="44" t="str">
        <f ca="1">IF($A105="","",INDEX(Data_all,MATCH(INDIRECT("C13"),'12'!$B$13:$B$262,0),2))</f>
        <v>مدرس 1</v>
      </c>
      <c r="E105" s="44" t="str">
        <f ca="1">IF($A105="","",INDEX(Data_all,MATCH(INDIRECT("C13"),'12'!$B$13:$B$262,0),3))</f>
        <v>تربية 1</v>
      </c>
      <c r="F105" s="44" t="str">
        <f ca="1">IF($A105="","",INDEX(Data_all,MATCH(INDIRECT("C13"),'12'!$B$13:$B$262,0),4))</f>
        <v>متزوج 1</v>
      </c>
      <c r="G105" s="45" t="str">
        <f ca="1">IF($A105="","",INDEX(Data_all,MATCH(INDIRECT("C13"),'12'!$B$13:$B$262,0),5))</f>
        <v>ذكر</v>
      </c>
      <c r="H105" s="1"/>
    </row>
    <row r="106" spans="1:8" s="27" customFormat="1" ht="23.25" thickBot="1">
      <c r="A106" s="21">
        <f t="shared" si="1"/>
        <v>94</v>
      </c>
      <c r="B106" s="42">
        <v>94</v>
      </c>
      <c r="C106" s="43">
        <v>94</v>
      </c>
      <c r="D106" s="44" t="str">
        <f ca="1">IF($A106="","",INDEX(Data_all,MATCH(INDIRECT("C13"),'12'!$B$13:$B$262,0),2))</f>
        <v>مدرس 1</v>
      </c>
      <c r="E106" s="44" t="str">
        <f ca="1">IF($A106="","",INDEX(Data_all,MATCH(INDIRECT("C13"),'12'!$B$13:$B$262,0),3))</f>
        <v>تربية 1</v>
      </c>
      <c r="F106" s="44" t="str">
        <f ca="1">IF($A106="","",INDEX(Data_all,MATCH(INDIRECT("C13"),'12'!$B$13:$B$262,0),4))</f>
        <v>متزوج 1</v>
      </c>
      <c r="G106" s="45" t="str">
        <f ca="1">IF($A106="","",INDEX(Data_all,MATCH(INDIRECT("C13"),'12'!$B$13:$B$262,0),5))</f>
        <v>ذكر</v>
      </c>
      <c r="H106" s="1"/>
    </row>
    <row r="107" spans="1:8" s="27" customFormat="1" ht="22.5">
      <c r="A107" s="21">
        <f t="shared" si="1"/>
        <v>95</v>
      </c>
      <c r="B107" s="39">
        <v>95</v>
      </c>
      <c r="C107" s="40">
        <v>95</v>
      </c>
      <c r="D107" s="44" t="str">
        <f ca="1">IF($A107="","",INDEX(Data_all,MATCH(INDIRECT("C13"),'12'!$B$13:$B$262,0),2))</f>
        <v>مدرس 1</v>
      </c>
      <c r="E107" s="44" t="str">
        <f ca="1">IF($A107="","",INDEX(Data_all,MATCH(INDIRECT("C13"),'12'!$B$13:$B$262,0),3))</f>
        <v>تربية 1</v>
      </c>
      <c r="F107" s="44" t="str">
        <f ca="1">IF($A107="","",INDEX(Data_all,MATCH(INDIRECT("C13"),'12'!$B$13:$B$262,0),4))</f>
        <v>متزوج 1</v>
      </c>
      <c r="G107" s="45" t="str">
        <f ca="1">IF($A107="","",INDEX(Data_all,MATCH(INDIRECT("C13"),'12'!$B$13:$B$262,0),5))</f>
        <v>ذكر</v>
      </c>
      <c r="H107" s="1"/>
    </row>
    <row r="108" spans="1:8" s="27" customFormat="1" ht="23.25" thickBot="1">
      <c r="A108" s="21">
        <f t="shared" si="1"/>
        <v>96</v>
      </c>
      <c r="B108" s="42">
        <v>96</v>
      </c>
      <c r="C108" s="43">
        <v>96</v>
      </c>
      <c r="D108" s="44" t="str">
        <f ca="1">IF($A108="","",INDEX(Data_all,MATCH(INDIRECT("C13"),'12'!$B$13:$B$262,0),2))</f>
        <v>مدرس 1</v>
      </c>
      <c r="E108" s="44" t="str">
        <f ca="1">IF($A108="","",INDEX(Data_all,MATCH(INDIRECT("C13"),'12'!$B$13:$B$262,0),3))</f>
        <v>تربية 1</v>
      </c>
      <c r="F108" s="44" t="str">
        <f ca="1">IF($A108="","",INDEX(Data_all,MATCH(INDIRECT("C13"),'12'!$B$13:$B$262,0),4))</f>
        <v>متزوج 1</v>
      </c>
      <c r="G108" s="45" t="str">
        <f ca="1">IF($A108="","",INDEX(Data_all,MATCH(INDIRECT("C13"),'12'!$B$13:$B$262,0),5))</f>
        <v>ذكر</v>
      </c>
      <c r="H108" s="1"/>
    </row>
    <row r="109" spans="1:8" s="27" customFormat="1" ht="22.5">
      <c r="A109" s="21">
        <f t="shared" si="1"/>
        <v>97</v>
      </c>
      <c r="B109" s="39">
        <v>97</v>
      </c>
      <c r="C109" s="40">
        <v>97</v>
      </c>
      <c r="D109" s="44" t="str">
        <f ca="1">IF($A109="","",INDEX(Data_all,MATCH(INDIRECT("C13"),'12'!$B$13:$B$262,0),2))</f>
        <v>مدرس 1</v>
      </c>
      <c r="E109" s="44" t="str">
        <f ca="1">IF($A109="","",INDEX(Data_all,MATCH(INDIRECT("C13"),'12'!$B$13:$B$262,0),3))</f>
        <v>تربية 1</v>
      </c>
      <c r="F109" s="44" t="str">
        <f ca="1">IF($A109="","",INDEX(Data_all,MATCH(INDIRECT("C13"),'12'!$B$13:$B$262,0),4))</f>
        <v>متزوج 1</v>
      </c>
      <c r="G109" s="45" t="str">
        <f ca="1">IF($A109="","",INDEX(Data_all,MATCH(INDIRECT("C13"),'12'!$B$13:$B$262,0),5))</f>
        <v>ذكر</v>
      </c>
      <c r="H109" s="1"/>
    </row>
    <row r="110" spans="1:8" s="27" customFormat="1" ht="23.25" thickBot="1">
      <c r="A110" s="21">
        <f t="shared" si="1"/>
        <v>98</v>
      </c>
      <c r="B110" s="42">
        <v>98</v>
      </c>
      <c r="C110" s="43">
        <v>98</v>
      </c>
      <c r="D110" s="44" t="str">
        <f ca="1">IF($A110="","",INDEX(Data_all,MATCH(INDIRECT("C13"),'12'!$B$13:$B$262,0),2))</f>
        <v>مدرس 1</v>
      </c>
      <c r="E110" s="44" t="str">
        <f ca="1">IF($A110="","",INDEX(Data_all,MATCH(INDIRECT("C13"),'12'!$B$13:$B$262,0),3))</f>
        <v>تربية 1</v>
      </c>
      <c r="F110" s="44" t="str">
        <f ca="1">IF($A110="","",INDEX(Data_all,MATCH(INDIRECT("C13"),'12'!$B$13:$B$262,0),4))</f>
        <v>متزوج 1</v>
      </c>
      <c r="G110" s="45" t="str">
        <f ca="1">IF($A110="","",INDEX(Data_all,MATCH(INDIRECT("C13"),'12'!$B$13:$B$262,0),5))</f>
        <v>ذكر</v>
      </c>
      <c r="H110" s="1"/>
    </row>
    <row r="111" spans="1:8" s="27" customFormat="1" ht="22.5">
      <c r="A111" s="21">
        <f t="shared" si="1"/>
        <v>99</v>
      </c>
      <c r="B111" s="39">
        <v>99</v>
      </c>
      <c r="C111" s="40">
        <v>99</v>
      </c>
      <c r="D111" s="44" t="str">
        <f ca="1">IF($A111="","",INDEX(Data_all,MATCH(INDIRECT("C13"),'12'!$B$13:$B$262,0),2))</f>
        <v>مدرس 1</v>
      </c>
      <c r="E111" s="44" t="str">
        <f ca="1">IF($A111="","",INDEX(Data_all,MATCH(INDIRECT("C13"),'12'!$B$13:$B$262,0),3))</f>
        <v>تربية 1</v>
      </c>
      <c r="F111" s="44" t="str">
        <f ca="1">IF($A111="","",INDEX(Data_all,MATCH(INDIRECT("C13"),'12'!$B$13:$B$262,0),4))</f>
        <v>متزوج 1</v>
      </c>
      <c r="G111" s="45" t="str">
        <f ca="1">IF($A111="","",INDEX(Data_all,MATCH(INDIRECT("C13"),'12'!$B$13:$B$262,0),5))</f>
        <v>ذكر</v>
      </c>
      <c r="H111" s="1"/>
    </row>
    <row r="112" spans="1:8" s="27" customFormat="1" ht="23.25" thickBot="1">
      <c r="A112" s="21">
        <f t="shared" si="1"/>
        <v>100</v>
      </c>
      <c r="B112" s="42">
        <v>100</v>
      </c>
      <c r="C112" s="43">
        <v>100</v>
      </c>
      <c r="D112" s="44" t="str">
        <f ca="1">IF($A112="","",INDEX(Data_all,MATCH(INDIRECT("C13"),'12'!$B$13:$B$262,0),2))</f>
        <v>مدرس 1</v>
      </c>
      <c r="E112" s="44" t="str">
        <f ca="1">IF($A112="","",INDEX(Data_all,MATCH(INDIRECT("C13"),'12'!$B$13:$B$262,0),3))</f>
        <v>تربية 1</v>
      </c>
      <c r="F112" s="44" t="str">
        <f ca="1">IF($A112="","",INDEX(Data_all,MATCH(INDIRECT("C13"),'12'!$B$13:$B$262,0),4))</f>
        <v>متزوج 1</v>
      </c>
      <c r="G112" s="45" t="str">
        <f ca="1">IF($A112="","",INDEX(Data_all,MATCH(INDIRECT("C13"),'12'!$B$13:$B$262,0),5))</f>
        <v>ذكر</v>
      </c>
      <c r="H112" s="1"/>
    </row>
    <row r="113" spans="1:8" s="27" customFormat="1" ht="22.5">
      <c r="A113" s="21">
        <f t="shared" si="1"/>
        <v>101</v>
      </c>
      <c r="B113" s="39">
        <v>101</v>
      </c>
      <c r="C113" s="40">
        <v>101</v>
      </c>
      <c r="D113" s="44" t="str">
        <f ca="1">IF($A113="","",INDEX(Data_all,MATCH(INDIRECT("C13"),'12'!$B$13:$B$262,0),2))</f>
        <v>مدرس 1</v>
      </c>
      <c r="E113" s="44" t="str">
        <f ca="1">IF($A113="","",INDEX(Data_all,MATCH(INDIRECT("C13"),'12'!$B$13:$B$262,0),3))</f>
        <v>تربية 1</v>
      </c>
      <c r="F113" s="44" t="str">
        <f ca="1">IF($A113="","",INDEX(Data_all,MATCH(INDIRECT("C13"),'12'!$B$13:$B$262,0),4))</f>
        <v>متزوج 1</v>
      </c>
      <c r="G113" s="45" t="str">
        <f ca="1">IF($A113="","",INDEX(Data_all,MATCH(INDIRECT("C13"),'12'!$B$13:$B$262,0),5))</f>
        <v>ذكر</v>
      </c>
      <c r="H113" s="1"/>
    </row>
    <row r="114" spans="1:8" s="27" customFormat="1" ht="23.25" thickBot="1">
      <c r="A114" s="21">
        <f t="shared" si="1"/>
        <v>102</v>
      </c>
      <c r="B114" s="42">
        <v>102</v>
      </c>
      <c r="C114" s="43">
        <v>102</v>
      </c>
      <c r="D114" s="44" t="str">
        <f ca="1">IF($A114="","",INDEX(Data_all,MATCH(INDIRECT("C13"),'12'!$B$13:$B$262,0),2))</f>
        <v>مدرس 1</v>
      </c>
      <c r="E114" s="44" t="str">
        <f ca="1">IF($A114="","",INDEX(Data_all,MATCH(INDIRECT("C13"),'12'!$B$13:$B$262,0),3))</f>
        <v>تربية 1</v>
      </c>
      <c r="F114" s="44" t="str">
        <f ca="1">IF($A114="","",INDEX(Data_all,MATCH(INDIRECT("C13"),'12'!$B$13:$B$262,0),4))</f>
        <v>متزوج 1</v>
      </c>
      <c r="G114" s="45" t="str">
        <f ca="1">IF($A114="","",INDEX(Data_all,MATCH(INDIRECT("C13"),'12'!$B$13:$B$262,0),5))</f>
        <v>ذكر</v>
      </c>
      <c r="H114" s="1"/>
    </row>
    <row r="115" spans="1:8" s="27" customFormat="1" ht="22.5">
      <c r="A115" s="21">
        <f t="shared" si="1"/>
        <v>103</v>
      </c>
      <c r="B115" s="39">
        <v>103</v>
      </c>
      <c r="C115" s="40">
        <v>103</v>
      </c>
      <c r="D115" s="44" t="str">
        <f ca="1">IF($A115="","",INDEX(Data_all,MATCH(INDIRECT("C13"),'12'!$B$13:$B$262,0),2))</f>
        <v>مدرس 1</v>
      </c>
      <c r="E115" s="44" t="str">
        <f ca="1">IF($A115="","",INDEX(Data_all,MATCH(INDIRECT("C13"),'12'!$B$13:$B$262,0),3))</f>
        <v>تربية 1</v>
      </c>
      <c r="F115" s="44" t="str">
        <f ca="1">IF($A115="","",INDEX(Data_all,MATCH(INDIRECT("C13"),'12'!$B$13:$B$262,0),4))</f>
        <v>متزوج 1</v>
      </c>
      <c r="G115" s="45" t="str">
        <f ca="1">IF($A115="","",INDEX(Data_all,MATCH(INDIRECT("C13"),'12'!$B$13:$B$262,0),5))</f>
        <v>ذكر</v>
      </c>
      <c r="H115" s="1"/>
    </row>
    <row r="116" spans="1:8" s="27" customFormat="1" ht="23.25" thickBot="1">
      <c r="A116" s="21">
        <f t="shared" si="1"/>
        <v>104</v>
      </c>
      <c r="B116" s="42">
        <v>104</v>
      </c>
      <c r="C116" s="43">
        <v>104</v>
      </c>
      <c r="D116" s="44" t="str">
        <f ca="1">IF($A116="","",INDEX(Data_all,MATCH(INDIRECT("C13"),'12'!$B$13:$B$262,0),2))</f>
        <v>مدرس 1</v>
      </c>
      <c r="E116" s="44" t="str">
        <f ca="1">IF($A116="","",INDEX(Data_all,MATCH(INDIRECT("C13"),'12'!$B$13:$B$262,0),3))</f>
        <v>تربية 1</v>
      </c>
      <c r="F116" s="44" t="str">
        <f ca="1">IF($A116="","",INDEX(Data_all,MATCH(INDIRECT("C13"),'12'!$B$13:$B$262,0),4))</f>
        <v>متزوج 1</v>
      </c>
      <c r="G116" s="45" t="str">
        <f ca="1">IF($A116="","",INDEX(Data_all,MATCH(INDIRECT("C13"),'12'!$B$13:$B$262,0),5))</f>
        <v>ذكر</v>
      </c>
      <c r="H116" s="1"/>
    </row>
    <row r="117" spans="1:8" s="27" customFormat="1" ht="22.5">
      <c r="A117" s="21">
        <f t="shared" si="1"/>
        <v>105</v>
      </c>
      <c r="B117" s="39">
        <v>105</v>
      </c>
      <c r="C117" s="40">
        <v>105</v>
      </c>
      <c r="D117" s="44" t="str">
        <f ca="1">IF($A117="","",INDEX(Data_all,MATCH(INDIRECT("C13"),'12'!$B$13:$B$262,0),2))</f>
        <v>مدرس 1</v>
      </c>
      <c r="E117" s="44" t="str">
        <f ca="1">IF($A117="","",INDEX(Data_all,MATCH(INDIRECT("C13"),'12'!$B$13:$B$262,0),3))</f>
        <v>تربية 1</v>
      </c>
      <c r="F117" s="44" t="str">
        <f ca="1">IF($A117="","",INDEX(Data_all,MATCH(INDIRECT("C13"),'12'!$B$13:$B$262,0),4))</f>
        <v>متزوج 1</v>
      </c>
      <c r="G117" s="45" t="str">
        <f ca="1">IF($A117="","",INDEX(Data_all,MATCH(INDIRECT("C13"),'12'!$B$13:$B$262,0),5))</f>
        <v>ذكر</v>
      </c>
      <c r="H117" s="1"/>
    </row>
    <row r="118" spans="1:8" s="27" customFormat="1" ht="23.25" thickBot="1">
      <c r="A118" s="21">
        <f t="shared" si="1"/>
        <v>106</v>
      </c>
      <c r="B118" s="42">
        <v>106</v>
      </c>
      <c r="C118" s="43">
        <v>106</v>
      </c>
      <c r="D118" s="44" t="str">
        <f ca="1">IF($A118="","",INDEX(Data_all,MATCH(INDIRECT("C13"),'12'!$B$13:$B$262,0),2))</f>
        <v>مدرس 1</v>
      </c>
      <c r="E118" s="44" t="str">
        <f ca="1">IF($A118="","",INDEX(Data_all,MATCH(INDIRECT("C13"),'12'!$B$13:$B$262,0),3))</f>
        <v>تربية 1</v>
      </c>
      <c r="F118" s="44" t="str">
        <f ca="1">IF($A118="","",INDEX(Data_all,MATCH(INDIRECT("C13"),'12'!$B$13:$B$262,0),4))</f>
        <v>متزوج 1</v>
      </c>
      <c r="G118" s="45" t="str">
        <f ca="1">IF($A118="","",INDEX(Data_all,MATCH(INDIRECT("C13"),'12'!$B$13:$B$262,0),5))</f>
        <v>ذكر</v>
      </c>
      <c r="H118" s="1"/>
    </row>
    <row r="119" spans="1:8" s="27" customFormat="1" ht="22.5">
      <c r="A119" s="21">
        <f t="shared" si="1"/>
        <v>107</v>
      </c>
      <c r="B119" s="39">
        <v>107</v>
      </c>
      <c r="C119" s="40">
        <v>107</v>
      </c>
      <c r="D119" s="44" t="str">
        <f ca="1">IF($A119="","",INDEX(Data_all,MATCH(INDIRECT("C13"),'12'!$B$13:$B$262,0),2))</f>
        <v>مدرس 1</v>
      </c>
      <c r="E119" s="44" t="str">
        <f ca="1">IF($A119="","",INDEX(Data_all,MATCH(INDIRECT("C13"),'12'!$B$13:$B$262,0),3))</f>
        <v>تربية 1</v>
      </c>
      <c r="F119" s="44" t="str">
        <f ca="1">IF($A119="","",INDEX(Data_all,MATCH(INDIRECT("C13"),'12'!$B$13:$B$262,0),4))</f>
        <v>متزوج 1</v>
      </c>
      <c r="G119" s="45" t="str">
        <f ca="1">IF($A119="","",INDEX(Data_all,MATCH(INDIRECT("C13"),'12'!$B$13:$B$262,0),5))</f>
        <v>ذكر</v>
      </c>
      <c r="H119" s="1"/>
    </row>
    <row r="120" spans="1:8" s="27" customFormat="1" ht="23.25" thickBot="1">
      <c r="A120" s="21">
        <f t="shared" si="1"/>
        <v>108</v>
      </c>
      <c r="B120" s="42">
        <v>108</v>
      </c>
      <c r="C120" s="43">
        <v>108</v>
      </c>
      <c r="D120" s="44" t="str">
        <f ca="1">IF($A120="","",INDEX(Data_all,MATCH(INDIRECT("C13"),'12'!$B$13:$B$262,0),2))</f>
        <v>مدرس 1</v>
      </c>
      <c r="E120" s="44" t="str">
        <f ca="1">IF($A120="","",INDEX(Data_all,MATCH(INDIRECT("C13"),'12'!$B$13:$B$262,0),3))</f>
        <v>تربية 1</v>
      </c>
      <c r="F120" s="44" t="str">
        <f ca="1">IF($A120="","",INDEX(Data_all,MATCH(INDIRECT("C13"),'12'!$B$13:$B$262,0),4))</f>
        <v>متزوج 1</v>
      </c>
      <c r="G120" s="45" t="str">
        <f ca="1">IF($A120="","",INDEX(Data_all,MATCH(INDIRECT("C13"),'12'!$B$13:$B$262,0),5))</f>
        <v>ذكر</v>
      </c>
      <c r="H120" s="1"/>
    </row>
    <row r="121" spans="1:8" s="27" customFormat="1" ht="22.5">
      <c r="A121" s="21">
        <f t="shared" si="1"/>
        <v>109</v>
      </c>
      <c r="B121" s="39">
        <v>109</v>
      </c>
      <c r="C121" s="40">
        <v>109</v>
      </c>
      <c r="D121" s="44" t="str">
        <f ca="1">IF($A121="","",INDEX(Data_all,MATCH(INDIRECT("C13"),'12'!$B$13:$B$262,0),2))</f>
        <v>مدرس 1</v>
      </c>
      <c r="E121" s="44" t="str">
        <f ca="1">IF($A121="","",INDEX(Data_all,MATCH(INDIRECT("C13"),'12'!$B$13:$B$262,0),3))</f>
        <v>تربية 1</v>
      </c>
      <c r="F121" s="44" t="str">
        <f ca="1">IF($A121="","",INDEX(Data_all,MATCH(INDIRECT("C13"),'12'!$B$13:$B$262,0),4))</f>
        <v>متزوج 1</v>
      </c>
      <c r="G121" s="45" t="str">
        <f ca="1">IF($A121="","",INDEX(Data_all,MATCH(INDIRECT("C13"),'12'!$B$13:$B$262,0),5))</f>
        <v>ذكر</v>
      </c>
      <c r="H121" s="1"/>
    </row>
    <row r="122" spans="1:8" s="27" customFormat="1" ht="23.25" thickBot="1">
      <c r="A122" s="21">
        <f t="shared" si="1"/>
        <v>110</v>
      </c>
      <c r="B122" s="42">
        <v>110</v>
      </c>
      <c r="C122" s="43">
        <v>110</v>
      </c>
      <c r="D122" s="44" t="str">
        <f ca="1">IF($A122="","",INDEX(Data_all,MATCH(INDIRECT("C13"),'12'!$B$13:$B$262,0),2))</f>
        <v>مدرس 1</v>
      </c>
      <c r="E122" s="44" t="str">
        <f ca="1">IF($A122="","",INDEX(Data_all,MATCH(INDIRECT("C13"),'12'!$B$13:$B$262,0),3))</f>
        <v>تربية 1</v>
      </c>
      <c r="F122" s="44" t="str">
        <f ca="1">IF($A122="","",INDEX(Data_all,MATCH(INDIRECT("C13"),'12'!$B$13:$B$262,0),4))</f>
        <v>متزوج 1</v>
      </c>
      <c r="G122" s="45" t="str">
        <f ca="1">IF($A122="","",INDEX(Data_all,MATCH(INDIRECT("C13"),'12'!$B$13:$B$262,0),5))</f>
        <v>ذكر</v>
      </c>
      <c r="H122" s="1"/>
    </row>
    <row r="123" spans="1:8" s="27" customFormat="1" ht="22.5">
      <c r="A123" s="21">
        <f t="shared" si="1"/>
        <v>111</v>
      </c>
      <c r="B123" s="39">
        <v>111</v>
      </c>
      <c r="C123" s="40">
        <v>111</v>
      </c>
      <c r="D123" s="44" t="str">
        <f ca="1">IF($A123="","",INDEX(Data_all,MATCH(INDIRECT("C13"),'12'!$B$13:$B$262,0),2))</f>
        <v>مدرس 1</v>
      </c>
      <c r="E123" s="44" t="str">
        <f ca="1">IF($A123="","",INDEX(Data_all,MATCH(INDIRECT("C13"),'12'!$B$13:$B$262,0),3))</f>
        <v>تربية 1</v>
      </c>
      <c r="F123" s="44" t="str">
        <f ca="1">IF($A123="","",INDEX(Data_all,MATCH(INDIRECT("C13"),'12'!$B$13:$B$262,0),4))</f>
        <v>متزوج 1</v>
      </c>
      <c r="G123" s="45" t="str">
        <f ca="1">IF($A123="","",INDEX(Data_all,MATCH(INDIRECT("C13"),'12'!$B$13:$B$262,0),5))</f>
        <v>ذكر</v>
      </c>
      <c r="H123" s="1"/>
    </row>
    <row r="124" spans="1:8" s="27" customFormat="1" ht="23.25" thickBot="1">
      <c r="A124" s="21">
        <f t="shared" si="1"/>
        <v>112</v>
      </c>
      <c r="B124" s="42">
        <v>112</v>
      </c>
      <c r="C124" s="43">
        <v>112</v>
      </c>
      <c r="D124" s="44" t="str">
        <f ca="1">IF($A124="","",INDEX(Data_all,MATCH(INDIRECT("C13"),'12'!$B$13:$B$262,0),2))</f>
        <v>مدرس 1</v>
      </c>
      <c r="E124" s="44" t="str">
        <f ca="1">IF($A124="","",INDEX(Data_all,MATCH(INDIRECT("C13"),'12'!$B$13:$B$262,0),3))</f>
        <v>تربية 1</v>
      </c>
      <c r="F124" s="44" t="str">
        <f ca="1">IF($A124="","",INDEX(Data_all,MATCH(INDIRECT("C13"),'12'!$B$13:$B$262,0),4))</f>
        <v>متزوج 1</v>
      </c>
      <c r="G124" s="45" t="str">
        <f ca="1">IF($A124="","",INDEX(Data_all,MATCH(INDIRECT("C13"),'12'!$B$13:$B$262,0),5))</f>
        <v>ذكر</v>
      </c>
      <c r="H124" s="1"/>
    </row>
    <row r="125" spans="1:8" s="27" customFormat="1" ht="22.5">
      <c r="A125" s="21">
        <f t="shared" si="1"/>
        <v>113</v>
      </c>
      <c r="B125" s="39">
        <v>113</v>
      </c>
      <c r="C125" s="40">
        <v>113</v>
      </c>
      <c r="D125" s="44" t="str">
        <f ca="1">IF($A125="","",INDEX(Data_all,MATCH(INDIRECT("C13"),'12'!$B$13:$B$262,0),2))</f>
        <v>مدرس 1</v>
      </c>
      <c r="E125" s="44" t="str">
        <f ca="1">IF($A125="","",INDEX(Data_all,MATCH(INDIRECT("C13"),'12'!$B$13:$B$262,0),3))</f>
        <v>تربية 1</v>
      </c>
      <c r="F125" s="44" t="str">
        <f ca="1">IF($A125="","",INDEX(Data_all,MATCH(INDIRECT("C13"),'12'!$B$13:$B$262,0),4))</f>
        <v>متزوج 1</v>
      </c>
      <c r="G125" s="45" t="str">
        <f ca="1">IF($A125="","",INDEX(Data_all,MATCH(INDIRECT("C13"),'12'!$B$13:$B$262,0),5))</f>
        <v>ذكر</v>
      </c>
      <c r="H125" s="1"/>
    </row>
    <row r="126" spans="1:8" s="27" customFormat="1" ht="23.25" thickBot="1">
      <c r="A126" s="21">
        <f t="shared" si="1"/>
        <v>114</v>
      </c>
      <c r="B126" s="42">
        <v>114</v>
      </c>
      <c r="C126" s="43">
        <v>114</v>
      </c>
      <c r="D126" s="44" t="str">
        <f ca="1">IF($A126="","",INDEX(Data_all,MATCH(INDIRECT("C13"),'12'!$B$13:$B$262,0),2))</f>
        <v>مدرس 1</v>
      </c>
      <c r="E126" s="44" t="str">
        <f ca="1">IF($A126="","",INDEX(Data_all,MATCH(INDIRECT("C13"),'12'!$B$13:$B$262,0),3))</f>
        <v>تربية 1</v>
      </c>
      <c r="F126" s="44" t="str">
        <f ca="1">IF($A126="","",INDEX(Data_all,MATCH(INDIRECT("C13"),'12'!$B$13:$B$262,0),4))</f>
        <v>متزوج 1</v>
      </c>
      <c r="G126" s="45" t="str">
        <f ca="1">IF($A126="","",INDEX(Data_all,MATCH(INDIRECT("C13"),'12'!$B$13:$B$262,0),5))</f>
        <v>ذكر</v>
      </c>
      <c r="H126" s="1"/>
    </row>
    <row r="127" spans="1:8" s="27" customFormat="1" ht="22.5">
      <c r="A127" s="21">
        <f t="shared" si="1"/>
        <v>115</v>
      </c>
      <c r="B127" s="39">
        <v>115</v>
      </c>
      <c r="C127" s="40">
        <v>115</v>
      </c>
      <c r="D127" s="44" t="str">
        <f ca="1">IF($A127="","",INDEX(Data_all,MATCH(INDIRECT("C13"),'12'!$B$13:$B$262,0),2))</f>
        <v>مدرس 1</v>
      </c>
      <c r="E127" s="44" t="str">
        <f ca="1">IF($A127="","",INDEX(Data_all,MATCH(INDIRECT("C13"),'12'!$B$13:$B$262,0),3))</f>
        <v>تربية 1</v>
      </c>
      <c r="F127" s="44" t="str">
        <f ca="1">IF($A127="","",INDEX(Data_all,MATCH(INDIRECT("C13"),'12'!$B$13:$B$262,0),4))</f>
        <v>متزوج 1</v>
      </c>
      <c r="G127" s="45" t="str">
        <f ca="1">IF($A127="","",INDEX(Data_all,MATCH(INDIRECT("C13"),'12'!$B$13:$B$262,0),5))</f>
        <v>ذكر</v>
      </c>
      <c r="H127" s="1"/>
    </row>
    <row r="128" spans="1:8" s="27" customFormat="1" ht="23.25" thickBot="1">
      <c r="A128" s="21">
        <f t="shared" si="1"/>
        <v>116</v>
      </c>
      <c r="B128" s="42">
        <v>116</v>
      </c>
      <c r="C128" s="43">
        <v>116</v>
      </c>
      <c r="D128" s="44" t="str">
        <f ca="1">IF($A128="","",INDEX(Data_all,MATCH(INDIRECT("C13"),'12'!$B$13:$B$262,0),2))</f>
        <v>مدرس 1</v>
      </c>
      <c r="E128" s="44" t="str">
        <f ca="1">IF($A128="","",INDEX(Data_all,MATCH(INDIRECT("C13"),'12'!$B$13:$B$262,0),3))</f>
        <v>تربية 1</v>
      </c>
      <c r="F128" s="44" t="str">
        <f ca="1">IF($A128="","",INDEX(Data_all,MATCH(INDIRECT("C13"),'12'!$B$13:$B$262,0),4))</f>
        <v>متزوج 1</v>
      </c>
      <c r="G128" s="45" t="str">
        <f ca="1">IF($A128="","",INDEX(Data_all,MATCH(INDIRECT("C13"),'12'!$B$13:$B$262,0),5))</f>
        <v>ذكر</v>
      </c>
      <c r="H128" s="1"/>
    </row>
    <row r="129" spans="1:8" s="27" customFormat="1" ht="22.5">
      <c r="A129" s="21">
        <f t="shared" si="1"/>
        <v>117</v>
      </c>
      <c r="B129" s="39">
        <v>117</v>
      </c>
      <c r="C129" s="40">
        <v>117</v>
      </c>
      <c r="D129" s="44" t="str">
        <f ca="1">IF($A129="","",INDEX(Data_all,MATCH(INDIRECT("C13"),'12'!$B$13:$B$262,0),2))</f>
        <v>مدرس 1</v>
      </c>
      <c r="E129" s="44" t="str">
        <f ca="1">IF($A129="","",INDEX(Data_all,MATCH(INDIRECT("C13"),'12'!$B$13:$B$262,0),3))</f>
        <v>تربية 1</v>
      </c>
      <c r="F129" s="44" t="str">
        <f ca="1">IF($A129="","",INDEX(Data_all,MATCH(INDIRECT("C13"),'12'!$B$13:$B$262,0),4))</f>
        <v>متزوج 1</v>
      </c>
      <c r="G129" s="45" t="str">
        <f ca="1">IF($A129="","",INDEX(Data_all,MATCH(INDIRECT("C13"),'12'!$B$13:$B$262,0),5))</f>
        <v>ذكر</v>
      </c>
      <c r="H129" s="1"/>
    </row>
    <row r="130" spans="1:8" s="27" customFormat="1" ht="23.25" thickBot="1">
      <c r="A130" s="21">
        <f t="shared" si="1"/>
        <v>118</v>
      </c>
      <c r="B130" s="42">
        <v>118</v>
      </c>
      <c r="C130" s="43">
        <v>118</v>
      </c>
      <c r="D130" s="44" t="str">
        <f ca="1">IF($A130="","",INDEX(Data_all,MATCH(INDIRECT("C13"),'12'!$B$13:$B$262,0),2))</f>
        <v>مدرس 1</v>
      </c>
      <c r="E130" s="44" t="str">
        <f ca="1">IF($A130="","",INDEX(Data_all,MATCH(INDIRECT("C13"),'12'!$B$13:$B$262,0),3))</f>
        <v>تربية 1</v>
      </c>
      <c r="F130" s="44" t="str">
        <f ca="1">IF($A130="","",INDEX(Data_all,MATCH(INDIRECT("C13"),'12'!$B$13:$B$262,0),4))</f>
        <v>متزوج 1</v>
      </c>
      <c r="G130" s="45" t="str">
        <f ca="1">IF($A130="","",INDEX(Data_all,MATCH(INDIRECT("C13"),'12'!$B$13:$B$262,0),5))</f>
        <v>ذكر</v>
      </c>
      <c r="H130" s="1"/>
    </row>
    <row r="131" spans="1:8" s="27" customFormat="1" ht="22.5">
      <c r="A131" s="21">
        <f t="shared" si="1"/>
        <v>119</v>
      </c>
      <c r="B131" s="39">
        <v>119</v>
      </c>
      <c r="C131" s="40">
        <v>119</v>
      </c>
      <c r="D131" s="44" t="str">
        <f ca="1">IF($A131="","",INDEX(Data_all,MATCH(INDIRECT("C13"),'12'!$B$13:$B$262,0),2))</f>
        <v>مدرس 1</v>
      </c>
      <c r="E131" s="44" t="str">
        <f ca="1">IF($A131="","",INDEX(Data_all,MATCH(INDIRECT("C13"),'12'!$B$13:$B$262,0),3))</f>
        <v>تربية 1</v>
      </c>
      <c r="F131" s="44" t="str">
        <f ca="1">IF($A131="","",INDEX(Data_all,MATCH(INDIRECT("C13"),'12'!$B$13:$B$262,0),4))</f>
        <v>متزوج 1</v>
      </c>
      <c r="G131" s="45" t="str">
        <f ca="1">IF($A131="","",INDEX(Data_all,MATCH(INDIRECT("C13"),'12'!$B$13:$B$262,0),5))</f>
        <v>ذكر</v>
      </c>
      <c r="H131" s="1"/>
    </row>
    <row r="132" spans="1:8" s="27" customFormat="1" ht="23.25" thickBot="1">
      <c r="A132" s="21">
        <f t="shared" si="1"/>
        <v>120</v>
      </c>
      <c r="B132" s="42">
        <v>120</v>
      </c>
      <c r="C132" s="43">
        <v>120</v>
      </c>
      <c r="D132" s="44" t="str">
        <f ca="1">IF($A132="","",INDEX(Data_all,MATCH(INDIRECT("C13"),'12'!$B$13:$B$262,0),2))</f>
        <v>مدرس 1</v>
      </c>
      <c r="E132" s="44" t="str">
        <f ca="1">IF($A132="","",INDEX(Data_all,MATCH(INDIRECT("C13"),'12'!$B$13:$B$262,0),3))</f>
        <v>تربية 1</v>
      </c>
      <c r="F132" s="44" t="str">
        <f ca="1">IF($A132="","",INDEX(Data_all,MATCH(INDIRECT("C13"),'12'!$B$13:$B$262,0),4))</f>
        <v>متزوج 1</v>
      </c>
      <c r="G132" s="45" t="str">
        <f ca="1">IF($A132="","",INDEX(Data_all,MATCH(INDIRECT("C13"),'12'!$B$13:$B$262,0),5))</f>
        <v>ذكر</v>
      </c>
      <c r="H132" s="1"/>
    </row>
    <row r="133" spans="1:8" s="27" customFormat="1" ht="22.5">
      <c r="A133" s="21">
        <f t="shared" si="1"/>
        <v>121</v>
      </c>
      <c r="B133" s="39">
        <v>121</v>
      </c>
      <c r="C133" s="40">
        <v>121</v>
      </c>
      <c r="D133" s="44" t="str">
        <f ca="1">IF($A133="","",INDEX(Data_all,MATCH(INDIRECT("C13"),'12'!$B$13:$B$262,0),2))</f>
        <v>مدرس 1</v>
      </c>
      <c r="E133" s="44" t="str">
        <f ca="1">IF($A133="","",INDEX(Data_all,MATCH(INDIRECT("C13"),'12'!$B$13:$B$262,0),3))</f>
        <v>تربية 1</v>
      </c>
      <c r="F133" s="44" t="str">
        <f ca="1">IF($A133="","",INDEX(Data_all,MATCH(INDIRECT("C13"),'12'!$B$13:$B$262,0),4))</f>
        <v>متزوج 1</v>
      </c>
      <c r="G133" s="45" t="str">
        <f ca="1">IF($A133="","",INDEX(Data_all,MATCH(INDIRECT("C13"),'12'!$B$13:$B$262,0),5))</f>
        <v>ذكر</v>
      </c>
      <c r="H133" s="1"/>
    </row>
    <row r="134" spans="1:8" s="27" customFormat="1" ht="23.25" thickBot="1">
      <c r="A134" s="21">
        <f t="shared" si="1"/>
        <v>122</v>
      </c>
      <c r="B134" s="42">
        <v>122</v>
      </c>
      <c r="C134" s="43">
        <v>122</v>
      </c>
      <c r="D134" s="44" t="str">
        <f ca="1">IF($A134="","",INDEX(Data_all,MATCH(INDIRECT("C13"),'12'!$B$13:$B$262,0),2))</f>
        <v>مدرس 1</v>
      </c>
      <c r="E134" s="44" t="str">
        <f ca="1">IF($A134="","",INDEX(Data_all,MATCH(INDIRECT("C13"),'12'!$B$13:$B$262,0),3))</f>
        <v>تربية 1</v>
      </c>
      <c r="F134" s="44" t="str">
        <f ca="1">IF($A134="","",INDEX(Data_all,MATCH(INDIRECT("C13"),'12'!$B$13:$B$262,0),4))</f>
        <v>متزوج 1</v>
      </c>
      <c r="G134" s="45" t="str">
        <f ca="1">IF($A134="","",INDEX(Data_all,MATCH(INDIRECT("C13"),'12'!$B$13:$B$262,0),5))</f>
        <v>ذكر</v>
      </c>
      <c r="H134" s="1"/>
    </row>
    <row r="135" spans="1:8" s="27" customFormat="1" ht="22.5">
      <c r="A135" s="21">
        <f t="shared" si="1"/>
        <v>123</v>
      </c>
      <c r="B135" s="39">
        <v>123</v>
      </c>
      <c r="C135" s="40">
        <v>123</v>
      </c>
      <c r="D135" s="44" t="str">
        <f ca="1">IF($A135="","",INDEX(Data_all,MATCH(INDIRECT("C13"),'12'!$B$13:$B$262,0),2))</f>
        <v>مدرس 1</v>
      </c>
      <c r="E135" s="44" t="str">
        <f ca="1">IF($A135="","",INDEX(Data_all,MATCH(INDIRECT("C13"),'12'!$B$13:$B$262,0),3))</f>
        <v>تربية 1</v>
      </c>
      <c r="F135" s="44" t="str">
        <f ca="1">IF($A135="","",INDEX(Data_all,MATCH(INDIRECT("C13"),'12'!$B$13:$B$262,0),4))</f>
        <v>متزوج 1</v>
      </c>
      <c r="G135" s="45" t="str">
        <f ca="1">IF($A135="","",INDEX(Data_all,MATCH(INDIRECT("C13"),'12'!$B$13:$B$262,0),5))</f>
        <v>ذكر</v>
      </c>
      <c r="H135" s="1"/>
    </row>
    <row r="136" spans="1:8" s="27" customFormat="1" ht="23.25" thickBot="1">
      <c r="A136" s="21">
        <f t="shared" si="1"/>
        <v>124</v>
      </c>
      <c r="B136" s="42">
        <v>124</v>
      </c>
      <c r="C136" s="43">
        <v>124</v>
      </c>
      <c r="D136" s="44" t="str">
        <f ca="1">IF($A136="","",INDEX(Data_all,MATCH(INDIRECT("C13"),'12'!$B$13:$B$262,0),2))</f>
        <v>مدرس 1</v>
      </c>
      <c r="E136" s="44" t="str">
        <f ca="1">IF($A136="","",INDEX(Data_all,MATCH(INDIRECT("C13"),'12'!$B$13:$B$262,0),3))</f>
        <v>تربية 1</v>
      </c>
      <c r="F136" s="44" t="str">
        <f ca="1">IF($A136="","",INDEX(Data_all,MATCH(INDIRECT("C13"),'12'!$B$13:$B$262,0),4))</f>
        <v>متزوج 1</v>
      </c>
      <c r="G136" s="45" t="str">
        <f ca="1">IF($A136="","",INDEX(Data_all,MATCH(INDIRECT("C13"),'12'!$B$13:$B$262,0),5))</f>
        <v>ذكر</v>
      </c>
      <c r="H136" s="1"/>
    </row>
    <row r="137" spans="1:8" s="27" customFormat="1" ht="22.5">
      <c r="A137" s="21">
        <f t="shared" si="1"/>
        <v>125</v>
      </c>
      <c r="B137" s="39">
        <v>125</v>
      </c>
      <c r="C137" s="40">
        <v>125</v>
      </c>
      <c r="D137" s="44" t="str">
        <f ca="1">IF($A137="","",INDEX(Data_all,MATCH(INDIRECT("C13"),'12'!$B$13:$B$262,0),2))</f>
        <v>مدرس 1</v>
      </c>
      <c r="E137" s="44" t="str">
        <f ca="1">IF($A137="","",INDEX(Data_all,MATCH(INDIRECT("C13"),'12'!$B$13:$B$262,0),3))</f>
        <v>تربية 1</v>
      </c>
      <c r="F137" s="44" t="str">
        <f ca="1">IF($A137="","",INDEX(Data_all,MATCH(INDIRECT("C13"),'12'!$B$13:$B$262,0),4))</f>
        <v>متزوج 1</v>
      </c>
      <c r="G137" s="45" t="str">
        <f ca="1">IF($A137="","",INDEX(Data_all,MATCH(INDIRECT("C13"),'12'!$B$13:$B$262,0),5))</f>
        <v>ذكر</v>
      </c>
      <c r="H137" s="1"/>
    </row>
    <row r="138" spans="1:8" s="27" customFormat="1" ht="23.25" thickBot="1">
      <c r="A138" s="21">
        <f t="shared" si="1"/>
        <v>126</v>
      </c>
      <c r="B138" s="42">
        <v>126</v>
      </c>
      <c r="C138" s="43">
        <v>126</v>
      </c>
      <c r="D138" s="44" t="str">
        <f ca="1">IF($A138="","",INDEX(Data_all,MATCH(INDIRECT("C13"),'12'!$B$13:$B$262,0),2))</f>
        <v>مدرس 1</v>
      </c>
      <c r="E138" s="44" t="str">
        <f ca="1">IF($A138="","",INDEX(Data_all,MATCH(INDIRECT("C13"),'12'!$B$13:$B$262,0),3))</f>
        <v>تربية 1</v>
      </c>
      <c r="F138" s="44" t="str">
        <f ca="1">IF($A138="","",INDEX(Data_all,MATCH(INDIRECT("C13"),'12'!$B$13:$B$262,0),4))</f>
        <v>متزوج 1</v>
      </c>
      <c r="G138" s="45" t="str">
        <f ca="1">IF($A138="","",INDEX(Data_all,MATCH(INDIRECT("C13"),'12'!$B$13:$B$262,0),5))</f>
        <v>ذكر</v>
      </c>
      <c r="H138" s="1"/>
    </row>
    <row r="139" spans="1:8" s="27" customFormat="1" ht="22.5">
      <c r="A139" s="21">
        <f t="shared" si="1"/>
        <v>127</v>
      </c>
      <c r="B139" s="39">
        <v>127</v>
      </c>
      <c r="C139" s="40">
        <v>127</v>
      </c>
      <c r="D139" s="44" t="str">
        <f ca="1">IF($A139="","",INDEX(Data_all,MATCH(INDIRECT("C13"),'12'!$B$13:$B$262,0),2))</f>
        <v>مدرس 1</v>
      </c>
      <c r="E139" s="44" t="str">
        <f ca="1">IF($A139="","",INDEX(Data_all,MATCH(INDIRECT("C13"),'12'!$B$13:$B$262,0),3))</f>
        <v>تربية 1</v>
      </c>
      <c r="F139" s="44" t="str">
        <f ca="1">IF($A139="","",INDEX(Data_all,MATCH(INDIRECT("C13"),'12'!$B$13:$B$262,0),4))</f>
        <v>متزوج 1</v>
      </c>
      <c r="G139" s="45" t="str">
        <f ca="1">IF($A139="","",INDEX(Data_all,MATCH(INDIRECT("C13"),'12'!$B$13:$B$262,0),5))</f>
        <v>ذكر</v>
      </c>
      <c r="H139" s="1"/>
    </row>
    <row r="140" spans="1:8" s="27" customFormat="1" ht="23.25" thickBot="1">
      <c r="A140" s="21">
        <f t="shared" si="1"/>
        <v>128</v>
      </c>
      <c r="B140" s="42">
        <v>128</v>
      </c>
      <c r="C140" s="43">
        <v>128</v>
      </c>
      <c r="D140" s="44" t="str">
        <f ca="1">IF($A140="","",INDEX(Data_all,MATCH(INDIRECT("C13"),'12'!$B$13:$B$262,0),2))</f>
        <v>مدرس 1</v>
      </c>
      <c r="E140" s="44" t="str">
        <f ca="1">IF($A140="","",INDEX(Data_all,MATCH(INDIRECT("C13"),'12'!$B$13:$B$262,0),3))</f>
        <v>تربية 1</v>
      </c>
      <c r="F140" s="44" t="str">
        <f ca="1">IF($A140="","",INDEX(Data_all,MATCH(INDIRECT("C13"),'12'!$B$13:$B$262,0),4))</f>
        <v>متزوج 1</v>
      </c>
      <c r="G140" s="45" t="str">
        <f ca="1">IF($A140="","",INDEX(Data_all,MATCH(INDIRECT("C13"),'12'!$B$13:$B$262,0),5))</f>
        <v>ذكر</v>
      </c>
      <c r="H140" s="1"/>
    </row>
    <row r="141" spans="1:8" s="27" customFormat="1" ht="22.5">
      <c r="A141" s="21">
        <f t="shared" si="1"/>
        <v>129</v>
      </c>
      <c r="B141" s="39">
        <v>129</v>
      </c>
      <c r="C141" s="40">
        <v>129</v>
      </c>
      <c r="D141" s="44" t="str">
        <f ca="1">IF($A141="","",INDEX(Data_all,MATCH(INDIRECT("C13"),'12'!$B$13:$B$262,0),2))</f>
        <v>مدرس 1</v>
      </c>
      <c r="E141" s="44" t="str">
        <f ca="1">IF($A141="","",INDEX(Data_all,MATCH(INDIRECT("C13"),'12'!$B$13:$B$262,0),3))</f>
        <v>تربية 1</v>
      </c>
      <c r="F141" s="44" t="str">
        <f ca="1">IF($A141="","",INDEX(Data_all,MATCH(INDIRECT("C13"),'12'!$B$13:$B$262,0),4))</f>
        <v>متزوج 1</v>
      </c>
      <c r="G141" s="45" t="str">
        <f ca="1">IF($A141="","",INDEX(Data_all,MATCH(INDIRECT("C13"),'12'!$B$13:$B$262,0),5))</f>
        <v>ذكر</v>
      </c>
      <c r="H141" s="1"/>
    </row>
    <row r="142" spans="1:8" s="27" customFormat="1" ht="23.25" thickBot="1">
      <c r="A142" s="21">
        <f t="shared" ref="A142:A205" si="2">IF(B142&lt;&gt;"",ROW()-12,"")</f>
        <v>130</v>
      </c>
      <c r="B142" s="42">
        <v>130</v>
      </c>
      <c r="C142" s="43">
        <v>130</v>
      </c>
      <c r="D142" s="44" t="str">
        <f ca="1">IF($A142="","",INDEX(Data_all,MATCH(INDIRECT("C13"),'12'!$B$13:$B$262,0),2))</f>
        <v>مدرس 1</v>
      </c>
      <c r="E142" s="44" t="str">
        <f ca="1">IF($A142="","",INDEX(Data_all,MATCH(INDIRECT("C13"),'12'!$B$13:$B$262,0),3))</f>
        <v>تربية 1</v>
      </c>
      <c r="F142" s="44" t="str">
        <f ca="1">IF($A142="","",INDEX(Data_all,MATCH(INDIRECT("C13"),'12'!$B$13:$B$262,0),4))</f>
        <v>متزوج 1</v>
      </c>
      <c r="G142" s="45" t="str">
        <f ca="1">IF($A142="","",INDEX(Data_all,MATCH(INDIRECT("C13"),'12'!$B$13:$B$262,0),5))</f>
        <v>ذكر</v>
      </c>
      <c r="H142" s="1"/>
    </row>
    <row r="143" spans="1:8" s="27" customFormat="1" ht="22.5">
      <c r="A143" s="21">
        <f t="shared" si="2"/>
        <v>131</v>
      </c>
      <c r="B143" s="39">
        <v>131</v>
      </c>
      <c r="C143" s="40">
        <v>131</v>
      </c>
      <c r="D143" s="44" t="str">
        <f ca="1">IF($A143="","",INDEX(Data_all,MATCH(INDIRECT("C13"),'12'!$B$13:$B$262,0),2))</f>
        <v>مدرس 1</v>
      </c>
      <c r="E143" s="44" t="str">
        <f ca="1">IF($A143="","",INDEX(Data_all,MATCH(INDIRECT("C13"),'12'!$B$13:$B$262,0),3))</f>
        <v>تربية 1</v>
      </c>
      <c r="F143" s="44" t="str">
        <f ca="1">IF($A143="","",INDEX(Data_all,MATCH(INDIRECT("C13"),'12'!$B$13:$B$262,0),4))</f>
        <v>متزوج 1</v>
      </c>
      <c r="G143" s="45" t="str">
        <f ca="1">IF($A143="","",INDEX(Data_all,MATCH(INDIRECT("C13"),'12'!$B$13:$B$262,0),5))</f>
        <v>ذكر</v>
      </c>
      <c r="H143" s="1"/>
    </row>
    <row r="144" spans="1:8" s="27" customFormat="1" ht="23.25" thickBot="1">
      <c r="A144" s="21">
        <f t="shared" si="2"/>
        <v>132</v>
      </c>
      <c r="B144" s="42">
        <v>132</v>
      </c>
      <c r="C144" s="43">
        <v>132</v>
      </c>
      <c r="D144" s="44" t="str">
        <f ca="1">IF($A144="","",INDEX(Data_all,MATCH(INDIRECT("C13"),'12'!$B$13:$B$262,0),2))</f>
        <v>مدرس 1</v>
      </c>
      <c r="E144" s="44" t="str">
        <f ca="1">IF($A144="","",INDEX(Data_all,MATCH(INDIRECT("C13"),'12'!$B$13:$B$262,0),3))</f>
        <v>تربية 1</v>
      </c>
      <c r="F144" s="44" t="str">
        <f ca="1">IF($A144="","",INDEX(Data_all,MATCH(INDIRECT("C13"),'12'!$B$13:$B$262,0),4))</f>
        <v>متزوج 1</v>
      </c>
      <c r="G144" s="45" t="str">
        <f ca="1">IF($A144="","",INDEX(Data_all,MATCH(INDIRECT("C13"),'12'!$B$13:$B$262,0),5))</f>
        <v>ذكر</v>
      </c>
      <c r="H144" s="1"/>
    </row>
    <row r="145" spans="1:8" s="27" customFormat="1" ht="22.5">
      <c r="A145" s="21">
        <f t="shared" si="2"/>
        <v>133</v>
      </c>
      <c r="B145" s="39">
        <v>133</v>
      </c>
      <c r="C145" s="40">
        <v>133</v>
      </c>
      <c r="D145" s="44" t="str">
        <f ca="1">IF($A145="","",INDEX(Data_all,MATCH(INDIRECT("C13"),'12'!$B$13:$B$262,0),2))</f>
        <v>مدرس 1</v>
      </c>
      <c r="E145" s="44" t="str">
        <f ca="1">IF($A145="","",INDEX(Data_all,MATCH(INDIRECT("C13"),'12'!$B$13:$B$262,0),3))</f>
        <v>تربية 1</v>
      </c>
      <c r="F145" s="44" t="str">
        <f ca="1">IF($A145="","",INDEX(Data_all,MATCH(INDIRECT("C13"),'12'!$B$13:$B$262,0),4))</f>
        <v>متزوج 1</v>
      </c>
      <c r="G145" s="45" t="str">
        <f ca="1">IF($A145="","",INDEX(Data_all,MATCH(INDIRECT("C13"),'12'!$B$13:$B$262,0),5))</f>
        <v>ذكر</v>
      </c>
      <c r="H145" s="1"/>
    </row>
    <row r="146" spans="1:8" s="27" customFormat="1" ht="23.25" thickBot="1">
      <c r="A146" s="21">
        <f t="shared" si="2"/>
        <v>134</v>
      </c>
      <c r="B146" s="42">
        <v>134</v>
      </c>
      <c r="C146" s="43">
        <v>134</v>
      </c>
      <c r="D146" s="44" t="str">
        <f ca="1">IF($A146="","",INDEX(Data_all,MATCH(INDIRECT("C13"),'12'!$B$13:$B$262,0),2))</f>
        <v>مدرس 1</v>
      </c>
      <c r="E146" s="44" t="str">
        <f ca="1">IF($A146="","",INDEX(Data_all,MATCH(INDIRECT("C13"),'12'!$B$13:$B$262,0),3))</f>
        <v>تربية 1</v>
      </c>
      <c r="F146" s="44" t="str">
        <f ca="1">IF($A146="","",INDEX(Data_all,MATCH(INDIRECT("C13"),'12'!$B$13:$B$262,0),4))</f>
        <v>متزوج 1</v>
      </c>
      <c r="G146" s="45" t="str">
        <f ca="1">IF($A146="","",INDEX(Data_all,MATCH(INDIRECT("C13"),'12'!$B$13:$B$262,0),5))</f>
        <v>ذكر</v>
      </c>
      <c r="H146" s="1"/>
    </row>
    <row r="147" spans="1:8" s="27" customFormat="1" ht="22.5">
      <c r="A147" s="21">
        <f t="shared" si="2"/>
        <v>135</v>
      </c>
      <c r="B147" s="39">
        <v>135</v>
      </c>
      <c r="C147" s="40">
        <v>135</v>
      </c>
      <c r="D147" s="44" t="str">
        <f ca="1">IF($A147="","",INDEX(Data_all,MATCH(INDIRECT("C13"),'12'!$B$13:$B$262,0),2))</f>
        <v>مدرس 1</v>
      </c>
      <c r="E147" s="44" t="str">
        <f ca="1">IF($A147="","",INDEX(Data_all,MATCH(INDIRECT("C13"),'12'!$B$13:$B$262,0),3))</f>
        <v>تربية 1</v>
      </c>
      <c r="F147" s="44" t="str">
        <f ca="1">IF($A147="","",INDEX(Data_all,MATCH(INDIRECT("C13"),'12'!$B$13:$B$262,0),4))</f>
        <v>متزوج 1</v>
      </c>
      <c r="G147" s="45" t="str">
        <f ca="1">IF($A147="","",INDEX(Data_all,MATCH(INDIRECT("C13"),'12'!$B$13:$B$262,0),5))</f>
        <v>ذكر</v>
      </c>
      <c r="H147" s="1"/>
    </row>
    <row r="148" spans="1:8" s="27" customFormat="1" ht="23.25" thickBot="1">
      <c r="A148" s="21">
        <f t="shared" si="2"/>
        <v>136</v>
      </c>
      <c r="B148" s="42">
        <v>136</v>
      </c>
      <c r="C148" s="43">
        <v>136</v>
      </c>
      <c r="D148" s="44" t="str">
        <f ca="1">IF($A148="","",INDEX(Data_all,MATCH(INDIRECT("C13"),'12'!$B$13:$B$262,0),2))</f>
        <v>مدرس 1</v>
      </c>
      <c r="E148" s="44" t="str">
        <f ca="1">IF($A148="","",INDEX(Data_all,MATCH(INDIRECT("C13"),'12'!$B$13:$B$262,0),3))</f>
        <v>تربية 1</v>
      </c>
      <c r="F148" s="44" t="str">
        <f ca="1">IF($A148="","",INDEX(Data_all,MATCH(INDIRECT("C13"),'12'!$B$13:$B$262,0),4))</f>
        <v>متزوج 1</v>
      </c>
      <c r="G148" s="45" t="str">
        <f ca="1">IF($A148="","",INDEX(Data_all,MATCH(INDIRECT("C13"),'12'!$B$13:$B$262,0),5))</f>
        <v>ذكر</v>
      </c>
      <c r="H148" s="1"/>
    </row>
    <row r="149" spans="1:8" s="27" customFormat="1" ht="22.5">
      <c r="A149" s="21">
        <f t="shared" si="2"/>
        <v>137</v>
      </c>
      <c r="B149" s="39">
        <v>137</v>
      </c>
      <c r="C149" s="40">
        <v>137</v>
      </c>
      <c r="D149" s="44" t="str">
        <f ca="1">IF($A149="","",INDEX(Data_all,MATCH(INDIRECT("C13"),'12'!$B$13:$B$262,0),2))</f>
        <v>مدرس 1</v>
      </c>
      <c r="E149" s="44" t="str">
        <f ca="1">IF($A149="","",INDEX(Data_all,MATCH(INDIRECT("C13"),'12'!$B$13:$B$262,0),3))</f>
        <v>تربية 1</v>
      </c>
      <c r="F149" s="44" t="str">
        <f ca="1">IF($A149="","",INDEX(Data_all,MATCH(INDIRECT("C13"),'12'!$B$13:$B$262,0),4))</f>
        <v>متزوج 1</v>
      </c>
      <c r="G149" s="45" t="str">
        <f ca="1">IF($A149="","",INDEX(Data_all,MATCH(INDIRECT("C13"),'12'!$B$13:$B$262,0),5))</f>
        <v>ذكر</v>
      </c>
      <c r="H149" s="1"/>
    </row>
    <row r="150" spans="1:8" s="27" customFormat="1" ht="23.25" thickBot="1">
      <c r="A150" s="21">
        <f t="shared" si="2"/>
        <v>138</v>
      </c>
      <c r="B150" s="42">
        <v>138</v>
      </c>
      <c r="C150" s="43">
        <v>138</v>
      </c>
      <c r="D150" s="44" t="str">
        <f ca="1">IF($A150="","",INDEX(Data_all,MATCH(INDIRECT("C13"),'12'!$B$13:$B$262,0),2))</f>
        <v>مدرس 1</v>
      </c>
      <c r="E150" s="44" t="str">
        <f ca="1">IF($A150="","",INDEX(Data_all,MATCH(INDIRECT("C13"),'12'!$B$13:$B$262,0),3))</f>
        <v>تربية 1</v>
      </c>
      <c r="F150" s="44" t="str">
        <f ca="1">IF($A150="","",INDEX(Data_all,MATCH(INDIRECT("C13"),'12'!$B$13:$B$262,0),4))</f>
        <v>متزوج 1</v>
      </c>
      <c r="G150" s="45" t="str">
        <f ca="1">IF($A150="","",INDEX(Data_all,MATCH(INDIRECT("C13"),'12'!$B$13:$B$262,0),5))</f>
        <v>ذكر</v>
      </c>
      <c r="H150" s="1"/>
    </row>
    <row r="151" spans="1:8" s="27" customFormat="1" ht="22.5">
      <c r="A151" s="21">
        <f t="shared" si="2"/>
        <v>139</v>
      </c>
      <c r="B151" s="39">
        <v>139</v>
      </c>
      <c r="C151" s="40">
        <v>139</v>
      </c>
      <c r="D151" s="44" t="str">
        <f ca="1">IF($A151="","",INDEX(Data_all,MATCH(INDIRECT("C13"),'12'!$B$13:$B$262,0),2))</f>
        <v>مدرس 1</v>
      </c>
      <c r="E151" s="44" t="str">
        <f ca="1">IF($A151="","",INDEX(Data_all,MATCH(INDIRECT("C13"),'12'!$B$13:$B$262,0),3))</f>
        <v>تربية 1</v>
      </c>
      <c r="F151" s="44" t="str">
        <f ca="1">IF($A151="","",INDEX(Data_all,MATCH(INDIRECT("C13"),'12'!$B$13:$B$262,0),4))</f>
        <v>متزوج 1</v>
      </c>
      <c r="G151" s="45" t="str">
        <f ca="1">IF($A151="","",INDEX(Data_all,MATCH(INDIRECT("C13"),'12'!$B$13:$B$262,0),5))</f>
        <v>ذكر</v>
      </c>
      <c r="H151" s="1"/>
    </row>
    <row r="152" spans="1:8" s="27" customFormat="1" ht="23.25" thickBot="1">
      <c r="A152" s="21">
        <f t="shared" si="2"/>
        <v>140</v>
      </c>
      <c r="B152" s="42">
        <v>140</v>
      </c>
      <c r="C152" s="43">
        <v>140</v>
      </c>
      <c r="D152" s="44" t="str">
        <f ca="1">IF($A152="","",INDEX(Data_all,MATCH(INDIRECT("C13"),'12'!$B$13:$B$262,0),2))</f>
        <v>مدرس 1</v>
      </c>
      <c r="E152" s="44" t="str">
        <f ca="1">IF($A152="","",INDEX(Data_all,MATCH(INDIRECT("C13"),'12'!$B$13:$B$262,0),3))</f>
        <v>تربية 1</v>
      </c>
      <c r="F152" s="44" t="str">
        <f ca="1">IF($A152="","",INDEX(Data_all,MATCH(INDIRECT("C13"),'12'!$B$13:$B$262,0),4))</f>
        <v>متزوج 1</v>
      </c>
      <c r="G152" s="45" t="str">
        <f ca="1">IF($A152="","",INDEX(Data_all,MATCH(INDIRECT("C13"),'12'!$B$13:$B$262,0),5))</f>
        <v>ذكر</v>
      </c>
      <c r="H152" s="1"/>
    </row>
    <row r="153" spans="1:8" s="27" customFormat="1" ht="22.5">
      <c r="A153" s="21">
        <f t="shared" si="2"/>
        <v>141</v>
      </c>
      <c r="B153" s="39">
        <v>141</v>
      </c>
      <c r="C153" s="40">
        <v>141</v>
      </c>
      <c r="D153" s="44" t="str">
        <f ca="1">IF($A153="","",INDEX(Data_all,MATCH(INDIRECT("C13"),'12'!$B$13:$B$262,0),2))</f>
        <v>مدرس 1</v>
      </c>
      <c r="E153" s="44" t="str">
        <f ca="1">IF($A153="","",INDEX(Data_all,MATCH(INDIRECT("C13"),'12'!$B$13:$B$262,0),3))</f>
        <v>تربية 1</v>
      </c>
      <c r="F153" s="44" t="str">
        <f ca="1">IF($A153="","",INDEX(Data_all,MATCH(INDIRECT("C13"),'12'!$B$13:$B$262,0),4))</f>
        <v>متزوج 1</v>
      </c>
      <c r="G153" s="45" t="str">
        <f ca="1">IF($A153="","",INDEX(Data_all,MATCH(INDIRECT("C13"),'12'!$B$13:$B$262,0),5))</f>
        <v>ذكر</v>
      </c>
      <c r="H153" s="1"/>
    </row>
    <row r="154" spans="1:8" s="27" customFormat="1" ht="23.25" thickBot="1">
      <c r="A154" s="21">
        <f t="shared" si="2"/>
        <v>142</v>
      </c>
      <c r="B154" s="42">
        <v>142</v>
      </c>
      <c r="C154" s="43">
        <v>142</v>
      </c>
      <c r="D154" s="44" t="str">
        <f ca="1">IF($A154="","",INDEX(Data_all,MATCH(INDIRECT("C13"),'12'!$B$13:$B$262,0),2))</f>
        <v>مدرس 1</v>
      </c>
      <c r="E154" s="44" t="str">
        <f ca="1">IF($A154="","",INDEX(Data_all,MATCH(INDIRECT("C13"),'12'!$B$13:$B$262,0),3))</f>
        <v>تربية 1</v>
      </c>
      <c r="F154" s="44" t="str">
        <f ca="1">IF($A154="","",INDEX(Data_all,MATCH(INDIRECT("C13"),'12'!$B$13:$B$262,0),4))</f>
        <v>متزوج 1</v>
      </c>
      <c r="G154" s="45" t="str">
        <f ca="1">IF($A154="","",INDEX(Data_all,MATCH(INDIRECT("C13"),'12'!$B$13:$B$262,0),5))</f>
        <v>ذكر</v>
      </c>
      <c r="H154" s="1"/>
    </row>
    <row r="155" spans="1:8" s="27" customFormat="1" ht="22.5">
      <c r="A155" s="21">
        <f t="shared" si="2"/>
        <v>143</v>
      </c>
      <c r="B155" s="39">
        <v>143</v>
      </c>
      <c r="C155" s="40">
        <v>143</v>
      </c>
      <c r="D155" s="44" t="str">
        <f ca="1">IF($A155="","",INDEX(Data_all,MATCH(INDIRECT("C13"),'12'!$B$13:$B$262,0),2))</f>
        <v>مدرس 1</v>
      </c>
      <c r="E155" s="44" t="str">
        <f ca="1">IF($A155="","",INDEX(Data_all,MATCH(INDIRECT("C13"),'12'!$B$13:$B$262,0),3))</f>
        <v>تربية 1</v>
      </c>
      <c r="F155" s="44" t="str">
        <f ca="1">IF($A155="","",INDEX(Data_all,MATCH(INDIRECT("C13"),'12'!$B$13:$B$262,0),4))</f>
        <v>متزوج 1</v>
      </c>
      <c r="G155" s="45" t="str">
        <f ca="1">IF($A155="","",INDEX(Data_all,MATCH(INDIRECT("C13"),'12'!$B$13:$B$262,0),5))</f>
        <v>ذكر</v>
      </c>
      <c r="H155" s="1"/>
    </row>
    <row r="156" spans="1:8" s="27" customFormat="1" ht="23.25" thickBot="1">
      <c r="A156" s="21">
        <f t="shared" si="2"/>
        <v>144</v>
      </c>
      <c r="B156" s="42">
        <v>144</v>
      </c>
      <c r="C156" s="43">
        <v>144</v>
      </c>
      <c r="D156" s="44" t="str">
        <f ca="1">IF($A156="","",INDEX(Data_all,MATCH(INDIRECT("C13"),'12'!$B$13:$B$262,0),2))</f>
        <v>مدرس 1</v>
      </c>
      <c r="E156" s="44" t="str">
        <f ca="1">IF($A156="","",INDEX(Data_all,MATCH(INDIRECT("C13"),'12'!$B$13:$B$262,0),3))</f>
        <v>تربية 1</v>
      </c>
      <c r="F156" s="44" t="str">
        <f ca="1">IF($A156="","",INDEX(Data_all,MATCH(INDIRECT("C13"),'12'!$B$13:$B$262,0),4))</f>
        <v>متزوج 1</v>
      </c>
      <c r="G156" s="45" t="str">
        <f ca="1">IF($A156="","",INDEX(Data_all,MATCH(INDIRECT("C13"),'12'!$B$13:$B$262,0),5))</f>
        <v>ذكر</v>
      </c>
      <c r="H156" s="1"/>
    </row>
    <row r="157" spans="1:8" s="27" customFormat="1" ht="22.5">
      <c r="A157" s="21">
        <f t="shared" si="2"/>
        <v>145</v>
      </c>
      <c r="B157" s="39">
        <v>145</v>
      </c>
      <c r="C157" s="40">
        <v>145</v>
      </c>
      <c r="D157" s="44" t="str">
        <f ca="1">IF($A157="","",INDEX(Data_all,MATCH(INDIRECT("C13"),'12'!$B$13:$B$262,0),2))</f>
        <v>مدرس 1</v>
      </c>
      <c r="E157" s="44" t="str">
        <f ca="1">IF($A157="","",INDEX(Data_all,MATCH(INDIRECT("C13"),'12'!$B$13:$B$262,0),3))</f>
        <v>تربية 1</v>
      </c>
      <c r="F157" s="44" t="str">
        <f ca="1">IF($A157="","",INDEX(Data_all,MATCH(INDIRECT("C13"),'12'!$B$13:$B$262,0),4))</f>
        <v>متزوج 1</v>
      </c>
      <c r="G157" s="45" t="str">
        <f ca="1">IF($A157="","",INDEX(Data_all,MATCH(INDIRECT("C13"),'12'!$B$13:$B$262,0),5))</f>
        <v>ذكر</v>
      </c>
      <c r="H157" s="1"/>
    </row>
    <row r="158" spans="1:8" s="27" customFormat="1" ht="23.25" thickBot="1">
      <c r="A158" s="21">
        <f t="shared" si="2"/>
        <v>146</v>
      </c>
      <c r="B158" s="42">
        <v>146</v>
      </c>
      <c r="C158" s="43">
        <v>146</v>
      </c>
      <c r="D158" s="44" t="str">
        <f ca="1">IF($A158="","",INDEX(Data_all,MATCH(INDIRECT("C13"),'12'!$B$13:$B$262,0),2))</f>
        <v>مدرس 1</v>
      </c>
      <c r="E158" s="44" t="str">
        <f ca="1">IF($A158="","",INDEX(Data_all,MATCH(INDIRECT("C13"),'12'!$B$13:$B$262,0),3))</f>
        <v>تربية 1</v>
      </c>
      <c r="F158" s="44" t="str">
        <f ca="1">IF($A158="","",INDEX(Data_all,MATCH(INDIRECT("C13"),'12'!$B$13:$B$262,0),4))</f>
        <v>متزوج 1</v>
      </c>
      <c r="G158" s="45" t="str">
        <f ca="1">IF($A158="","",INDEX(Data_all,MATCH(INDIRECT("C13"),'12'!$B$13:$B$262,0),5))</f>
        <v>ذكر</v>
      </c>
      <c r="H158" s="1"/>
    </row>
    <row r="159" spans="1:8" s="27" customFormat="1" ht="22.5">
      <c r="A159" s="21">
        <f t="shared" si="2"/>
        <v>147</v>
      </c>
      <c r="B159" s="39">
        <v>147</v>
      </c>
      <c r="C159" s="40">
        <v>147</v>
      </c>
      <c r="D159" s="44" t="str">
        <f ca="1">IF($A159="","",INDEX(Data_all,MATCH(INDIRECT("C13"),'12'!$B$13:$B$262,0),2))</f>
        <v>مدرس 1</v>
      </c>
      <c r="E159" s="44" t="str">
        <f ca="1">IF($A159="","",INDEX(Data_all,MATCH(INDIRECT("C13"),'12'!$B$13:$B$262,0),3))</f>
        <v>تربية 1</v>
      </c>
      <c r="F159" s="44" t="str">
        <f ca="1">IF($A159="","",INDEX(Data_all,MATCH(INDIRECT("C13"),'12'!$B$13:$B$262,0),4))</f>
        <v>متزوج 1</v>
      </c>
      <c r="G159" s="45" t="str">
        <f ca="1">IF($A159="","",INDEX(Data_all,MATCH(INDIRECT("C13"),'12'!$B$13:$B$262,0),5))</f>
        <v>ذكر</v>
      </c>
      <c r="H159" s="1"/>
    </row>
    <row r="160" spans="1:8" s="27" customFormat="1" ht="23.25" thickBot="1">
      <c r="A160" s="21">
        <f t="shared" si="2"/>
        <v>148</v>
      </c>
      <c r="B160" s="42">
        <v>148</v>
      </c>
      <c r="C160" s="43">
        <v>148</v>
      </c>
      <c r="D160" s="44" t="str">
        <f ca="1">IF($A160="","",INDEX(Data_all,MATCH(INDIRECT("C13"),'12'!$B$13:$B$262,0),2))</f>
        <v>مدرس 1</v>
      </c>
      <c r="E160" s="44" t="str">
        <f ca="1">IF($A160="","",INDEX(Data_all,MATCH(INDIRECT("C13"),'12'!$B$13:$B$262,0),3))</f>
        <v>تربية 1</v>
      </c>
      <c r="F160" s="44" t="str">
        <f ca="1">IF($A160="","",INDEX(Data_all,MATCH(INDIRECT("C13"),'12'!$B$13:$B$262,0),4))</f>
        <v>متزوج 1</v>
      </c>
      <c r="G160" s="45" t="str">
        <f ca="1">IF($A160="","",INDEX(Data_all,MATCH(INDIRECT("C13"),'12'!$B$13:$B$262,0),5))</f>
        <v>ذكر</v>
      </c>
      <c r="H160" s="1"/>
    </row>
    <row r="161" spans="1:8" s="27" customFormat="1" ht="22.5">
      <c r="A161" s="21">
        <f t="shared" si="2"/>
        <v>149</v>
      </c>
      <c r="B161" s="39">
        <v>149</v>
      </c>
      <c r="C161" s="40">
        <v>149</v>
      </c>
      <c r="D161" s="44" t="str">
        <f ca="1">IF($A161="","",INDEX(Data_all,MATCH(INDIRECT("C13"),'12'!$B$13:$B$262,0),2))</f>
        <v>مدرس 1</v>
      </c>
      <c r="E161" s="44" t="str">
        <f ca="1">IF($A161="","",INDEX(Data_all,MATCH(INDIRECT("C13"),'12'!$B$13:$B$262,0),3))</f>
        <v>تربية 1</v>
      </c>
      <c r="F161" s="44" t="str">
        <f ca="1">IF($A161="","",INDEX(Data_all,MATCH(INDIRECT("C13"),'12'!$B$13:$B$262,0),4))</f>
        <v>متزوج 1</v>
      </c>
      <c r="G161" s="45" t="str">
        <f ca="1">IF($A161="","",INDEX(Data_all,MATCH(INDIRECT("C13"),'12'!$B$13:$B$262,0),5))</f>
        <v>ذكر</v>
      </c>
      <c r="H161" s="1"/>
    </row>
    <row r="162" spans="1:8" s="27" customFormat="1" ht="23.25" thickBot="1">
      <c r="A162" s="21">
        <f t="shared" si="2"/>
        <v>150</v>
      </c>
      <c r="B162" s="42">
        <v>150</v>
      </c>
      <c r="C162" s="43">
        <v>150</v>
      </c>
      <c r="D162" s="44" t="str">
        <f ca="1">IF($A162="","",INDEX(Data_all,MATCH(INDIRECT("C13"),'12'!$B$13:$B$262,0),2))</f>
        <v>مدرس 1</v>
      </c>
      <c r="E162" s="44" t="str">
        <f ca="1">IF($A162="","",INDEX(Data_all,MATCH(INDIRECT("C13"),'12'!$B$13:$B$262,0),3))</f>
        <v>تربية 1</v>
      </c>
      <c r="F162" s="44" t="str">
        <f ca="1">IF($A162="","",INDEX(Data_all,MATCH(INDIRECT("C13"),'12'!$B$13:$B$262,0),4))</f>
        <v>متزوج 1</v>
      </c>
      <c r="G162" s="45" t="str">
        <f ca="1">IF($A162="","",INDEX(Data_all,MATCH(INDIRECT("C13"),'12'!$B$13:$B$262,0),5))</f>
        <v>ذكر</v>
      </c>
      <c r="H162" s="1"/>
    </row>
    <row r="163" spans="1:8" s="27" customFormat="1" ht="22.5">
      <c r="A163" s="21">
        <f t="shared" si="2"/>
        <v>151</v>
      </c>
      <c r="B163" s="39">
        <v>151</v>
      </c>
      <c r="C163" s="40">
        <v>151</v>
      </c>
      <c r="D163" s="44" t="str">
        <f ca="1">IF($A163="","",INDEX(Data_all,MATCH(INDIRECT("C13"),'12'!$B$13:$B$262,0),2))</f>
        <v>مدرس 1</v>
      </c>
      <c r="E163" s="44" t="str">
        <f ca="1">IF($A163="","",INDEX(Data_all,MATCH(INDIRECT("C13"),'12'!$B$13:$B$262,0),3))</f>
        <v>تربية 1</v>
      </c>
      <c r="F163" s="44" t="str">
        <f ca="1">IF($A163="","",INDEX(Data_all,MATCH(INDIRECT("C13"),'12'!$B$13:$B$262,0),4))</f>
        <v>متزوج 1</v>
      </c>
      <c r="G163" s="45" t="str">
        <f ca="1">IF($A163="","",INDEX(Data_all,MATCH(INDIRECT("C13"),'12'!$B$13:$B$262,0),5))</f>
        <v>ذكر</v>
      </c>
      <c r="H163" s="1"/>
    </row>
    <row r="164" spans="1:8" s="27" customFormat="1" ht="23.25" thickBot="1">
      <c r="A164" s="21">
        <f t="shared" si="2"/>
        <v>152</v>
      </c>
      <c r="B164" s="42">
        <v>152</v>
      </c>
      <c r="C164" s="43">
        <v>152</v>
      </c>
      <c r="D164" s="44" t="str">
        <f ca="1">IF($A164="","",INDEX(Data_all,MATCH(INDIRECT("C13"),'12'!$B$13:$B$262,0),2))</f>
        <v>مدرس 1</v>
      </c>
      <c r="E164" s="44" t="str">
        <f ca="1">IF($A164="","",INDEX(Data_all,MATCH(INDIRECT("C13"),'12'!$B$13:$B$262,0),3))</f>
        <v>تربية 1</v>
      </c>
      <c r="F164" s="44" t="str">
        <f ca="1">IF($A164="","",INDEX(Data_all,MATCH(INDIRECT("C13"),'12'!$B$13:$B$262,0),4))</f>
        <v>متزوج 1</v>
      </c>
      <c r="G164" s="45" t="str">
        <f ca="1">IF($A164="","",INDEX(Data_all,MATCH(INDIRECT("C13"),'12'!$B$13:$B$262,0),5))</f>
        <v>ذكر</v>
      </c>
      <c r="H164" s="1"/>
    </row>
    <row r="165" spans="1:8" s="27" customFormat="1" ht="22.5">
      <c r="A165" s="21">
        <f t="shared" si="2"/>
        <v>153</v>
      </c>
      <c r="B165" s="39">
        <v>153</v>
      </c>
      <c r="C165" s="40">
        <v>153</v>
      </c>
      <c r="D165" s="44" t="str">
        <f ca="1">IF($A165="","",INDEX(Data_all,MATCH(INDIRECT("C13"),'12'!$B$13:$B$262,0),2))</f>
        <v>مدرس 1</v>
      </c>
      <c r="E165" s="44" t="str">
        <f ca="1">IF($A165="","",INDEX(Data_all,MATCH(INDIRECT("C13"),'12'!$B$13:$B$262,0),3))</f>
        <v>تربية 1</v>
      </c>
      <c r="F165" s="44" t="str">
        <f ca="1">IF($A165="","",INDEX(Data_all,MATCH(INDIRECT("C13"),'12'!$B$13:$B$262,0),4))</f>
        <v>متزوج 1</v>
      </c>
      <c r="G165" s="45" t="str">
        <f ca="1">IF($A165="","",INDEX(Data_all,MATCH(INDIRECT("C13"),'12'!$B$13:$B$262,0),5))</f>
        <v>ذكر</v>
      </c>
      <c r="H165" s="1"/>
    </row>
    <row r="166" spans="1:8" s="27" customFormat="1" ht="23.25" thickBot="1">
      <c r="A166" s="21">
        <f t="shared" si="2"/>
        <v>154</v>
      </c>
      <c r="B166" s="42">
        <v>154</v>
      </c>
      <c r="C166" s="43">
        <v>154</v>
      </c>
      <c r="D166" s="44" t="str">
        <f ca="1">IF($A166="","",INDEX(Data_all,MATCH(INDIRECT("C13"),'12'!$B$13:$B$262,0),2))</f>
        <v>مدرس 1</v>
      </c>
      <c r="E166" s="44" t="str">
        <f ca="1">IF($A166="","",INDEX(Data_all,MATCH(INDIRECT("C13"),'12'!$B$13:$B$262,0),3))</f>
        <v>تربية 1</v>
      </c>
      <c r="F166" s="44" t="str">
        <f ca="1">IF($A166="","",INDEX(Data_all,MATCH(INDIRECT("C13"),'12'!$B$13:$B$262,0),4))</f>
        <v>متزوج 1</v>
      </c>
      <c r="G166" s="45" t="str">
        <f ca="1">IF($A166="","",INDEX(Data_all,MATCH(INDIRECT("C13"),'12'!$B$13:$B$262,0),5))</f>
        <v>ذكر</v>
      </c>
      <c r="H166" s="1"/>
    </row>
    <row r="167" spans="1:8" s="27" customFormat="1" ht="22.5">
      <c r="A167" s="21">
        <f t="shared" si="2"/>
        <v>155</v>
      </c>
      <c r="B167" s="39">
        <v>155</v>
      </c>
      <c r="C167" s="40">
        <v>155</v>
      </c>
      <c r="D167" s="44" t="str">
        <f ca="1">IF($A167="","",INDEX(Data_all,MATCH(INDIRECT("C13"),'12'!$B$13:$B$262,0),2))</f>
        <v>مدرس 1</v>
      </c>
      <c r="E167" s="44" t="str">
        <f ca="1">IF($A167="","",INDEX(Data_all,MATCH(INDIRECT("C13"),'12'!$B$13:$B$262,0),3))</f>
        <v>تربية 1</v>
      </c>
      <c r="F167" s="44" t="str">
        <f ca="1">IF($A167="","",INDEX(Data_all,MATCH(INDIRECT("C13"),'12'!$B$13:$B$262,0),4))</f>
        <v>متزوج 1</v>
      </c>
      <c r="G167" s="45" t="str">
        <f ca="1">IF($A167="","",INDEX(Data_all,MATCH(INDIRECT("C13"),'12'!$B$13:$B$262,0),5))</f>
        <v>ذكر</v>
      </c>
      <c r="H167" s="1"/>
    </row>
    <row r="168" spans="1:8" s="27" customFormat="1" ht="23.25" thickBot="1">
      <c r="A168" s="21">
        <f t="shared" si="2"/>
        <v>156</v>
      </c>
      <c r="B168" s="42">
        <v>156</v>
      </c>
      <c r="C168" s="43">
        <v>156</v>
      </c>
      <c r="D168" s="44" t="str">
        <f ca="1">IF($A168="","",INDEX(Data_all,MATCH(INDIRECT("C13"),'12'!$B$13:$B$262,0),2))</f>
        <v>مدرس 1</v>
      </c>
      <c r="E168" s="44" t="str">
        <f ca="1">IF($A168="","",INDEX(Data_all,MATCH(INDIRECT("C13"),'12'!$B$13:$B$262,0),3))</f>
        <v>تربية 1</v>
      </c>
      <c r="F168" s="44" t="str">
        <f ca="1">IF($A168="","",INDEX(Data_all,MATCH(INDIRECT("C13"),'12'!$B$13:$B$262,0),4))</f>
        <v>متزوج 1</v>
      </c>
      <c r="G168" s="45" t="str">
        <f ca="1">IF($A168="","",INDEX(Data_all,MATCH(INDIRECT("C13"),'12'!$B$13:$B$262,0),5))</f>
        <v>ذكر</v>
      </c>
      <c r="H168" s="1"/>
    </row>
    <row r="169" spans="1:8" s="27" customFormat="1" ht="22.5">
      <c r="A169" s="21">
        <f t="shared" si="2"/>
        <v>157</v>
      </c>
      <c r="B169" s="39">
        <v>157</v>
      </c>
      <c r="C169" s="40">
        <v>157</v>
      </c>
      <c r="D169" s="44" t="str">
        <f ca="1">IF($A169="","",INDEX(Data_all,MATCH(INDIRECT("C13"),'12'!$B$13:$B$262,0),2))</f>
        <v>مدرس 1</v>
      </c>
      <c r="E169" s="44" t="str">
        <f ca="1">IF($A169="","",INDEX(Data_all,MATCH(INDIRECT("C13"),'12'!$B$13:$B$262,0),3))</f>
        <v>تربية 1</v>
      </c>
      <c r="F169" s="44" t="str">
        <f ca="1">IF($A169="","",INDEX(Data_all,MATCH(INDIRECT("C13"),'12'!$B$13:$B$262,0),4))</f>
        <v>متزوج 1</v>
      </c>
      <c r="G169" s="45" t="str">
        <f ca="1">IF($A169="","",INDEX(Data_all,MATCH(INDIRECT("C13"),'12'!$B$13:$B$262,0),5))</f>
        <v>ذكر</v>
      </c>
      <c r="H169" s="1"/>
    </row>
    <row r="170" spans="1:8" s="27" customFormat="1" ht="23.25" thickBot="1">
      <c r="A170" s="21">
        <f t="shared" si="2"/>
        <v>158</v>
      </c>
      <c r="B170" s="42">
        <v>158</v>
      </c>
      <c r="C170" s="43">
        <v>158</v>
      </c>
      <c r="D170" s="44" t="str">
        <f ca="1">IF($A170="","",INDEX(Data_all,MATCH(INDIRECT("C13"),'12'!$B$13:$B$262,0),2))</f>
        <v>مدرس 1</v>
      </c>
      <c r="E170" s="44" t="str">
        <f ca="1">IF($A170="","",INDEX(Data_all,MATCH(INDIRECT("C13"),'12'!$B$13:$B$262,0),3))</f>
        <v>تربية 1</v>
      </c>
      <c r="F170" s="44" t="str">
        <f ca="1">IF($A170="","",INDEX(Data_all,MATCH(INDIRECT("C13"),'12'!$B$13:$B$262,0),4))</f>
        <v>متزوج 1</v>
      </c>
      <c r="G170" s="45" t="str">
        <f ca="1">IF($A170="","",INDEX(Data_all,MATCH(INDIRECT("C13"),'12'!$B$13:$B$262,0),5))</f>
        <v>ذكر</v>
      </c>
      <c r="H170" s="1"/>
    </row>
    <row r="171" spans="1:8" s="27" customFormat="1" ht="22.5">
      <c r="A171" s="21">
        <f t="shared" si="2"/>
        <v>159</v>
      </c>
      <c r="B171" s="39">
        <v>159</v>
      </c>
      <c r="C171" s="40">
        <v>159</v>
      </c>
      <c r="D171" s="44" t="str">
        <f ca="1">IF($A171="","",INDEX(Data_all,MATCH(INDIRECT("C13"),'12'!$B$13:$B$262,0),2))</f>
        <v>مدرس 1</v>
      </c>
      <c r="E171" s="44" t="str">
        <f ca="1">IF($A171="","",INDEX(Data_all,MATCH(INDIRECT("C13"),'12'!$B$13:$B$262,0),3))</f>
        <v>تربية 1</v>
      </c>
      <c r="F171" s="44" t="str">
        <f ca="1">IF($A171="","",INDEX(Data_all,MATCH(INDIRECT("C13"),'12'!$B$13:$B$262,0),4))</f>
        <v>متزوج 1</v>
      </c>
      <c r="G171" s="45" t="str">
        <f ca="1">IF($A171="","",INDEX(Data_all,MATCH(INDIRECT("C13"),'12'!$B$13:$B$262,0),5))</f>
        <v>ذكر</v>
      </c>
      <c r="H171" s="1"/>
    </row>
    <row r="172" spans="1:8" s="27" customFormat="1" ht="23.25" thickBot="1">
      <c r="A172" s="21">
        <f t="shared" si="2"/>
        <v>160</v>
      </c>
      <c r="B172" s="42">
        <v>160</v>
      </c>
      <c r="C172" s="43">
        <v>160</v>
      </c>
      <c r="D172" s="44" t="str">
        <f ca="1">IF($A172="","",INDEX(Data_all,MATCH(INDIRECT("C13"),'12'!$B$13:$B$262,0),2))</f>
        <v>مدرس 1</v>
      </c>
      <c r="E172" s="44" t="str">
        <f ca="1">IF($A172="","",INDEX(Data_all,MATCH(INDIRECT("C13"),'12'!$B$13:$B$262,0),3))</f>
        <v>تربية 1</v>
      </c>
      <c r="F172" s="44" t="str">
        <f ca="1">IF($A172="","",INDEX(Data_all,MATCH(INDIRECT("C13"),'12'!$B$13:$B$262,0),4))</f>
        <v>متزوج 1</v>
      </c>
      <c r="G172" s="45" t="str">
        <f ca="1">IF($A172="","",INDEX(Data_all,MATCH(INDIRECT("C13"),'12'!$B$13:$B$262,0),5))</f>
        <v>ذكر</v>
      </c>
      <c r="H172" s="1"/>
    </row>
    <row r="173" spans="1:8" s="27" customFormat="1" ht="22.5">
      <c r="A173" s="21">
        <f t="shared" si="2"/>
        <v>161</v>
      </c>
      <c r="B173" s="39">
        <v>161</v>
      </c>
      <c r="C173" s="40">
        <v>161</v>
      </c>
      <c r="D173" s="44" t="str">
        <f ca="1">IF($A173="","",INDEX(Data_all,MATCH(INDIRECT("C13"),'12'!$B$13:$B$262,0),2))</f>
        <v>مدرس 1</v>
      </c>
      <c r="E173" s="44" t="str">
        <f ca="1">IF($A173="","",INDEX(Data_all,MATCH(INDIRECT("C13"),'12'!$B$13:$B$262,0),3))</f>
        <v>تربية 1</v>
      </c>
      <c r="F173" s="44" t="str">
        <f ca="1">IF($A173="","",INDEX(Data_all,MATCH(INDIRECT("C13"),'12'!$B$13:$B$262,0),4))</f>
        <v>متزوج 1</v>
      </c>
      <c r="G173" s="45" t="str">
        <f ca="1">IF($A173="","",INDEX(Data_all,MATCH(INDIRECT("C13"),'12'!$B$13:$B$262,0),5))</f>
        <v>ذكر</v>
      </c>
      <c r="H173" s="1"/>
    </row>
    <row r="174" spans="1:8" s="27" customFormat="1" ht="23.25" thickBot="1">
      <c r="A174" s="21">
        <f t="shared" si="2"/>
        <v>162</v>
      </c>
      <c r="B174" s="42">
        <v>162</v>
      </c>
      <c r="C174" s="43">
        <v>162</v>
      </c>
      <c r="D174" s="44" t="str">
        <f ca="1">IF($A174="","",INDEX(Data_all,MATCH(INDIRECT("C13"),'12'!$B$13:$B$262,0),2))</f>
        <v>مدرس 1</v>
      </c>
      <c r="E174" s="44" t="str">
        <f ca="1">IF($A174="","",INDEX(Data_all,MATCH(INDIRECT("C13"),'12'!$B$13:$B$262,0),3))</f>
        <v>تربية 1</v>
      </c>
      <c r="F174" s="44" t="str">
        <f ca="1">IF($A174="","",INDEX(Data_all,MATCH(INDIRECT("C13"),'12'!$B$13:$B$262,0),4))</f>
        <v>متزوج 1</v>
      </c>
      <c r="G174" s="45" t="str">
        <f ca="1">IF($A174="","",INDEX(Data_all,MATCH(INDIRECT("C13"),'12'!$B$13:$B$262,0),5))</f>
        <v>ذكر</v>
      </c>
      <c r="H174" s="1"/>
    </row>
    <row r="175" spans="1:8" s="27" customFormat="1" ht="22.5">
      <c r="A175" s="21">
        <f t="shared" si="2"/>
        <v>163</v>
      </c>
      <c r="B175" s="39">
        <v>163</v>
      </c>
      <c r="C175" s="40">
        <v>163</v>
      </c>
      <c r="D175" s="44" t="str">
        <f ca="1">IF($A175="","",INDEX(Data_all,MATCH(INDIRECT("C13"),'12'!$B$13:$B$262,0),2))</f>
        <v>مدرس 1</v>
      </c>
      <c r="E175" s="44" t="str">
        <f ca="1">IF($A175="","",INDEX(Data_all,MATCH(INDIRECT("C13"),'12'!$B$13:$B$262,0),3))</f>
        <v>تربية 1</v>
      </c>
      <c r="F175" s="44" t="str">
        <f ca="1">IF($A175="","",INDEX(Data_all,MATCH(INDIRECT("C13"),'12'!$B$13:$B$262,0),4))</f>
        <v>متزوج 1</v>
      </c>
      <c r="G175" s="45" t="str">
        <f ca="1">IF($A175="","",INDEX(Data_all,MATCH(INDIRECT("C13"),'12'!$B$13:$B$262,0),5))</f>
        <v>ذكر</v>
      </c>
      <c r="H175" s="1"/>
    </row>
    <row r="176" spans="1:8" s="27" customFormat="1" ht="23.25" thickBot="1">
      <c r="A176" s="21">
        <f t="shared" si="2"/>
        <v>164</v>
      </c>
      <c r="B176" s="42">
        <v>164</v>
      </c>
      <c r="C176" s="43">
        <v>164</v>
      </c>
      <c r="D176" s="44" t="str">
        <f ca="1">IF($A176="","",INDEX(Data_all,MATCH(INDIRECT("C13"),'12'!$B$13:$B$262,0),2))</f>
        <v>مدرس 1</v>
      </c>
      <c r="E176" s="44" t="str">
        <f ca="1">IF($A176="","",INDEX(Data_all,MATCH(INDIRECT("C13"),'12'!$B$13:$B$262,0),3))</f>
        <v>تربية 1</v>
      </c>
      <c r="F176" s="44" t="str">
        <f ca="1">IF($A176="","",INDEX(Data_all,MATCH(INDIRECT("C13"),'12'!$B$13:$B$262,0),4))</f>
        <v>متزوج 1</v>
      </c>
      <c r="G176" s="45" t="str">
        <f ca="1">IF($A176="","",INDEX(Data_all,MATCH(INDIRECT("C13"),'12'!$B$13:$B$262,0),5))</f>
        <v>ذكر</v>
      </c>
      <c r="H176" s="1"/>
    </row>
    <row r="177" spans="1:8" s="27" customFormat="1" ht="22.5">
      <c r="A177" s="21">
        <f t="shared" si="2"/>
        <v>165</v>
      </c>
      <c r="B177" s="39">
        <v>165</v>
      </c>
      <c r="C177" s="40">
        <v>165</v>
      </c>
      <c r="D177" s="44" t="str">
        <f ca="1">IF($A177="","",INDEX(Data_all,MATCH(INDIRECT("C13"),'12'!$B$13:$B$262,0),2))</f>
        <v>مدرس 1</v>
      </c>
      <c r="E177" s="44" t="str">
        <f ca="1">IF($A177="","",INDEX(Data_all,MATCH(INDIRECT("C13"),'12'!$B$13:$B$262,0),3))</f>
        <v>تربية 1</v>
      </c>
      <c r="F177" s="44" t="str">
        <f ca="1">IF($A177="","",INDEX(Data_all,MATCH(INDIRECT("C13"),'12'!$B$13:$B$262,0),4))</f>
        <v>متزوج 1</v>
      </c>
      <c r="G177" s="45" t="str">
        <f ca="1">IF($A177="","",INDEX(Data_all,MATCH(INDIRECT("C13"),'12'!$B$13:$B$262,0),5))</f>
        <v>ذكر</v>
      </c>
      <c r="H177" s="1"/>
    </row>
    <row r="178" spans="1:8" s="27" customFormat="1" ht="23.25" thickBot="1">
      <c r="A178" s="21">
        <f t="shared" si="2"/>
        <v>166</v>
      </c>
      <c r="B178" s="42">
        <v>166</v>
      </c>
      <c r="C178" s="43">
        <v>166</v>
      </c>
      <c r="D178" s="44" t="str">
        <f ca="1">IF($A178="","",INDEX(Data_all,MATCH(INDIRECT("C13"),'12'!$B$13:$B$262,0),2))</f>
        <v>مدرس 1</v>
      </c>
      <c r="E178" s="44" t="str">
        <f ca="1">IF($A178="","",INDEX(Data_all,MATCH(INDIRECT("C13"),'12'!$B$13:$B$262,0),3))</f>
        <v>تربية 1</v>
      </c>
      <c r="F178" s="44" t="str">
        <f ca="1">IF($A178="","",INDEX(Data_all,MATCH(INDIRECT("C13"),'12'!$B$13:$B$262,0),4))</f>
        <v>متزوج 1</v>
      </c>
      <c r="G178" s="45" t="str">
        <f ca="1">IF($A178="","",INDEX(Data_all,MATCH(INDIRECT("C13"),'12'!$B$13:$B$262,0),5))</f>
        <v>ذكر</v>
      </c>
      <c r="H178" s="1"/>
    </row>
    <row r="179" spans="1:8" s="27" customFormat="1" ht="22.5">
      <c r="A179" s="21">
        <f t="shared" si="2"/>
        <v>167</v>
      </c>
      <c r="B179" s="39">
        <v>167</v>
      </c>
      <c r="C179" s="40">
        <v>167</v>
      </c>
      <c r="D179" s="44" t="str">
        <f ca="1">IF($A179="","",INDEX(Data_all,MATCH(INDIRECT("C13"),'12'!$B$13:$B$262,0),2))</f>
        <v>مدرس 1</v>
      </c>
      <c r="E179" s="44" t="str">
        <f ca="1">IF($A179="","",INDEX(Data_all,MATCH(INDIRECT("C13"),'12'!$B$13:$B$262,0),3))</f>
        <v>تربية 1</v>
      </c>
      <c r="F179" s="44" t="str">
        <f ca="1">IF($A179="","",INDEX(Data_all,MATCH(INDIRECT("C13"),'12'!$B$13:$B$262,0),4))</f>
        <v>متزوج 1</v>
      </c>
      <c r="G179" s="45" t="str">
        <f ca="1">IF($A179="","",INDEX(Data_all,MATCH(INDIRECT("C13"),'12'!$B$13:$B$262,0),5))</f>
        <v>ذكر</v>
      </c>
      <c r="H179" s="1"/>
    </row>
    <row r="180" spans="1:8" s="27" customFormat="1" ht="23.25" thickBot="1">
      <c r="A180" s="21">
        <f t="shared" si="2"/>
        <v>168</v>
      </c>
      <c r="B180" s="42">
        <v>168</v>
      </c>
      <c r="C180" s="43">
        <v>168</v>
      </c>
      <c r="D180" s="44" t="str">
        <f ca="1">IF($A180="","",INDEX(Data_all,MATCH(INDIRECT("C13"),'12'!$B$13:$B$262,0),2))</f>
        <v>مدرس 1</v>
      </c>
      <c r="E180" s="44" t="str">
        <f ca="1">IF($A180="","",INDEX(Data_all,MATCH(INDIRECT("C13"),'12'!$B$13:$B$262,0),3))</f>
        <v>تربية 1</v>
      </c>
      <c r="F180" s="44" t="str">
        <f ca="1">IF($A180="","",INDEX(Data_all,MATCH(INDIRECT("C13"),'12'!$B$13:$B$262,0),4))</f>
        <v>متزوج 1</v>
      </c>
      <c r="G180" s="45" t="str">
        <f ca="1">IF($A180="","",INDEX(Data_all,MATCH(INDIRECT("C13"),'12'!$B$13:$B$262,0),5))</f>
        <v>ذكر</v>
      </c>
      <c r="H180" s="1"/>
    </row>
    <row r="181" spans="1:8" s="27" customFormat="1" ht="22.5">
      <c r="A181" s="21">
        <f t="shared" si="2"/>
        <v>169</v>
      </c>
      <c r="B181" s="39">
        <v>169</v>
      </c>
      <c r="C181" s="40">
        <v>169</v>
      </c>
      <c r="D181" s="44" t="str">
        <f ca="1">IF($A181="","",INDEX(Data_all,MATCH(INDIRECT("C13"),'12'!$B$13:$B$262,0),2))</f>
        <v>مدرس 1</v>
      </c>
      <c r="E181" s="44" t="str">
        <f ca="1">IF($A181="","",INDEX(Data_all,MATCH(INDIRECT("C13"),'12'!$B$13:$B$262,0),3))</f>
        <v>تربية 1</v>
      </c>
      <c r="F181" s="44" t="str">
        <f ca="1">IF($A181="","",INDEX(Data_all,MATCH(INDIRECT("C13"),'12'!$B$13:$B$262,0),4))</f>
        <v>متزوج 1</v>
      </c>
      <c r="G181" s="45" t="str">
        <f ca="1">IF($A181="","",INDEX(Data_all,MATCH(INDIRECT("C13"),'12'!$B$13:$B$262,0),5))</f>
        <v>ذكر</v>
      </c>
      <c r="H181" s="1"/>
    </row>
    <row r="182" spans="1:8" s="27" customFormat="1" ht="23.25" thickBot="1">
      <c r="A182" s="21">
        <f t="shared" si="2"/>
        <v>170</v>
      </c>
      <c r="B182" s="42">
        <v>170</v>
      </c>
      <c r="C182" s="43">
        <v>170</v>
      </c>
      <c r="D182" s="44" t="str">
        <f ca="1">IF($A182="","",INDEX(Data_all,MATCH(INDIRECT("C13"),'12'!$B$13:$B$262,0),2))</f>
        <v>مدرس 1</v>
      </c>
      <c r="E182" s="44" t="str">
        <f ca="1">IF($A182="","",INDEX(Data_all,MATCH(INDIRECT("C13"),'12'!$B$13:$B$262,0),3))</f>
        <v>تربية 1</v>
      </c>
      <c r="F182" s="44" t="str">
        <f ca="1">IF($A182="","",INDEX(Data_all,MATCH(INDIRECT("C13"),'12'!$B$13:$B$262,0),4))</f>
        <v>متزوج 1</v>
      </c>
      <c r="G182" s="45" t="str">
        <f ca="1">IF($A182="","",INDEX(Data_all,MATCH(INDIRECT("C13"),'12'!$B$13:$B$262,0),5))</f>
        <v>ذكر</v>
      </c>
      <c r="H182" s="1"/>
    </row>
    <row r="183" spans="1:8" s="27" customFormat="1" ht="22.5">
      <c r="A183" s="21">
        <f t="shared" si="2"/>
        <v>171</v>
      </c>
      <c r="B183" s="39">
        <v>171</v>
      </c>
      <c r="C183" s="40">
        <v>171</v>
      </c>
      <c r="D183" s="44" t="str">
        <f ca="1">IF($A183="","",INDEX(Data_all,MATCH(INDIRECT("C13"),'12'!$B$13:$B$262,0),2))</f>
        <v>مدرس 1</v>
      </c>
      <c r="E183" s="44" t="str">
        <f ca="1">IF($A183="","",INDEX(Data_all,MATCH(INDIRECT("C13"),'12'!$B$13:$B$262,0),3))</f>
        <v>تربية 1</v>
      </c>
      <c r="F183" s="44" t="str">
        <f ca="1">IF($A183="","",INDEX(Data_all,MATCH(INDIRECT("C13"),'12'!$B$13:$B$262,0),4))</f>
        <v>متزوج 1</v>
      </c>
      <c r="G183" s="45" t="str">
        <f ca="1">IF($A183="","",INDEX(Data_all,MATCH(INDIRECT("C13"),'12'!$B$13:$B$262,0),5))</f>
        <v>ذكر</v>
      </c>
      <c r="H183" s="1"/>
    </row>
    <row r="184" spans="1:8" s="27" customFormat="1" ht="23.25" thickBot="1">
      <c r="A184" s="21">
        <f t="shared" si="2"/>
        <v>172</v>
      </c>
      <c r="B184" s="42">
        <v>172</v>
      </c>
      <c r="C184" s="43">
        <v>172</v>
      </c>
      <c r="D184" s="44" t="str">
        <f ca="1">IF($A184="","",INDEX(Data_all,MATCH(INDIRECT("C13"),'12'!$B$13:$B$262,0),2))</f>
        <v>مدرس 1</v>
      </c>
      <c r="E184" s="44" t="str">
        <f ca="1">IF($A184="","",INDEX(Data_all,MATCH(INDIRECT("C13"),'12'!$B$13:$B$262,0),3))</f>
        <v>تربية 1</v>
      </c>
      <c r="F184" s="44" t="str">
        <f ca="1">IF($A184="","",INDEX(Data_all,MATCH(INDIRECT("C13"),'12'!$B$13:$B$262,0),4))</f>
        <v>متزوج 1</v>
      </c>
      <c r="G184" s="45" t="str">
        <f ca="1">IF($A184="","",INDEX(Data_all,MATCH(INDIRECT("C13"),'12'!$B$13:$B$262,0),5))</f>
        <v>ذكر</v>
      </c>
      <c r="H184" s="1"/>
    </row>
    <row r="185" spans="1:8" s="27" customFormat="1" ht="22.5">
      <c r="A185" s="21">
        <f t="shared" si="2"/>
        <v>173</v>
      </c>
      <c r="B185" s="39">
        <v>173</v>
      </c>
      <c r="C185" s="40">
        <v>173</v>
      </c>
      <c r="D185" s="44" t="str">
        <f ca="1">IF($A185="","",INDEX(Data_all,MATCH(INDIRECT("C13"),'12'!$B$13:$B$262,0),2))</f>
        <v>مدرس 1</v>
      </c>
      <c r="E185" s="44" t="str">
        <f ca="1">IF($A185="","",INDEX(Data_all,MATCH(INDIRECT("C13"),'12'!$B$13:$B$262,0),3))</f>
        <v>تربية 1</v>
      </c>
      <c r="F185" s="44" t="str">
        <f ca="1">IF($A185="","",INDEX(Data_all,MATCH(INDIRECT("C13"),'12'!$B$13:$B$262,0),4))</f>
        <v>متزوج 1</v>
      </c>
      <c r="G185" s="45" t="str">
        <f ca="1">IF($A185="","",INDEX(Data_all,MATCH(INDIRECT("C13"),'12'!$B$13:$B$262,0),5))</f>
        <v>ذكر</v>
      </c>
      <c r="H185" s="1"/>
    </row>
    <row r="186" spans="1:8" s="27" customFormat="1" ht="23.25" thickBot="1">
      <c r="A186" s="21">
        <f t="shared" si="2"/>
        <v>174</v>
      </c>
      <c r="B186" s="42">
        <v>174</v>
      </c>
      <c r="C186" s="43">
        <v>174</v>
      </c>
      <c r="D186" s="44" t="str">
        <f ca="1">IF($A186="","",INDEX(Data_all,MATCH(INDIRECT("C13"),'12'!$B$13:$B$262,0),2))</f>
        <v>مدرس 1</v>
      </c>
      <c r="E186" s="44" t="str">
        <f ca="1">IF($A186="","",INDEX(Data_all,MATCH(INDIRECT("C13"),'12'!$B$13:$B$262,0),3))</f>
        <v>تربية 1</v>
      </c>
      <c r="F186" s="44" t="str">
        <f ca="1">IF($A186="","",INDEX(Data_all,MATCH(INDIRECT("C13"),'12'!$B$13:$B$262,0),4))</f>
        <v>متزوج 1</v>
      </c>
      <c r="G186" s="45" t="str">
        <f ca="1">IF($A186="","",INDEX(Data_all,MATCH(INDIRECT("C13"),'12'!$B$13:$B$262,0),5))</f>
        <v>ذكر</v>
      </c>
      <c r="H186" s="1"/>
    </row>
    <row r="187" spans="1:8" s="27" customFormat="1" ht="22.5">
      <c r="A187" s="21">
        <f t="shared" si="2"/>
        <v>175</v>
      </c>
      <c r="B187" s="39">
        <v>175</v>
      </c>
      <c r="C187" s="40">
        <v>175</v>
      </c>
      <c r="D187" s="44" t="str">
        <f ca="1">IF($A187="","",INDEX(Data_all,MATCH(INDIRECT("C13"),'12'!$B$13:$B$262,0),2))</f>
        <v>مدرس 1</v>
      </c>
      <c r="E187" s="44" t="str">
        <f ca="1">IF($A187="","",INDEX(Data_all,MATCH(INDIRECT("C13"),'12'!$B$13:$B$262,0),3))</f>
        <v>تربية 1</v>
      </c>
      <c r="F187" s="44" t="str">
        <f ca="1">IF($A187="","",INDEX(Data_all,MATCH(INDIRECT("C13"),'12'!$B$13:$B$262,0),4))</f>
        <v>متزوج 1</v>
      </c>
      <c r="G187" s="45" t="str">
        <f ca="1">IF($A187="","",INDEX(Data_all,MATCH(INDIRECT("C13"),'12'!$B$13:$B$262,0),5))</f>
        <v>ذكر</v>
      </c>
      <c r="H187" s="1"/>
    </row>
    <row r="188" spans="1:8" s="27" customFormat="1" ht="23.25" thickBot="1">
      <c r="A188" s="21">
        <f t="shared" si="2"/>
        <v>176</v>
      </c>
      <c r="B188" s="42">
        <v>176</v>
      </c>
      <c r="C188" s="43">
        <v>176</v>
      </c>
      <c r="D188" s="44" t="str">
        <f ca="1">IF($A188="","",INDEX(Data_all,MATCH(INDIRECT("C13"),'12'!$B$13:$B$262,0),2))</f>
        <v>مدرس 1</v>
      </c>
      <c r="E188" s="44" t="str">
        <f ca="1">IF($A188="","",INDEX(Data_all,MATCH(INDIRECT("C13"),'12'!$B$13:$B$262,0),3))</f>
        <v>تربية 1</v>
      </c>
      <c r="F188" s="44" t="str">
        <f ca="1">IF($A188="","",INDEX(Data_all,MATCH(INDIRECT("C13"),'12'!$B$13:$B$262,0),4))</f>
        <v>متزوج 1</v>
      </c>
      <c r="G188" s="45" t="str">
        <f ca="1">IF($A188="","",INDEX(Data_all,MATCH(INDIRECT("C13"),'12'!$B$13:$B$262,0),5))</f>
        <v>ذكر</v>
      </c>
      <c r="H188" s="1"/>
    </row>
    <row r="189" spans="1:8" s="27" customFormat="1" ht="22.5">
      <c r="A189" s="21">
        <f t="shared" si="2"/>
        <v>177</v>
      </c>
      <c r="B189" s="39">
        <v>177</v>
      </c>
      <c r="C189" s="40">
        <v>177</v>
      </c>
      <c r="D189" s="44" t="str">
        <f ca="1">IF($A189="","",INDEX(Data_all,MATCH(INDIRECT("C13"),'12'!$B$13:$B$262,0),2))</f>
        <v>مدرس 1</v>
      </c>
      <c r="E189" s="44" t="str">
        <f ca="1">IF($A189="","",INDEX(Data_all,MATCH(INDIRECT("C13"),'12'!$B$13:$B$262,0),3))</f>
        <v>تربية 1</v>
      </c>
      <c r="F189" s="44" t="str">
        <f ca="1">IF($A189="","",INDEX(Data_all,MATCH(INDIRECT("C13"),'12'!$B$13:$B$262,0),4))</f>
        <v>متزوج 1</v>
      </c>
      <c r="G189" s="45" t="str">
        <f ca="1">IF($A189="","",INDEX(Data_all,MATCH(INDIRECT("C13"),'12'!$B$13:$B$262,0),5))</f>
        <v>ذكر</v>
      </c>
      <c r="H189" s="1"/>
    </row>
    <row r="190" spans="1:8" s="27" customFormat="1" ht="23.25" thickBot="1">
      <c r="A190" s="21">
        <f t="shared" si="2"/>
        <v>178</v>
      </c>
      <c r="B190" s="42">
        <v>178</v>
      </c>
      <c r="C190" s="43">
        <v>178</v>
      </c>
      <c r="D190" s="44" t="str">
        <f ca="1">IF($A190="","",INDEX(Data_all,MATCH(INDIRECT("C13"),'12'!$B$13:$B$262,0),2))</f>
        <v>مدرس 1</v>
      </c>
      <c r="E190" s="44" t="str">
        <f ca="1">IF($A190="","",INDEX(Data_all,MATCH(INDIRECT("C13"),'12'!$B$13:$B$262,0),3))</f>
        <v>تربية 1</v>
      </c>
      <c r="F190" s="44" t="str">
        <f ca="1">IF($A190="","",INDEX(Data_all,MATCH(INDIRECT("C13"),'12'!$B$13:$B$262,0),4))</f>
        <v>متزوج 1</v>
      </c>
      <c r="G190" s="45" t="str">
        <f ca="1">IF($A190="","",INDEX(Data_all,MATCH(INDIRECT("C13"),'12'!$B$13:$B$262,0),5))</f>
        <v>ذكر</v>
      </c>
      <c r="H190" s="1"/>
    </row>
    <row r="191" spans="1:8" s="27" customFormat="1" ht="22.5">
      <c r="A191" s="21">
        <f t="shared" si="2"/>
        <v>179</v>
      </c>
      <c r="B191" s="39">
        <v>179</v>
      </c>
      <c r="C191" s="40">
        <v>179</v>
      </c>
      <c r="D191" s="44" t="str">
        <f ca="1">IF($A191="","",INDEX(Data_all,MATCH(INDIRECT("C13"),'12'!$B$13:$B$262,0),2))</f>
        <v>مدرس 1</v>
      </c>
      <c r="E191" s="44" t="str">
        <f ca="1">IF($A191="","",INDEX(Data_all,MATCH(INDIRECT("C13"),'12'!$B$13:$B$262,0),3))</f>
        <v>تربية 1</v>
      </c>
      <c r="F191" s="44" t="str">
        <f ca="1">IF($A191="","",INDEX(Data_all,MATCH(INDIRECT("C13"),'12'!$B$13:$B$262,0),4))</f>
        <v>متزوج 1</v>
      </c>
      <c r="G191" s="45" t="str">
        <f ca="1">IF($A191="","",INDEX(Data_all,MATCH(INDIRECT("C13"),'12'!$B$13:$B$262,0),5))</f>
        <v>ذكر</v>
      </c>
      <c r="H191" s="1"/>
    </row>
    <row r="192" spans="1:8" s="27" customFormat="1" ht="23.25" thickBot="1">
      <c r="A192" s="21">
        <f t="shared" si="2"/>
        <v>180</v>
      </c>
      <c r="B192" s="42">
        <v>180</v>
      </c>
      <c r="C192" s="43">
        <v>180</v>
      </c>
      <c r="D192" s="44" t="str">
        <f ca="1">IF($A192="","",INDEX(Data_all,MATCH(INDIRECT("C13"),'12'!$B$13:$B$262,0),2))</f>
        <v>مدرس 1</v>
      </c>
      <c r="E192" s="44" t="str">
        <f ca="1">IF($A192="","",INDEX(Data_all,MATCH(INDIRECT("C13"),'12'!$B$13:$B$262,0),3))</f>
        <v>تربية 1</v>
      </c>
      <c r="F192" s="44" t="str">
        <f ca="1">IF($A192="","",INDEX(Data_all,MATCH(INDIRECT("C13"),'12'!$B$13:$B$262,0),4))</f>
        <v>متزوج 1</v>
      </c>
      <c r="G192" s="45" t="str">
        <f ca="1">IF($A192="","",INDEX(Data_all,MATCH(INDIRECT("C13"),'12'!$B$13:$B$262,0),5))</f>
        <v>ذكر</v>
      </c>
      <c r="H192" s="1"/>
    </row>
    <row r="193" spans="1:8" s="27" customFormat="1" ht="22.5">
      <c r="A193" s="21">
        <f t="shared" si="2"/>
        <v>181</v>
      </c>
      <c r="B193" s="39">
        <v>181</v>
      </c>
      <c r="C193" s="40">
        <v>181</v>
      </c>
      <c r="D193" s="44" t="str">
        <f ca="1">IF($A193="","",INDEX(Data_all,MATCH(INDIRECT("C13"),'12'!$B$13:$B$262,0),2))</f>
        <v>مدرس 1</v>
      </c>
      <c r="E193" s="44" t="str">
        <f ca="1">IF($A193="","",INDEX(Data_all,MATCH(INDIRECT("C13"),'12'!$B$13:$B$262,0),3))</f>
        <v>تربية 1</v>
      </c>
      <c r="F193" s="44" t="str">
        <f ca="1">IF($A193="","",INDEX(Data_all,MATCH(INDIRECT("C13"),'12'!$B$13:$B$262,0),4))</f>
        <v>متزوج 1</v>
      </c>
      <c r="G193" s="45" t="str">
        <f ca="1">IF($A193="","",INDEX(Data_all,MATCH(INDIRECT("C13"),'12'!$B$13:$B$262,0),5))</f>
        <v>ذكر</v>
      </c>
      <c r="H193" s="1"/>
    </row>
    <row r="194" spans="1:8" s="27" customFormat="1" ht="23.25" thickBot="1">
      <c r="A194" s="21">
        <f t="shared" si="2"/>
        <v>182</v>
      </c>
      <c r="B194" s="42">
        <v>182</v>
      </c>
      <c r="C194" s="43">
        <v>182</v>
      </c>
      <c r="D194" s="44" t="str">
        <f ca="1">IF($A194="","",INDEX(Data_all,MATCH(INDIRECT("C13"),'12'!$B$13:$B$262,0),2))</f>
        <v>مدرس 1</v>
      </c>
      <c r="E194" s="44" t="str">
        <f ca="1">IF($A194="","",INDEX(Data_all,MATCH(INDIRECT("C13"),'12'!$B$13:$B$262,0),3))</f>
        <v>تربية 1</v>
      </c>
      <c r="F194" s="44" t="str">
        <f ca="1">IF($A194="","",INDEX(Data_all,MATCH(INDIRECT("C13"),'12'!$B$13:$B$262,0),4))</f>
        <v>متزوج 1</v>
      </c>
      <c r="G194" s="45" t="str">
        <f ca="1">IF($A194="","",INDEX(Data_all,MATCH(INDIRECT("C13"),'12'!$B$13:$B$262,0),5))</f>
        <v>ذكر</v>
      </c>
      <c r="H194" s="1"/>
    </row>
    <row r="195" spans="1:8" s="27" customFormat="1" ht="22.5">
      <c r="A195" s="21">
        <f t="shared" si="2"/>
        <v>183</v>
      </c>
      <c r="B195" s="39">
        <v>183</v>
      </c>
      <c r="C195" s="40">
        <v>183</v>
      </c>
      <c r="D195" s="44" t="str">
        <f ca="1">IF($A195="","",INDEX(Data_all,MATCH(INDIRECT("C13"),'12'!$B$13:$B$262,0),2))</f>
        <v>مدرس 1</v>
      </c>
      <c r="E195" s="44" t="str">
        <f ca="1">IF($A195="","",INDEX(Data_all,MATCH(INDIRECT("C13"),'12'!$B$13:$B$262,0),3))</f>
        <v>تربية 1</v>
      </c>
      <c r="F195" s="44" t="str">
        <f ca="1">IF($A195="","",INDEX(Data_all,MATCH(INDIRECT("C13"),'12'!$B$13:$B$262,0),4))</f>
        <v>متزوج 1</v>
      </c>
      <c r="G195" s="45" t="str">
        <f ca="1">IF($A195="","",INDEX(Data_all,MATCH(INDIRECT("C13"),'12'!$B$13:$B$262,0),5))</f>
        <v>ذكر</v>
      </c>
      <c r="H195" s="1"/>
    </row>
    <row r="196" spans="1:8" s="27" customFormat="1" ht="23.25" thickBot="1">
      <c r="A196" s="21">
        <f t="shared" si="2"/>
        <v>184</v>
      </c>
      <c r="B196" s="42">
        <v>184</v>
      </c>
      <c r="C196" s="43">
        <v>184</v>
      </c>
      <c r="D196" s="44" t="str">
        <f ca="1">IF($A196="","",INDEX(Data_all,MATCH(INDIRECT("C13"),'12'!$B$13:$B$262,0),2))</f>
        <v>مدرس 1</v>
      </c>
      <c r="E196" s="44" t="str">
        <f ca="1">IF($A196="","",INDEX(Data_all,MATCH(INDIRECT("C13"),'12'!$B$13:$B$262,0),3))</f>
        <v>تربية 1</v>
      </c>
      <c r="F196" s="44" t="str">
        <f ca="1">IF($A196="","",INDEX(Data_all,MATCH(INDIRECT("C13"),'12'!$B$13:$B$262,0),4))</f>
        <v>متزوج 1</v>
      </c>
      <c r="G196" s="45" t="str">
        <f ca="1">IF($A196="","",INDEX(Data_all,MATCH(INDIRECT("C13"),'12'!$B$13:$B$262,0),5))</f>
        <v>ذكر</v>
      </c>
      <c r="H196" s="1"/>
    </row>
    <row r="197" spans="1:8" s="27" customFormat="1" ht="22.5">
      <c r="A197" s="21">
        <f t="shared" si="2"/>
        <v>185</v>
      </c>
      <c r="B197" s="39">
        <v>185</v>
      </c>
      <c r="C197" s="40">
        <v>185</v>
      </c>
      <c r="D197" s="44" t="str">
        <f ca="1">IF($A197="","",INDEX(Data_all,MATCH(INDIRECT("C13"),'12'!$B$13:$B$262,0),2))</f>
        <v>مدرس 1</v>
      </c>
      <c r="E197" s="44" t="str">
        <f ca="1">IF($A197="","",INDEX(Data_all,MATCH(INDIRECT("C13"),'12'!$B$13:$B$262,0),3))</f>
        <v>تربية 1</v>
      </c>
      <c r="F197" s="44" t="str">
        <f ca="1">IF($A197="","",INDEX(Data_all,MATCH(INDIRECT("C13"),'12'!$B$13:$B$262,0),4))</f>
        <v>متزوج 1</v>
      </c>
      <c r="G197" s="45" t="str">
        <f ca="1">IF($A197="","",INDEX(Data_all,MATCH(INDIRECT("C13"),'12'!$B$13:$B$262,0),5))</f>
        <v>ذكر</v>
      </c>
      <c r="H197" s="1"/>
    </row>
    <row r="198" spans="1:8" s="27" customFormat="1" ht="23.25" thickBot="1">
      <c r="A198" s="21">
        <f t="shared" si="2"/>
        <v>186</v>
      </c>
      <c r="B198" s="42">
        <v>186</v>
      </c>
      <c r="C198" s="43">
        <v>186</v>
      </c>
      <c r="D198" s="44" t="str">
        <f ca="1">IF($A198="","",INDEX(Data_all,MATCH(INDIRECT("C13"),'12'!$B$13:$B$262,0),2))</f>
        <v>مدرس 1</v>
      </c>
      <c r="E198" s="44" t="str">
        <f ca="1">IF($A198="","",INDEX(Data_all,MATCH(INDIRECT("C13"),'12'!$B$13:$B$262,0),3))</f>
        <v>تربية 1</v>
      </c>
      <c r="F198" s="44" t="str">
        <f ca="1">IF($A198="","",INDEX(Data_all,MATCH(INDIRECT("C13"),'12'!$B$13:$B$262,0),4))</f>
        <v>متزوج 1</v>
      </c>
      <c r="G198" s="45" t="str">
        <f ca="1">IF($A198="","",INDEX(Data_all,MATCH(INDIRECT("C13"),'12'!$B$13:$B$262,0),5))</f>
        <v>ذكر</v>
      </c>
      <c r="H198" s="1"/>
    </row>
    <row r="199" spans="1:8" s="27" customFormat="1" ht="22.5">
      <c r="A199" s="21">
        <f t="shared" si="2"/>
        <v>187</v>
      </c>
      <c r="B199" s="39">
        <v>187</v>
      </c>
      <c r="C199" s="40">
        <v>187</v>
      </c>
      <c r="D199" s="44" t="str">
        <f ca="1">IF($A199="","",INDEX(Data_all,MATCH(INDIRECT("C13"),'12'!$B$13:$B$262,0),2))</f>
        <v>مدرس 1</v>
      </c>
      <c r="E199" s="44" t="str">
        <f ca="1">IF($A199="","",INDEX(Data_all,MATCH(INDIRECT("C13"),'12'!$B$13:$B$262,0),3))</f>
        <v>تربية 1</v>
      </c>
      <c r="F199" s="44" t="str">
        <f ca="1">IF($A199="","",INDEX(Data_all,MATCH(INDIRECT("C13"),'12'!$B$13:$B$262,0),4))</f>
        <v>متزوج 1</v>
      </c>
      <c r="G199" s="45" t="str">
        <f ca="1">IF($A199="","",INDEX(Data_all,MATCH(INDIRECT("C13"),'12'!$B$13:$B$262,0),5))</f>
        <v>ذكر</v>
      </c>
      <c r="H199" s="1"/>
    </row>
    <row r="200" spans="1:8" s="27" customFormat="1" ht="23.25" thickBot="1">
      <c r="A200" s="21">
        <f t="shared" si="2"/>
        <v>188</v>
      </c>
      <c r="B200" s="42">
        <v>188</v>
      </c>
      <c r="C200" s="43">
        <v>188</v>
      </c>
      <c r="D200" s="44" t="str">
        <f ca="1">IF($A200="","",INDEX(Data_all,MATCH(INDIRECT("C13"),'12'!$B$13:$B$262,0),2))</f>
        <v>مدرس 1</v>
      </c>
      <c r="E200" s="44" t="str">
        <f ca="1">IF($A200="","",INDEX(Data_all,MATCH(INDIRECT("C13"),'12'!$B$13:$B$262,0),3))</f>
        <v>تربية 1</v>
      </c>
      <c r="F200" s="44" t="str">
        <f ca="1">IF($A200="","",INDEX(Data_all,MATCH(INDIRECT("C13"),'12'!$B$13:$B$262,0),4))</f>
        <v>متزوج 1</v>
      </c>
      <c r="G200" s="45" t="str">
        <f ca="1">IF($A200="","",INDEX(Data_all,MATCH(INDIRECT("C13"),'12'!$B$13:$B$262,0),5))</f>
        <v>ذكر</v>
      </c>
      <c r="H200" s="1"/>
    </row>
    <row r="201" spans="1:8" s="27" customFormat="1" ht="22.5">
      <c r="A201" s="21">
        <f t="shared" si="2"/>
        <v>189</v>
      </c>
      <c r="B201" s="39">
        <v>189</v>
      </c>
      <c r="C201" s="40">
        <v>189</v>
      </c>
      <c r="D201" s="44" t="str">
        <f ca="1">IF($A201="","",INDEX(Data_all,MATCH(INDIRECT("C13"),'12'!$B$13:$B$262,0),2))</f>
        <v>مدرس 1</v>
      </c>
      <c r="E201" s="44" t="str">
        <f ca="1">IF($A201="","",INDEX(Data_all,MATCH(INDIRECT("C13"),'12'!$B$13:$B$262,0),3))</f>
        <v>تربية 1</v>
      </c>
      <c r="F201" s="44" t="str">
        <f ca="1">IF($A201="","",INDEX(Data_all,MATCH(INDIRECT("C13"),'12'!$B$13:$B$262,0),4))</f>
        <v>متزوج 1</v>
      </c>
      <c r="G201" s="45" t="str">
        <f ca="1">IF($A201="","",INDEX(Data_all,MATCH(INDIRECT("C13"),'12'!$B$13:$B$262,0),5))</f>
        <v>ذكر</v>
      </c>
      <c r="H201" s="1"/>
    </row>
    <row r="202" spans="1:8" s="27" customFormat="1" ht="23.25" thickBot="1">
      <c r="A202" s="21">
        <f t="shared" si="2"/>
        <v>190</v>
      </c>
      <c r="B202" s="42">
        <v>190</v>
      </c>
      <c r="C202" s="43">
        <v>190</v>
      </c>
      <c r="D202" s="44" t="str">
        <f ca="1">IF($A202="","",INDEX(Data_all,MATCH(INDIRECT("C13"),'12'!$B$13:$B$262,0),2))</f>
        <v>مدرس 1</v>
      </c>
      <c r="E202" s="44" t="str">
        <f ca="1">IF($A202="","",INDEX(Data_all,MATCH(INDIRECT("C13"),'12'!$B$13:$B$262,0),3))</f>
        <v>تربية 1</v>
      </c>
      <c r="F202" s="44" t="str">
        <f ca="1">IF($A202="","",INDEX(Data_all,MATCH(INDIRECT("C13"),'12'!$B$13:$B$262,0),4))</f>
        <v>متزوج 1</v>
      </c>
      <c r="G202" s="45" t="str">
        <f ca="1">IF($A202="","",INDEX(Data_all,MATCH(INDIRECT("C13"),'12'!$B$13:$B$262,0),5))</f>
        <v>ذكر</v>
      </c>
      <c r="H202" s="1"/>
    </row>
    <row r="203" spans="1:8" s="27" customFormat="1" ht="22.5">
      <c r="A203" s="21">
        <f t="shared" si="2"/>
        <v>191</v>
      </c>
      <c r="B203" s="39">
        <v>191</v>
      </c>
      <c r="C203" s="40">
        <v>191</v>
      </c>
      <c r="D203" s="44" t="str">
        <f ca="1">IF($A203="","",INDEX(Data_all,MATCH(INDIRECT("C13"),'12'!$B$13:$B$262,0),2))</f>
        <v>مدرس 1</v>
      </c>
      <c r="E203" s="44" t="str">
        <f ca="1">IF($A203="","",INDEX(Data_all,MATCH(INDIRECT("C13"),'12'!$B$13:$B$262,0),3))</f>
        <v>تربية 1</v>
      </c>
      <c r="F203" s="44" t="str">
        <f ca="1">IF($A203="","",INDEX(Data_all,MATCH(INDIRECT("C13"),'12'!$B$13:$B$262,0),4))</f>
        <v>متزوج 1</v>
      </c>
      <c r="G203" s="45" t="str">
        <f ca="1">IF($A203="","",INDEX(Data_all,MATCH(INDIRECT("C13"),'12'!$B$13:$B$262,0),5))</f>
        <v>ذكر</v>
      </c>
      <c r="H203" s="1"/>
    </row>
    <row r="204" spans="1:8" s="27" customFormat="1" ht="23.25" thickBot="1">
      <c r="A204" s="21">
        <f t="shared" si="2"/>
        <v>192</v>
      </c>
      <c r="B204" s="42">
        <v>192</v>
      </c>
      <c r="C204" s="43">
        <v>192</v>
      </c>
      <c r="D204" s="44" t="str">
        <f ca="1">IF($A204="","",INDEX(Data_all,MATCH(INDIRECT("C13"),'12'!$B$13:$B$262,0),2))</f>
        <v>مدرس 1</v>
      </c>
      <c r="E204" s="44" t="str">
        <f ca="1">IF($A204="","",INDEX(Data_all,MATCH(INDIRECT("C13"),'12'!$B$13:$B$262,0),3))</f>
        <v>تربية 1</v>
      </c>
      <c r="F204" s="44" t="str">
        <f ca="1">IF($A204="","",INDEX(Data_all,MATCH(INDIRECT("C13"),'12'!$B$13:$B$262,0),4))</f>
        <v>متزوج 1</v>
      </c>
      <c r="G204" s="45" t="str">
        <f ca="1">IF($A204="","",INDEX(Data_all,MATCH(INDIRECT("C13"),'12'!$B$13:$B$262,0),5))</f>
        <v>ذكر</v>
      </c>
      <c r="H204" s="1"/>
    </row>
    <row r="205" spans="1:8" s="27" customFormat="1" ht="22.5">
      <c r="A205" s="21">
        <f t="shared" si="2"/>
        <v>193</v>
      </c>
      <c r="B205" s="39">
        <v>193</v>
      </c>
      <c r="C205" s="40">
        <v>193</v>
      </c>
      <c r="D205" s="44" t="str">
        <f ca="1">IF($A205="","",INDEX(Data_all,MATCH(INDIRECT("C13"),'12'!$B$13:$B$262,0),2))</f>
        <v>مدرس 1</v>
      </c>
      <c r="E205" s="44" t="str">
        <f ca="1">IF($A205="","",INDEX(Data_all,MATCH(INDIRECT("C13"),'12'!$B$13:$B$262,0),3))</f>
        <v>تربية 1</v>
      </c>
      <c r="F205" s="44" t="str">
        <f ca="1">IF($A205="","",INDEX(Data_all,MATCH(INDIRECT("C13"),'12'!$B$13:$B$262,0),4))</f>
        <v>متزوج 1</v>
      </c>
      <c r="G205" s="45" t="str">
        <f ca="1">IF($A205="","",INDEX(Data_all,MATCH(INDIRECT("C13"),'12'!$B$13:$B$262,0),5))</f>
        <v>ذكر</v>
      </c>
      <c r="H205" s="1"/>
    </row>
    <row r="206" spans="1:8" s="27" customFormat="1" ht="23.25" thickBot="1">
      <c r="A206" s="21">
        <f t="shared" ref="A206:A262" si="3">IF(B206&lt;&gt;"",ROW()-12,"")</f>
        <v>194</v>
      </c>
      <c r="B206" s="42">
        <v>194</v>
      </c>
      <c r="C206" s="43">
        <v>194</v>
      </c>
      <c r="D206" s="44" t="str">
        <f ca="1">IF($A206="","",INDEX(Data_all,MATCH(INDIRECT("C13"),'12'!$B$13:$B$262,0),2))</f>
        <v>مدرس 1</v>
      </c>
      <c r="E206" s="44" t="str">
        <f ca="1">IF($A206="","",INDEX(Data_all,MATCH(INDIRECT("C13"),'12'!$B$13:$B$262,0),3))</f>
        <v>تربية 1</v>
      </c>
      <c r="F206" s="44" t="str">
        <f ca="1">IF($A206="","",INDEX(Data_all,MATCH(INDIRECT("C13"),'12'!$B$13:$B$262,0),4))</f>
        <v>متزوج 1</v>
      </c>
      <c r="G206" s="45" t="str">
        <f ca="1">IF($A206="","",INDEX(Data_all,MATCH(INDIRECT("C13"),'12'!$B$13:$B$262,0),5))</f>
        <v>ذكر</v>
      </c>
      <c r="H206" s="1"/>
    </row>
    <row r="207" spans="1:8" s="27" customFormat="1" ht="22.5">
      <c r="A207" s="21">
        <f t="shared" si="3"/>
        <v>195</v>
      </c>
      <c r="B207" s="39">
        <v>195</v>
      </c>
      <c r="C207" s="40">
        <v>195</v>
      </c>
      <c r="D207" s="44" t="str">
        <f ca="1">IF($A207="","",INDEX(Data_all,MATCH(INDIRECT("C13"),'12'!$B$13:$B$262,0),2))</f>
        <v>مدرس 1</v>
      </c>
      <c r="E207" s="44" t="str">
        <f ca="1">IF($A207="","",INDEX(Data_all,MATCH(INDIRECT("C13"),'12'!$B$13:$B$262,0),3))</f>
        <v>تربية 1</v>
      </c>
      <c r="F207" s="44" t="str">
        <f ca="1">IF($A207="","",INDEX(Data_all,MATCH(INDIRECT("C13"),'12'!$B$13:$B$262,0),4))</f>
        <v>متزوج 1</v>
      </c>
      <c r="G207" s="45" t="str">
        <f ca="1">IF($A207="","",INDEX(Data_all,MATCH(INDIRECT("C13"),'12'!$B$13:$B$262,0),5))</f>
        <v>ذكر</v>
      </c>
      <c r="H207" s="1"/>
    </row>
    <row r="208" spans="1:8" s="27" customFormat="1" ht="23.25" thickBot="1">
      <c r="A208" s="21">
        <f t="shared" si="3"/>
        <v>196</v>
      </c>
      <c r="B208" s="42">
        <v>196</v>
      </c>
      <c r="C208" s="43">
        <v>196</v>
      </c>
      <c r="D208" s="44" t="str">
        <f ca="1">IF($A208="","",INDEX(Data_all,MATCH(INDIRECT("C13"),'12'!$B$13:$B$262,0),2))</f>
        <v>مدرس 1</v>
      </c>
      <c r="E208" s="44" t="str">
        <f ca="1">IF($A208="","",INDEX(Data_all,MATCH(INDIRECT("C13"),'12'!$B$13:$B$262,0),3))</f>
        <v>تربية 1</v>
      </c>
      <c r="F208" s="44" t="str">
        <f ca="1">IF($A208="","",INDEX(Data_all,MATCH(INDIRECT("C13"),'12'!$B$13:$B$262,0),4))</f>
        <v>متزوج 1</v>
      </c>
      <c r="G208" s="45" t="str">
        <f ca="1">IF($A208="","",INDEX(Data_all,MATCH(INDIRECT("C13"),'12'!$B$13:$B$262,0),5))</f>
        <v>ذكر</v>
      </c>
      <c r="H208" s="1"/>
    </row>
    <row r="209" spans="1:8" s="27" customFormat="1" ht="22.5">
      <c r="A209" s="21">
        <f t="shared" si="3"/>
        <v>197</v>
      </c>
      <c r="B209" s="39">
        <v>197</v>
      </c>
      <c r="C209" s="40">
        <v>197</v>
      </c>
      <c r="D209" s="44" t="str">
        <f ca="1">IF($A209="","",INDEX(Data_all,MATCH(INDIRECT("C13"),'12'!$B$13:$B$262,0),2))</f>
        <v>مدرس 1</v>
      </c>
      <c r="E209" s="44" t="str">
        <f ca="1">IF($A209="","",INDEX(Data_all,MATCH(INDIRECT("C13"),'12'!$B$13:$B$262,0),3))</f>
        <v>تربية 1</v>
      </c>
      <c r="F209" s="44" t="str">
        <f ca="1">IF($A209="","",INDEX(Data_all,MATCH(INDIRECT("C13"),'12'!$B$13:$B$262,0),4))</f>
        <v>متزوج 1</v>
      </c>
      <c r="G209" s="45" t="str">
        <f ca="1">IF($A209="","",INDEX(Data_all,MATCH(INDIRECT("C13"),'12'!$B$13:$B$262,0),5))</f>
        <v>ذكر</v>
      </c>
      <c r="H209" s="1"/>
    </row>
    <row r="210" spans="1:8" s="27" customFormat="1" ht="23.25" thickBot="1">
      <c r="A210" s="21">
        <f t="shared" si="3"/>
        <v>198</v>
      </c>
      <c r="B210" s="42">
        <v>198</v>
      </c>
      <c r="C210" s="43">
        <v>198</v>
      </c>
      <c r="D210" s="44" t="str">
        <f ca="1">IF($A210="","",INDEX(Data_all,MATCH(INDIRECT("C13"),'12'!$B$13:$B$262,0),2))</f>
        <v>مدرس 1</v>
      </c>
      <c r="E210" s="44" t="str">
        <f ca="1">IF($A210="","",INDEX(Data_all,MATCH(INDIRECT("C13"),'12'!$B$13:$B$262,0),3))</f>
        <v>تربية 1</v>
      </c>
      <c r="F210" s="44" t="str">
        <f ca="1">IF($A210="","",INDEX(Data_all,MATCH(INDIRECT("C13"),'12'!$B$13:$B$262,0),4))</f>
        <v>متزوج 1</v>
      </c>
      <c r="G210" s="45" t="str">
        <f ca="1">IF($A210="","",INDEX(Data_all,MATCH(INDIRECT("C13"),'12'!$B$13:$B$262,0),5))</f>
        <v>ذكر</v>
      </c>
      <c r="H210" s="1"/>
    </row>
    <row r="211" spans="1:8" s="27" customFormat="1" ht="22.5">
      <c r="A211" s="21">
        <f t="shared" si="3"/>
        <v>199</v>
      </c>
      <c r="B211" s="39">
        <v>199</v>
      </c>
      <c r="C211" s="40">
        <v>199</v>
      </c>
      <c r="D211" s="44" t="str">
        <f ca="1">IF($A211="","",INDEX(Data_all,MATCH(INDIRECT("C13"),'12'!$B$13:$B$262,0),2))</f>
        <v>مدرس 1</v>
      </c>
      <c r="E211" s="44" t="str">
        <f ca="1">IF($A211="","",INDEX(Data_all,MATCH(INDIRECT("C13"),'12'!$B$13:$B$262,0),3))</f>
        <v>تربية 1</v>
      </c>
      <c r="F211" s="44" t="str">
        <f ca="1">IF($A211="","",INDEX(Data_all,MATCH(INDIRECT("C13"),'12'!$B$13:$B$262,0),4))</f>
        <v>متزوج 1</v>
      </c>
      <c r="G211" s="45" t="str">
        <f ca="1">IF($A211="","",INDEX(Data_all,MATCH(INDIRECT("C13"),'12'!$B$13:$B$262,0),5))</f>
        <v>ذكر</v>
      </c>
      <c r="H211" s="1"/>
    </row>
    <row r="212" spans="1:8" s="27" customFormat="1" ht="23.25" thickBot="1">
      <c r="A212" s="21">
        <f t="shared" si="3"/>
        <v>200</v>
      </c>
      <c r="B212" s="42">
        <v>200</v>
      </c>
      <c r="C212" s="43">
        <v>200</v>
      </c>
      <c r="D212" s="44" t="str">
        <f ca="1">IF($A212="","",INDEX(Data_all,MATCH(INDIRECT("C13"),'12'!$B$13:$B$262,0),2))</f>
        <v>مدرس 1</v>
      </c>
      <c r="E212" s="44" t="str">
        <f ca="1">IF($A212="","",INDEX(Data_all,MATCH(INDIRECT("C13"),'12'!$B$13:$B$262,0),3))</f>
        <v>تربية 1</v>
      </c>
      <c r="F212" s="44" t="str">
        <f ca="1">IF($A212="","",INDEX(Data_all,MATCH(INDIRECT("C13"),'12'!$B$13:$B$262,0),4))</f>
        <v>متزوج 1</v>
      </c>
      <c r="G212" s="45" t="str">
        <f ca="1">IF($A212="","",INDEX(Data_all,MATCH(INDIRECT("C13"),'12'!$B$13:$B$262,0),5))</f>
        <v>ذكر</v>
      </c>
      <c r="H212" s="1"/>
    </row>
    <row r="213" spans="1:8" s="27" customFormat="1" ht="22.5">
      <c r="A213" s="21">
        <f t="shared" si="3"/>
        <v>201</v>
      </c>
      <c r="B213" s="39">
        <v>201</v>
      </c>
      <c r="C213" s="40">
        <v>201</v>
      </c>
      <c r="D213" s="44" t="str">
        <f ca="1">IF($A213="","",INDEX(Data_all,MATCH(INDIRECT("C13"),'12'!$B$13:$B$262,0),2))</f>
        <v>مدرس 1</v>
      </c>
      <c r="E213" s="44" t="str">
        <f ca="1">IF($A213="","",INDEX(Data_all,MATCH(INDIRECT("C13"),'12'!$B$13:$B$262,0),3))</f>
        <v>تربية 1</v>
      </c>
      <c r="F213" s="44" t="str">
        <f ca="1">IF($A213="","",INDEX(Data_all,MATCH(INDIRECT("C13"),'12'!$B$13:$B$262,0),4))</f>
        <v>متزوج 1</v>
      </c>
      <c r="G213" s="45" t="str">
        <f ca="1">IF($A213="","",INDEX(Data_all,MATCH(INDIRECT("C13"),'12'!$B$13:$B$262,0),5))</f>
        <v>ذكر</v>
      </c>
      <c r="H213" s="1"/>
    </row>
    <row r="214" spans="1:8" s="27" customFormat="1" ht="23.25" thickBot="1">
      <c r="A214" s="21">
        <f t="shared" si="3"/>
        <v>202</v>
      </c>
      <c r="B214" s="42">
        <v>202</v>
      </c>
      <c r="C214" s="43">
        <v>202</v>
      </c>
      <c r="D214" s="44" t="str">
        <f ca="1">IF($A214="","",INDEX(Data_all,MATCH(INDIRECT("C13"),'12'!$B$13:$B$262,0),2))</f>
        <v>مدرس 1</v>
      </c>
      <c r="E214" s="44" t="str">
        <f ca="1">IF($A214="","",INDEX(Data_all,MATCH(INDIRECT("C13"),'12'!$B$13:$B$262,0),3))</f>
        <v>تربية 1</v>
      </c>
      <c r="F214" s="44" t="str">
        <f ca="1">IF($A214="","",INDEX(Data_all,MATCH(INDIRECT("C13"),'12'!$B$13:$B$262,0),4))</f>
        <v>متزوج 1</v>
      </c>
      <c r="G214" s="45" t="str">
        <f ca="1">IF($A214="","",INDEX(Data_all,MATCH(INDIRECT("C13"),'12'!$B$13:$B$262,0),5))</f>
        <v>ذكر</v>
      </c>
      <c r="H214" s="1"/>
    </row>
    <row r="215" spans="1:8" s="27" customFormat="1" ht="22.5">
      <c r="A215" s="21">
        <f t="shared" si="3"/>
        <v>203</v>
      </c>
      <c r="B215" s="39">
        <v>203</v>
      </c>
      <c r="C215" s="40">
        <v>203</v>
      </c>
      <c r="D215" s="44" t="str">
        <f ca="1">IF($A215="","",INDEX(Data_all,MATCH(INDIRECT("C13"),'12'!$B$13:$B$262,0),2))</f>
        <v>مدرس 1</v>
      </c>
      <c r="E215" s="44" t="str">
        <f ca="1">IF($A215="","",INDEX(Data_all,MATCH(INDIRECT("C13"),'12'!$B$13:$B$262,0),3))</f>
        <v>تربية 1</v>
      </c>
      <c r="F215" s="44" t="str">
        <f ca="1">IF($A215="","",INDEX(Data_all,MATCH(INDIRECT("C13"),'12'!$B$13:$B$262,0),4))</f>
        <v>متزوج 1</v>
      </c>
      <c r="G215" s="45" t="str">
        <f ca="1">IF($A215="","",INDEX(Data_all,MATCH(INDIRECT("C13"),'12'!$B$13:$B$262,0),5))</f>
        <v>ذكر</v>
      </c>
      <c r="H215" s="1"/>
    </row>
    <row r="216" spans="1:8" s="27" customFormat="1" ht="23.25" thickBot="1">
      <c r="A216" s="21">
        <f t="shared" si="3"/>
        <v>204</v>
      </c>
      <c r="B216" s="42">
        <v>204</v>
      </c>
      <c r="C216" s="43">
        <v>204</v>
      </c>
      <c r="D216" s="44" t="str">
        <f ca="1">IF($A216="","",INDEX(Data_all,MATCH(INDIRECT("C13"),'12'!$B$13:$B$262,0),2))</f>
        <v>مدرس 1</v>
      </c>
      <c r="E216" s="44" t="str">
        <f ca="1">IF($A216="","",INDEX(Data_all,MATCH(INDIRECT("C13"),'12'!$B$13:$B$262,0),3))</f>
        <v>تربية 1</v>
      </c>
      <c r="F216" s="44" t="str">
        <f ca="1">IF($A216="","",INDEX(Data_all,MATCH(INDIRECT("C13"),'12'!$B$13:$B$262,0),4))</f>
        <v>متزوج 1</v>
      </c>
      <c r="G216" s="45" t="str">
        <f ca="1">IF($A216="","",INDEX(Data_all,MATCH(INDIRECT("C13"),'12'!$B$13:$B$262,0),5))</f>
        <v>ذكر</v>
      </c>
      <c r="H216" s="1"/>
    </row>
    <row r="217" spans="1:8" s="27" customFormat="1" ht="22.5">
      <c r="A217" s="21">
        <f t="shared" si="3"/>
        <v>205</v>
      </c>
      <c r="B217" s="39">
        <v>205</v>
      </c>
      <c r="C217" s="40">
        <v>205</v>
      </c>
      <c r="D217" s="44" t="str">
        <f ca="1">IF($A217="","",INDEX(Data_all,MATCH(INDIRECT("C13"),'12'!$B$13:$B$262,0),2))</f>
        <v>مدرس 1</v>
      </c>
      <c r="E217" s="44" t="str">
        <f ca="1">IF($A217="","",INDEX(Data_all,MATCH(INDIRECT("C13"),'12'!$B$13:$B$262,0),3))</f>
        <v>تربية 1</v>
      </c>
      <c r="F217" s="44" t="str">
        <f ca="1">IF($A217="","",INDEX(Data_all,MATCH(INDIRECT("C13"),'12'!$B$13:$B$262,0),4))</f>
        <v>متزوج 1</v>
      </c>
      <c r="G217" s="45" t="str">
        <f ca="1">IF($A217="","",INDEX(Data_all,MATCH(INDIRECT("C13"),'12'!$B$13:$B$262,0),5))</f>
        <v>ذكر</v>
      </c>
      <c r="H217" s="1"/>
    </row>
    <row r="218" spans="1:8" s="27" customFormat="1" ht="23.25" thickBot="1">
      <c r="A218" s="21">
        <f t="shared" si="3"/>
        <v>206</v>
      </c>
      <c r="B218" s="42">
        <v>206</v>
      </c>
      <c r="C218" s="43">
        <v>206</v>
      </c>
      <c r="D218" s="44" t="str">
        <f ca="1">IF($A218="","",INDEX(Data_all,MATCH(INDIRECT("C13"),'12'!$B$13:$B$262,0),2))</f>
        <v>مدرس 1</v>
      </c>
      <c r="E218" s="44" t="str">
        <f ca="1">IF($A218="","",INDEX(Data_all,MATCH(INDIRECT("C13"),'12'!$B$13:$B$262,0),3))</f>
        <v>تربية 1</v>
      </c>
      <c r="F218" s="44" t="str">
        <f ca="1">IF($A218="","",INDEX(Data_all,MATCH(INDIRECT("C13"),'12'!$B$13:$B$262,0),4))</f>
        <v>متزوج 1</v>
      </c>
      <c r="G218" s="45" t="str">
        <f ca="1">IF($A218="","",INDEX(Data_all,MATCH(INDIRECT("C13"),'12'!$B$13:$B$262,0),5))</f>
        <v>ذكر</v>
      </c>
      <c r="H218" s="1"/>
    </row>
    <row r="219" spans="1:8" s="27" customFormat="1" ht="22.5">
      <c r="A219" s="21">
        <f t="shared" si="3"/>
        <v>207</v>
      </c>
      <c r="B219" s="39">
        <v>207</v>
      </c>
      <c r="C219" s="40">
        <v>207</v>
      </c>
      <c r="D219" s="44" t="str">
        <f ca="1">IF($A219="","",INDEX(Data_all,MATCH(INDIRECT("C13"),'12'!$B$13:$B$262,0),2))</f>
        <v>مدرس 1</v>
      </c>
      <c r="E219" s="44" t="str">
        <f ca="1">IF($A219="","",INDEX(Data_all,MATCH(INDIRECT("C13"),'12'!$B$13:$B$262,0),3))</f>
        <v>تربية 1</v>
      </c>
      <c r="F219" s="44" t="str">
        <f ca="1">IF($A219="","",INDEX(Data_all,MATCH(INDIRECT("C13"),'12'!$B$13:$B$262,0),4))</f>
        <v>متزوج 1</v>
      </c>
      <c r="G219" s="45" t="str">
        <f ca="1">IF($A219="","",INDEX(Data_all,MATCH(INDIRECT("C13"),'12'!$B$13:$B$262,0),5))</f>
        <v>ذكر</v>
      </c>
      <c r="H219" s="1"/>
    </row>
    <row r="220" spans="1:8" s="27" customFormat="1" ht="23.25" thickBot="1">
      <c r="A220" s="21">
        <f t="shared" si="3"/>
        <v>208</v>
      </c>
      <c r="B220" s="42">
        <v>208</v>
      </c>
      <c r="C220" s="43">
        <v>208</v>
      </c>
      <c r="D220" s="44" t="str">
        <f ca="1">IF($A220="","",INDEX(Data_all,MATCH(INDIRECT("C13"),'12'!$B$13:$B$262,0),2))</f>
        <v>مدرس 1</v>
      </c>
      <c r="E220" s="44" t="str">
        <f ca="1">IF($A220="","",INDEX(Data_all,MATCH(INDIRECT("C13"),'12'!$B$13:$B$262,0),3))</f>
        <v>تربية 1</v>
      </c>
      <c r="F220" s="44" t="str">
        <f ca="1">IF($A220="","",INDEX(Data_all,MATCH(INDIRECT("C13"),'12'!$B$13:$B$262,0),4))</f>
        <v>متزوج 1</v>
      </c>
      <c r="G220" s="45" t="str">
        <f ca="1">IF($A220="","",INDEX(Data_all,MATCH(INDIRECT("C13"),'12'!$B$13:$B$262,0),5))</f>
        <v>ذكر</v>
      </c>
      <c r="H220" s="1"/>
    </row>
    <row r="221" spans="1:8" s="27" customFormat="1" ht="22.5">
      <c r="A221" s="21">
        <f t="shared" si="3"/>
        <v>209</v>
      </c>
      <c r="B221" s="39">
        <v>209</v>
      </c>
      <c r="C221" s="40">
        <v>209</v>
      </c>
      <c r="D221" s="44" t="str">
        <f ca="1">IF($A221="","",INDEX(Data_all,MATCH(INDIRECT("C13"),'12'!$B$13:$B$262,0),2))</f>
        <v>مدرس 1</v>
      </c>
      <c r="E221" s="44" t="str">
        <f ca="1">IF($A221="","",INDEX(Data_all,MATCH(INDIRECT("C13"),'12'!$B$13:$B$262,0),3))</f>
        <v>تربية 1</v>
      </c>
      <c r="F221" s="44" t="str">
        <f ca="1">IF($A221="","",INDEX(Data_all,MATCH(INDIRECT("C13"),'12'!$B$13:$B$262,0),4))</f>
        <v>متزوج 1</v>
      </c>
      <c r="G221" s="45" t="str">
        <f ca="1">IF($A221="","",INDEX(Data_all,MATCH(INDIRECT("C13"),'12'!$B$13:$B$262,0),5))</f>
        <v>ذكر</v>
      </c>
      <c r="H221" s="1"/>
    </row>
    <row r="222" spans="1:8" s="27" customFormat="1" ht="23.25" thickBot="1">
      <c r="A222" s="21">
        <f t="shared" si="3"/>
        <v>210</v>
      </c>
      <c r="B222" s="42">
        <v>210</v>
      </c>
      <c r="C222" s="43">
        <v>210</v>
      </c>
      <c r="D222" s="44" t="str">
        <f ca="1">IF($A222="","",INDEX(Data_all,MATCH(INDIRECT("C13"),'12'!$B$13:$B$262,0),2))</f>
        <v>مدرس 1</v>
      </c>
      <c r="E222" s="44" t="str">
        <f ca="1">IF($A222="","",INDEX(Data_all,MATCH(INDIRECT("C13"),'12'!$B$13:$B$262,0),3))</f>
        <v>تربية 1</v>
      </c>
      <c r="F222" s="44" t="str">
        <f ca="1">IF($A222="","",INDEX(Data_all,MATCH(INDIRECT("C13"),'12'!$B$13:$B$262,0),4))</f>
        <v>متزوج 1</v>
      </c>
      <c r="G222" s="45" t="str">
        <f ca="1">IF($A222="","",INDEX(Data_all,MATCH(INDIRECT("C13"),'12'!$B$13:$B$262,0),5))</f>
        <v>ذكر</v>
      </c>
      <c r="H222" s="1"/>
    </row>
    <row r="223" spans="1:8" s="27" customFormat="1" ht="22.5">
      <c r="A223" s="21">
        <f t="shared" si="3"/>
        <v>211</v>
      </c>
      <c r="B223" s="39">
        <v>211</v>
      </c>
      <c r="C223" s="40">
        <v>211</v>
      </c>
      <c r="D223" s="44" t="str">
        <f ca="1">IF($A223="","",INDEX(Data_all,MATCH(INDIRECT("C13"),'12'!$B$13:$B$262,0),2))</f>
        <v>مدرس 1</v>
      </c>
      <c r="E223" s="44" t="str">
        <f ca="1">IF($A223="","",INDEX(Data_all,MATCH(INDIRECT("C13"),'12'!$B$13:$B$262,0),3))</f>
        <v>تربية 1</v>
      </c>
      <c r="F223" s="44" t="str">
        <f ca="1">IF($A223="","",INDEX(Data_all,MATCH(INDIRECT("C13"),'12'!$B$13:$B$262,0),4))</f>
        <v>متزوج 1</v>
      </c>
      <c r="G223" s="45" t="str">
        <f ca="1">IF($A223="","",INDEX(Data_all,MATCH(INDIRECT("C13"),'12'!$B$13:$B$262,0),5))</f>
        <v>ذكر</v>
      </c>
      <c r="H223" s="1"/>
    </row>
    <row r="224" spans="1:8" s="27" customFormat="1" ht="23.25" thickBot="1">
      <c r="A224" s="21">
        <f t="shared" si="3"/>
        <v>212</v>
      </c>
      <c r="B224" s="42">
        <v>212</v>
      </c>
      <c r="C224" s="43">
        <v>212</v>
      </c>
      <c r="D224" s="44" t="str">
        <f ca="1">IF($A224="","",INDEX(Data_all,MATCH(INDIRECT("C13"),'12'!$B$13:$B$262,0),2))</f>
        <v>مدرس 1</v>
      </c>
      <c r="E224" s="44" t="str">
        <f ca="1">IF($A224="","",INDEX(Data_all,MATCH(INDIRECT("C13"),'12'!$B$13:$B$262,0),3))</f>
        <v>تربية 1</v>
      </c>
      <c r="F224" s="44" t="str">
        <f ca="1">IF($A224="","",INDEX(Data_all,MATCH(INDIRECT("C13"),'12'!$B$13:$B$262,0),4))</f>
        <v>متزوج 1</v>
      </c>
      <c r="G224" s="45" t="str">
        <f ca="1">IF($A224="","",INDEX(Data_all,MATCH(INDIRECT("C13"),'12'!$B$13:$B$262,0),5))</f>
        <v>ذكر</v>
      </c>
      <c r="H224" s="1"/>
    </row>
    <row r="225" spans="1:8" s="27" customFormat="1" ht="22.5">
      <c r="A225" s="21">
        <f t="shared" si="3"/>
        <v>213</v>
      </c>
      <c r="B225" s="39">
        <v>213</v>
      </c>
      <c r="C225" s="40">
        <v>213</v>
      </c>
      <c r="D225" s="44" t="str">
        <f ca="1">IF($A225="","",INDEX(Data_all,MATCH(INDIRECT("C13"),'12'!$B$13:$B$262,0),2))</f>
        <v>مدرس 1</v>
      </c>
      <c r="E225" s="44" t="str">
        <f ca="1">IF($A225="","",INDEX(Data_all,MATCH(INDIRECT("C13"),'12'!$B$13:$B$262,0),3))</f>
        <v>تربية 1</v>
      </c>
      <c r="F225" s="44" t="str">
        <f ca="1">IF($A225="","",INDEX(Data_all,MATCH(INDIRECT("C13"),'12'!$B$13:$B$262,0),4))</f>
        <v>متزوج 1</v>
      </c>
      <c r="G225" s="45" t="str">
        <f ca="1">IF($A225="","",INDEX(Data_all,MATCH(INDIRECT("C13"),'12'!$B$13:$B$262,0),5))</f>
        <v>ذكر</v>
      </c>
      <c r="H225" s="1"/>
    </row>
    <row r="226" spans="1:8" s="27" customFormat="1" ht="23.25" thickBot="1">
      <c r="A226" s="21">
        <f t="shared" si="3"/>
        <v>214</v>
      </c>
      <c r="B226" s="42">
        <v>214</v>
      </c>
      <c r="C226" s="43">
        <v>214</v>
      </c>
      <c r="D226" s="44" t="str">
        <f ca="1">IF($A226="","",INDEX(Data_all,MATCH(INDIRECT("C13"),'12'!$B$13:$B$262,0),2))</f>
        <v>مدرس 1</v>
      </c>
      <c r="E226" s="44" t="str">
        <f ca="1">IF($A226="","",INDEX(Data_all,MATCH(INDIRECT("C13"),'12'!$B$13:$B$262,0),3))</f>
        <v>تربية 1</v>
      </c>
      <c r="F226" s="44" t="str">
        <f ca="1">IF($A226="","",INDEX(Data_all,MATCH(INDIRECT("C13"),'12'!$B$13:$B$262,0),4))</f>
        <v>متزوج 1</v>
      </c>
      <c r="G226" s="45" t="str">
        <f ca="1">IF($A226="","",INDEX(Data_all,MATCH(INDIRECT("C13"),'12'!$B$13:$B$262,0),5))</f>
        <v>ذكر</v>
      </c>
      <c r="H226" s="1"/>
    </row>
    <row r="227" spans="1:8" s="27" customFormat="1" ht="22.5">
      <c r="A227" s="21">
        <f t="shared" si="3"/>
        <v>215</v>
      </c>
      <c r="B227" s="39">
        <v>215</v>
      </c>
      <c r="C227" s="40">
        <v>215</v>
      </c>
      <c r="D227" s="44" t="str">
        <f ca="1">IF($A227="","",INDEX(Data_all,MATCH(INDIRECT("C13"),'12'!$B$13:$B$262,0),2))</f>
        <v>مدرس 1</v>
      </c>
      <c r="E227" s="44" t="str">
        <f ca="1">IF($A227="","",INDEX(Data_all,MATCH(INDIRECT("C13"),'12'!$B$13:$B$262,0),3))</f>
        <v>تربية 1</v>
      </c>
      <c r="F227" s="44" t="str">
        <f ca="1">IF($A227="","",INDEX(Data_all,MATCH(INDIRECT("C13"),'12'!$B$13:$B$262,0),4))</f>
        <v>متزوج 1</v>
      </c>
      <c r="G227" s="45" t="str">
        <f ca="1">IF($A227="","",INDEX(Data_all,MATCH(INDIRECT("C13"),'12'!$B$13:$B$262,0),5))</f>
        <v>ذكر</v>
      </c>
      <c r="H227" s="1"/>
    </row>
    <row r="228" spans="1:8" s="27" customFormat="1" ht="23.25" thickBot="1">
      <c r="A228" s="21">
        <f t="shared" si="3"/>
        <v>216</v>
      </c>
      <c r="B228" s="42">
        <v>216</v>
      </c>
      <c r="C228" s="43">
        <v>216</v>
      </c>
      <c r="D228" s="44" t="str">
        <f ca="1">IF($A228="","",INDEX(Data_all,MATCH(INDIRECT("C13"),'12'!$B$13:$B$262,0),2))</f>
        <v>مدرس 1</v>
      </c>
      <c r="E228" s="44" t="str">
        <f ca="1">IF($A228="","",INDEX(Data_all,MATCH(INDIRECT("C13"),'12'!$B$13:$B$262,0),3))</f>
        <v>تربية 1</v>
      </c>
      <c r="F228" s="44" t="str">
        <f ca="1">IF($A228="","",INDEX(Data_all,MATCH(INDIRECT("C13"),'12'!$B$13:$B$262,0),4))</f>
        <v>متزوج 1</v>
      </c>
      <c r="G228" s="45" t="str">
        <f ca="1">IF($A228="","",INDEX(Data_all,MATCH(INDIRECT("C13"),'12'!$B$13:$B$262,0),5))</f>
        <v>ذكر</v>
      </c>
      <c r="H228" s="1"/>
    </row>
    <row r="229" spans="1:8" s="27" customFormat="1" ht="22.5">
      <c r="A229" s="21">
        <f t="shared" si="3"/>
        <v>217</v>
      </c>
      <c r="B229" s="39">
        <v>217</v>
      </c>
      <c r="C229" s="40">
        <v>217</v>
      </c>
      <c r="D229" s="44" t="str">
        <f ca="1">IF($A229="","",INDEX(Data_all,MATCH(INDIRECT("C13"),'12'!$B$13:$B$262,0),2))</f>
        <v>مدرس 1</v>
      </c>
      <c r="E229" s="44" t="str">
        <f ca="1">IF($A229="","",INDEX(Data_all,MATCH(INDIRECT("C13"),'12'!$B$13:$B$262,0),3))</f>
        <v>تربية 1</v>
      </c>
      <c r="F229" s="44" t="str">
        <f ca="1">IF($A229="","",INDEX(Data_all,MATCH(INDIRECT("C13"),'12'!$B$13:$B$262,0),4))</f>
        <v>متزوج 1</v>
      </c>
      <c r="G229" s="45" t="str">
        <f ca="1">IF($A229="","",INDEX(Data_all,MATCH(INDIRECT("C13"),'12'!$B$13:$B$262,0),5))</f>
        <v>ذكر</v>
      </c>
      <c r="H229" s="1"/>
    </row>
    <row r="230" spans="1:8" s="27" customFormat="1" ht="23.25" thickBot="1">
      <c r="A230" s="21">
        <f t="shared" si="3"/>
        <v>218</v>
      </c>
      <c r="B230" s="42">
        <v>218</v>
      </c>
      <c r="C230" s="43">
        <v>218</v>
      </c>
      <c r="D230" s="44" t="str">
        <f ca="1">IF($A230="","",INDEX(Data_all,MATCH(INDIRECT("C13"),'12'!$B$13:$B$262,0),2))</f>
        <v>مدرس 1</v>
      </c>
      <c r="E230" s="44" t="str">
        <f ca="1">IF($A230="","",INDEX(Data_all,MATCH(INDIRECT("C13"),'12'!$B$13:$B$262,0),3))</f>
        <v>تربية 1</v>
      </c>
      <c r="F230" s="44" t="str">
        <f ca="1">IF($A230="","",INDEX(Data_all,MATCH(INDIRECT("C13"),'12'!$B$13:$B$262,0),4))</f>
        <v>متزوج 1</v>
      </c>
      <c r="G230" s="45" t="str">
        <f ca="1">IF($A230="","",INDEX(Data_all,MATCH(INDIRECT("C13"),'12'!$B$13:$B$262,0),5))</f>
        <v>ذكر</v>
      </c>
      <c r="H230" s="1"/>
    </row>
    <row r="231" spans="1:8" s="27" customFormat="1" ht="22.5">
      <c r="A231" s="21">
        <f t="shared" si="3"/>
        <v>219</v>
      </c>
      <c r="B231" s="39">
        <v>219</v>
      </c>
      <c r="C231" s="40">
        <v>219</v>
      </c>
      <c r="D231" s="44" t="str">
        <f ca="1">IF($A231="","",INDEX(Data_all,MATCH(INDIRECT("C13"),'12'!$B$13:$B$262,0),2))</f>
        <v>مدرس 1</v>
      </c>
      <c r="E231" s="44" t="str">
        <f ca="1">IF($A231="","",INDEX(Data_all,MATCH(INDIRECT("C13"),'12'!$B$13:$B$262,0),3))</f>
        <v>تربية 1</v>
      </c>
      <c r="F231" s="44" t="str">
        <f ca="1">IF($A231="","",INDEX(Data_all,MATCH(INDIRECT("C13"),'12'!$B$13:$B$262,0),4))</f>
        <v>متزوج 1</v>
      </c>
      <c r="G231" s="45" t="str">
        <f ca="1">IF($A231="","",INDEX(Data_all,MATCH(INDIRECT("C13"),'12'!$B$13:$B$262,0),5))</f>
        <v>ذكر</v>
      </c>
      <c r="H231" s="1"/>
    </row>
    <row r="232" spans="1:8" s="27" customFormat="1" ht="23.25" thickBot="1">
      <c r="A232" s="21">
        <f t="shared" si="3"/>
        <v>220</v>
      </c>
      <c r="B232" s="42">
        <v>220</v>
      </c>
      <c r="C232" s="43">
        <v>220</v>
      </c>
      <c r="D232" s="44" t="str">
        <f ca="1">IF($A232="","",INDEX(Data_all,MATCH(INDIRECT("C13"),'12'!$B$13:$B$262,0),2))</f>
        <v>مدرس 1</v>
      </c>
      <c r="E232" s="44" t="str">
        <f ca="1">IF($A232="","",INDEX(Data_all,MATCH(INDIRECT("C13"),'12'!$B$13:$B$262,0),3))</f>
        <v>تربية 1</v>
      </c>
      <c r="F232" s="44" t="str">
        <f ca="1">IF($A232="","",INDEX(Data_all,MATCH(INDIRECT("C13"),'12'!$B$13:$B$262,0),4))</f>
        <v>متزوج 1</v>
      </c>
      <c r="G232" s="45" t="str">
        <f ca="1">IF($A232="","",INDEX(Data_all,MATCH(INDIRECT("C13"),'12'!$B$13:$B$262,0),5))</f>
        <v>ذكر</v>
      </c>
      <c r="H232" s="1"/>
    </row>
    <row r="233" spans="1:8" s="27" customFormat="1" ht="22.5">
      <c r="A233" s="21">
        <f t="shared" si="3"/>
        <v>221</v>
      </c>
      <c r="B233" s="39">
        <v>221</v>
      </c>
      <c r="C233" s="40">
        <v>221</v>
      </c>
      <c r="D233" s="44" t="str">
        <f ca="1">IF($A233="","",INDEX(Data_all,MATCH(INDIRECT("C13"),'12'!$B$13:$B$262,0),2))</f>
        <v>مدرس 1</v>
      </c>
      <c r="E233" s="44" t="str">
        <f ca="1">IF($A233="","",INDEX(Data_all,MATCH(INDIRECT("C13"),'12'!$B$13:$B$262,0),3))</f>
        <v>تربية 1</v>
      </c>
      <c r="F233" s="44" t="str">
        <f ca="1">IF($A233="","",INDEX(Data_all,MATCH(INDIRECT("C13"),'12'!$B$13:$B$262,0),4))</f>
        <v>متزوج 1</v>
      </c>
      <c r="G233" s="45" t="str">
        <f ca="1">IF($A233="","",INDEX(Data_all,MATCH(INDIRECT("C13"),'12'!$B$13:$B$262,0),5))</f>
        <v>ذكر</v>
      </c>
      <c r="H233" s="1"/>
    </row>
    <row r="234" spans="1:8" s="27" customFormat="1" ht="23.25" thickBot="1">
      <c r="A234" s="21">
        <f t="shared" si="3"/>
        <v>222</v>
      </c>
      <c r="B234" s="42">
        <v>222</v>
      </c>
      <c r="C234" s="43">
        <v>222</v>
      </c>
      <c r="D234" s="44" t="str">
        <f ca="1">IF($A234="","",INDEX(Data_all,MATCH(INDIRECT("C13"),'12'!$B$13:$B$262,0),2))</f>
        <v>مدرس 1</v>
      </c>
      <c r="E234" s="44" t="str">
        <f ca="1">IF($A234="","",INDEX(Data_all,MATCH(INDIRECT("C13"),'12'!$B$13:$B$262,0),3))</f>
        <v>تربية 1</v>
      </c>
      <c r="F234" s="44" t="str">
        <f ca="1">IF($A234="","",INDEX(Data_all,MATCH(INDIRECT("C13"),'12'!$B$13:$B$262,0),4))</f>
        <v>متزوج 1</v>
      </c>
      <c r="G234" s="45" t="str">
        <f ca="1">IF($A234="","",INDEX(Data_all,MATCH(INDIRECT("C13"),'12'!$B$13:$B$262,0),5))</f>
        <v>ذكر</v>
      </c>
      <c r="H234" s="1"/>
    </row>
    <row r="235" spans="1:8" s="27" customFormat="1" ht="22.5">
      <c r="A235" s="21">
        <f t="shared" si="3"/>
        <v>223</v>
      </c>
      <c r="B235" s="39">
        <v>223</v>
      </c>
      <c r="C235" s="40">
        <v>223</v>
      </c>
      <c r="D235" s="44" t="str">
        <f ca="1">IF($A235="","",INDEX(Data_all,MATCH(INDIRECT("C13"),'12'!$B$13:$B$262,0),2))</f>
        <v>مدرس 1</v>
      </c>
      <c r="E235" s="44" t="str">
        <f ca="1">IF($A235="","",INDEX(Data_all,MATCH(INDIRECT("C13"),'12'!$B$13:$B$262,0),3))</f>
        <v>تربية 1</v>
      </c>
      <c r="F235" s="44" t="str">
        <f ca="1">IF($A235="","",INDEX(Data_all,MATCH(INDIRECT("C13"),'12'!$B$13:$B$262,0),4))</f>
        <v>متزوج 1</v>
      </c>
      <c r="G235" s="45" t="str">
        <f ca="1">IF($A235="","",INDEX(Data_all,MATCH(INDIRECT("C13"),'12'!$B$13:$B$262,0),5))</f>
        <v>ذكر</v>
      </c>
      <c r="H235" s="1"/>
    </row>
    <row r="236" spans="1:8" s="27" customFormat="1" ht="23.25" thickBot="1">
      <c r="A236" s="21">
        <f t="shared" si="3"/>
        <v>224</v>
      </c>
      <c r="B236" s="42">
        <v>224</v>
      </c>
      <c r="C236" s="43">
        <v>224</v>
      </c>
      <c r="D236" s="44" t="str">
        <f ca="1">IF($A236="","",INDEX(Data_all,MATCH(INDIRECT("C13"),'12'!$B$13:$B$262,0),2))</f>
        <v>مدرس 1</v>
      </c>
      <c r="E236" s="44" t="str">
        <f ca="1">IF($A236="","",INDEX(Data_all,MATCH(INDIRECT("C13"),'12'!$B$13:$B$262,0),3))</f>
        <v>تربية 1</v>
      </c>
      <c r="F236" s="44" t="str">
        <f ca="1">IF($A236="","",INDEX(Data_all,MATCH(INDIRECT("C13"),'12'!$B$13:$B$262,0),4))</f>
        <v>متزوج 1</v>
      </c>
      <c r="G236" s="45" t="str">
        <f ca="1">IF($A236="","",INDEX(Data_all,MATCH(INDIRECT("C13"),'12'!$B$13:$B$262,0),5))</f>
        <v>ذكر</v>
      </c>
      <c r="H236" s="1"/>
    </row>
    <row r="237" spans="1:8" s="27" customFormat="1" ht="22.5">
      <c r="A237" s="21">
        <f t="shared" si="3"/>
        <v>225</v>
      </c>
      <c r="B237" s="39">
        <v>225</v>
      </c>
      <c r="C237" s="40">
        <v>225</v>
      </c>
      <c r="D237" s="44" t="str">
        <f ca="1">IF($A237="","",INDEX(Data_all,MATCH(INDIRECT("C13"),'12'!$B$13:$B$262,0),2))</f>
        <v>مدرس 1</v>
      </c>
      <c r="E237" s="44" t="str">
        <f ca="1">IF($A237="","",INDEX(Data_all,MATCH(INDIRECT("C13"),'12'!$B$13:$B$262,0),3))</f>
        <v>تربية 1</v>
      </c>
      <c r="F237" s="44" t="str">
        <f ca="1">IF($A237="","",INDEX(Data_all,MATCH(INDIRECT("C13"),'12'!$B$13:$B$262,0),4))</f>
        <v>متزوج 1</v>
      </c>
      <c r="G237" s="45" t="str">
        <f ca="1">IF($A237="","",INDEX(Data_all,MATCH(INDIRECT("C13"),'12'!$B$13:$B$262,0),5))</f>
        <v>ذكر</v>
      </c>
      <c r="H237" s="1"/>
    </row>
    <row r="238" spans="1:8" s="27" customFormat="1" ht="23.25" thickBot="1">
      <c r="A238" s="21">
        <f t="shared" si="3"/>
        <v>226</v>
      </c>
      <c r="B238" s="42">
        <v>226</v>
      </c>
      <c r="C238" s="43">
        <v>226</v>
      </c>
      <c r="D238" s="44" t="str">
        <f ca="1">IF($A238="","",INDEX(Data_all,MATCH(INDIRECT("C13"),'12'!$B$13:$B$262,0),2))</f>
        <v>مدرس 1</v>
      </c>
      <c r="E238" s="44" t="str">
        <f ca="1">IF($A238="","",INDEX(Data_all,MATCH(INDIRECT("C13"),'12'!$B$13:$B$262,0),3))</f>
        <v>تربية 1</v>
      </c>
      <c r="F238" s="44" t="str">
        <f ca="1">IF($A238="","",INDEX(Data_all,MATCH(INDIRECT("C13"),'12'!$B$13:$B$262,0),4))</f>
        <v>متزوج 1</v>
      </c>
      <c r="G238" s="45" t="str">
        <f ca="1">IF($A238="","",INDEX(Data_all,MATCH(INDIRECT("C13"),'12'!$B$13:$B$262,0),5))</f>
        <v>ذكر</v>
      </c>
      <c r="H238" s="1"/>
    </row>
    <row r="239" spans="1:8" s="27" customFormat="1" ht="22.5">
      <c r="A239" s="21">
        <f t="shared" si="3"/>
        <v>227</v>
      </c>
      <c r="B239" s="39">
        <v>227</v>
      </c>
      <c r="C239" s="40">
        <v>227</v>
      </c>
      <c r="D239" s="44" t="str">
        <f ca="1">IF($A239="","",INDEX(Data_all,MATCH(INDIRECT("C13"),'12'!$B$13:$B$262,0),2))</f>
        <v>مدرس 1</v>
      </c>
      <c r="E239" s="44" t="str">
        <f ca="1">IF($A239="","",INDEX(Data_all,MATCH(INDIRECT("C13"),'12'!$B$13:$B$262,0),3))</f>
        <v>تربية 1</v>
      </c>
      <c r="F239" s="44" t="str">
        <f ca="1">IF($A239="","",INDEX(Data_all,MATCH(INDIRECT("C13"),'12'!$B$13:$B$262,0),4))</f>
        <v>متزوج 1</v>
      </c>
      <c r="G239" s="45" t="str">
        <f ca="1">IF($A239="","",INDEX(Data_all,MATCH(INDIRECT("C13"),'12'!$B$13:$B$262,0),5))</f>
        <v>ذكر</v>
      </c>
      <c r="H239" s="1"/>
    </row>
    <row r="240" spans="1:8" s="27" customFormat="1" ht="23.25" thickBot="1">
      <c r="A240" s="21">
        <f t="shared" si="3"/>
        <v>228</v>
      </c>
      <c r="B240" s="42">
        <v>228</v>
      </c>
      <c r="C240" s="43">
        <v>228</v>
      </c>
      <c r="D240" s="44" t="str">
        <f ca="1">IF($A240="","",INDEX(Data_all,MATCH(INDIRECT("C13"),'12'!$B$13:$B$262,0),2))</f>
        <v>مدرس 1</v>
      </c>
      <c r="E240" s="44" t="str">
        <f ca="1">IF($A240="","",INDEX(Data_all,MATCH(INDIRECT("C13"),'12'!$B$13:$B$262,0),3))</f>
        <v>تربية 1</v>
      </c>
      <c r="F240" s="44" t="str">
        <f ca="1">IF($A240="","",INDEX(Data_all,MATCH(INDIRECT("C13"),'12'!$B$13:$B$262,0),4))</f>
        <v>متزوج 1</v>
      </c>
      <c r="G240" s="45" t="str">
        <f ca="1">IF($A240="","",INDEX(Data_all,MATCH(INDIRECT("C13"),'12'!$B$13:$B$262,0),5))</f>
        <v>ذكر</v>
      </c>
      <c r="H240" s="1"/>
    </row>
    <row r="241" spans="1:10" s="27" customFormat="1" ht="22.5">
      <c r="A241" s="21">
        <f t="shared" si="3"/>
        <v>229</v>
      </c>
      <c r="B241" s="39">
        <v>229</v>
      </c>
      <c r="C241" s="40">
        <v>229</v>
      </c>
      <c r="D241" s="44" t="str">
        <f ca="1">IF($A241="","",INDEX(Data_all,MATCH(INDIRECT("C13"),'12'!$B$13:$B$262,0),2))</f>
        <v>مدرس 1</v>
      </c>
      <c r="E241" s="44" t="str">
        <f ca="1">IF($A241="","",INDEX(Data_all,MATCH(INDIRECT("C13"),'12'!$B$13:$B$262,0),3))</f>
        <v>تربية 1</v>
      </c>
      <c r="F241" s="44" t="str">
        <f ca="1">IF($A241="","",INDEX(Data_all,MATCH(INDIRECT("C13"),'12'!$B$13:$B$262,0),4))</f>
        <v>متزوج 1</v>
      </c>
      <c r="G241" s="45" t="str">
        <f ca="1">IF($A241="","",INDEX(Data_all,MATCH(INDIRECT("C13"),'12'!$B$13:$B$262,0),5))</f>
        <v>ذكر</v>
      </c>
      <c r="H241" s="1"/>
    </row>
    <row r="242" spans="1:10" s="27" customFormat="1" ht="23.25" thickBot="1">
      <c r="A242" s="21">
        <f t="shared" si="3"/>
        <v>230</v>
      </c>
      <c r="B242" s="42">
        <v>230</v>
      </c>
      <c r="C242" s="43">
        <v>230</v>
      </c>
      <c r="D242" s="44" t="str">
        <f ca="1">IF($A242="","",INDEX(Data_all,MATCH(INDIRECT("C13"),'12'!$B$13:$B$262,0),2))</f>
        <v>مدرس 1</v>
      </c>
      <c r="E242" s="44" t="str">
        <f ca="1">IF($A242="","",INDEX(Data_all,MATCH(INDIRECT("C13"),'12'!$B$13:$B$262,0),3))</f>
        <v>تربية 1</v>
      </c>
      <c r="F242" s="44" t="str">
        <f ca="1">IF($A242="","",INDEX(Data_all,MATCH(INDIRECT("C13"),'12'!$B$13:$B$262,0),4))</f>
        <v>متزوج 1</v>
      </c>
      <c r="G242" s="45" t="str">
        <f ca="1">IF($A242="","",INDEX(Data_all,MATCH(INDIRECT("C13"),'12'!$B$13:$B$262,0),5))</f>
        <v>ذكر</v>
      </c>
      <c r="H242" s="1"/>
    </row>
    <row r="243" spans="1:10" s="27" customFormat="1" ht="22.5">
      <c r="A243" s="21">
        <f t="shared" si="3"/>
        <v>231</v>
      </c>
      <c r="B243" s="39">
        <v>231</v>
      </c>
      <c r="C243" s="40">
        <v>231</v>
      </c>
      <c r="D243" s="44" t="str">
        <f ca="1">IF($A243="","",INDEX(Data_all,MATCH(INDIRECT("C13"),'12'!$B$13:$B$262,0),2))</f>
        <v>مدرس 1</v>
      </c>
      <c r="E243" s="44" t="str">
        <f ca="1">IF($A243="","",INDEX(Data_all,MATCH(INDIRECT("C13"),'12'!$B$13:$B$262,0),3))</f>
        <v>تربية 1</v>
      </c>
      <c r="F243" s="44" t="str">
        <f ca="1">IF($A243="","",INDEX(Data_all,MATCH(INDIRECT("C13"),'12'!$B$13:$B$262,0),4))</f>
        <v>متزوج 1</v>
      </c>
      <c r="G243" s="45" t="str">
        <f ca="1">IF($A243="","",INDEX(Data_all,MATCH(INDIRECT("C13"),'12'!$B$13:$B$262,0),5))</f>
        <v>ذكر</v>
      </c>
      <c r="H243" s="1"/>
    </row>
    <row r="244" spans="1:10" s="27" customFormat="1" ht="23.25" thickBot="1">
      <c r="A244" s="21">
        <f t="shared" si="3"/>
        <v>232</v>
      </c>
      <c r="B244" s="42">
        <v>232</v>
      </c>
      <c r="C244" s="43">
        <v>232</v>
      </c>
      <c r="D244" s="44" t="str">
        <f ca="1">IF($A244="","",INDEX(Data_all,MATCH(INDIRECT("C13"),'12'!$B$13:$B$262,0),2))</f>
        <v>مدرس 1</v>
      </c>
      <c r="E244" s="44" t="str">
        <f ca="1">IF($A244="","",INDEX(Data_all,MATCH(INDIRECT("C13"),'12'!$B$13:$B$262,0),3))</f>
        <v>تربية 1</v>
      </c>
      <c r="F244" s="44" t="str">
        <f ca="1">IF($A244="","",INDEX(Data_all,MATCH(INDIRECT("C13"),'12'!$B$13:$B$262,0),4))</f>
        <v>متزوج 1</v>
      </c>
      <c r="G244" s="45" t="str">
        <f ca="1">IF($A244="","",INDEX(Data_all,MATCH(INDIRECT("C13"),'12'!$B$13:$B$262,0),5))</f>
        <v>ذكر</v>
      </c>
      <c r="H244" s="1"/>
    </row>
    <row r="245" spans="1:10" s="27" customFormat="1" ht="22.5">
      <c r="A245" s="21">
        <f t="shared" si="3"/>
        <v>233</v>
      </c>
      <c r="B245" s="39">
        <v>233</v>
      </c>
      <c r="C245" s="40">
        <v>233</v>
      </c>
      <c r="D245" s="44" t="str">
        <f ca="1">IF($A245="","",INDEX(Data_all,MATCH(INDIRECT("C13"),'12'!$B$13:$B$262,0),2))</f>
        <v>مدرس 1</v>
      </c>
      <c r="E245" s="44" t="str">
        <f ca="1">IF($A245="","",INDEX(Data_all,MATCH(INDIRECT("C13"),'12'!$B$13:$B$262,0),3))</f>
        <v>تربية 1</v>
      </c>
      <c r="F245" s="44" t="str">
        <f ca="1">IF($A245="","",INDEX(Data_all,MATCH(INDIRECT("C13"),'12'!$B$13:$B$262,0),4))</f>
        <v>متزوج 1</v>
      </c>
      <c r="G245" s="45" t="str">
        <f ca="1">IF($A245="","",INDEX(Data_all,MATCH(INDIRECT("C13"),'12'!$B$13:$B$262,0),5))</f>
        <v>ذكر</v>
      </c>
      <c r="H245" s="1"/>
    </row>
    <row r="246" spans="1:10" s="47" customFormat="1" ht="23.25" thickBot="1">
      <c r="A246" s="21">
        <f t="shared" si="3"/>
        <v>234</v>
      </c>
      <c r="B246" s="42">
        <v>234</v>
      </c>
      <c r="C246" s="43">
        <v>234</v>
      </c>
      <c r="D246" s="44" t="str">
        <f ca="1">IF($A246="","",INDEX(Data_all,MATCH(INDIRECT("C13"),'12'!$B$13:$B$262,0),2))</f>
        <v>مدرس 1</v>
      </c>
      <c r="E246" s="44" t="str">
        <f ca="1">IF($A246="","",INDEX(Data_all,MATCH(INDIRECT("C13"),'12'!$B$13:$B$262,0),3))</f>
        <v>تربية 1</v>
      </c>
      <c r="F246" s="44" t="str">
        <f ca="1">IF($A246="","",INDEX(Data_all,MATCH(INDIRECT("C13"),'12'!$B$13:$B$262,0),4))</f>
        <v>متزوج 1</v>
      </c>
      <c r="G246" s="45" t="str">
        <f ca="1">IF($A246="","",INDEX(Data_all,MATCH(INDIRECT("C13"),'12'!$B$13:$B$262,0),5))</f>
        <v>ذكر</v>
      </c>
      <c r="H246" s="1"/>
      <c r="I246" s="27"/>
      <c r="J246"/>
    </row>
    <row r="247" spans="1:10" s="47" customFormat="1" ht="22.5">
      <c r="A247" s="21">
        <f t="shared" si="3"/>
        <v>235</v>
      </c>
      <c r="B247" s="39">
        <v>235</v>
      </c>
      <c r="C247" s="40">
        <v>235</v>
      </c>
      <c r="D247" s="44" t="str">
        <f ca="1">IF($A247="","",INDEX(Data_all,MATCH(INDIRECT("C13"),'12'!$B$13:$B$262,0),2))</f>
        <v>مدرس 1</v>
      </c>
      <c r="E247" s="44" t="str">
        <f ca="1">IF($A247="","",INDEX(Data_all,MATCH(INDIRECT("C13"),'12'!$B$13:$B$262,0),3))</f>
        <v>تربية 1</v>
      </c>
      <c r="F247" s="44" t="str">
        <f ca="1">IF($A247="","",INDEX(Data_all,MATCH(INDIRECT("C13"),'12'!$B$13:$B$262,0),4))</f>
        <v>متزوج 1</v>
      </c>
      <c r="G247" s="45" t="str">
        <f ca="1">IF($A247="","",INDEX(Data_all,MATCH(INDIRECT("C13"),'12'!$B$13:$B$262,0),5))</f>
        <v>ذكر</v>
      </c>
      <c r="H247" s="48"/>
      <c r="J247"/>
    </row>
    <row r="248" spans="1:10" s="47" customFormat="1" ht="23.25" thickBot="1">
      <c r="A248" s="21">
        <f t="shared" si="3"/>
        <v>236</v>
      </c>
      <c r="B248" s="42">
        <v>236</v>
      </c>
      <c r="C248" s="43">
        <v>236</v>
      </c>
      <c r="D248" s="44" t="str">
        <f ca="1">IF($A248="","",INDEX(Data_all,MATCH(INDIRECT("C13"),'12'!$B$13:$B$262,0),2))</f>
        <v>مدرس 1</v>
      </c>
      <c r="E248" s="44" t="str">
        <f ca="1">IF($A248="","",INDEX(Data_all,MATCH(INDIRECT("C13"),'12'!$B$13:$B$262,0),3))</f>
        <v>تربية 1</v>
      </c>
      <c r="F248" s="44" t="str">
        <f ca="1">IF($A248="","",INDEX(Data_all,MATCH(INDIRECT("C13"),'12'!$B$13:$B$262,0),4))</f>
        <v>متزوج 1</v>
      </c>
      <c r="G248" s="45" t="str">
        <f ca="1">IF($A248="","",INDEX(Data_all,MATCH(INDIRECT("C13"),'12'!$B$13:$B$262,0),5))</f>
        <v>ذكر</v>
      </c>
      <c r="H248" s="48"/>
      <c r="J248"/>
    </row>
    <row r="249" spans="1:10" s="47" customFormat="1" ht="22.5">
      <c r="A249" s="21">
        <f t="shared" si="3"/>
        <v>237</v>
      </c>
      <c r="B249" s="39">
        <v>237</v>
      </c>
      <c r="C249" s="40">
        <v>237</v>
      </c>
      <c r="D249" s="44" t="str">
        <f ca="1">IF($A249="","",INDEX(Data_all,MATCH(INDIRECT("C13"),'12'!$B$13:$B$262,0),2))</f>
        <v>مدرس 1</v>
      </c>
      <c r="E249" s="44" t="str">
        <f ca="1">IF($A249="","",INDEX(Data_all,MATCH(INDIRECT("C13"),'12'!$B$13:$B$262,0),3))</f>
        <v>تربية 1</v>
      </c>
      <c r="F249" s="44" t="str">
        <f ca="1">IF($A249="","",INDEX(Data_all,MATCH(INDIRECT("C13"),'12'!$B$13:$B$262,0),4))</f>
        <v>متزوج 1</v>
      </c>
      <c r="G249" s="45" t="str">
        <f ca="1">IF($A249="","",INDEX(Data_all,MATCH(INDIRECT("C13"),'12'!$B$13:$B$262,0),5))</f>
        <v>ذكر</v>
      </c>
      <c r="H249" s="48"/>
      <c r="J249"/>
    </row>
    <row r="250" spans="1:10" s="47" customFormat="1" ht="23.25" thickBot="1">
      <c r="A250" s="21">
        <f t="shared" si="3"/>
        <v>238</v>
      </c>
      <c r="B250" s="42">
        <v>238</v>
      </c>
      <c r="C250" s="43">
        <v>238</v>
      </c>
      <c r="D250" s="44" t="str">
        <f ca="1">IF($A250="","",INDEX(Data_all,MATCH(INDIRECT("C13"),'12'!$B$13:$B$262,0),2))</f>
        <v>مدرس 1</v>
      </c>
      <c r="E250" s="44" t="str">
        <f ca="1">IF($A250="","",INDEX(Data_all,MATCH(INDIRECT("C13"),'12'!$B$13:$B$262,0),3))</f>
        <v>تربية 1</v>
      </c>
      <c r="F250" s="44" t="str">
        <f ca="1">IF($A250="","",INDEX(Data_all,MATCH(INDIRECT("C13"),'12'!$B$13:$B$262,0),4))</f>
        <v>متزوج 1</v>
      </c>
      <c r="G250" s="45" t="str">
        <f ca="1">IF($A250="","",INDEX(Data_all,MATCH(INDIRECT("C13"),'12'!$B$13:$B$262,0),5))</f>
        <v>ذكر</v>
      </c>
      <c r="H250" s="48"/>
      <c r="J250"/>
    </row>
    <row r="251" spans="1:10" s="47" customFormat="1" ht="22.5">
      <c r="A251" s="21">
        <f t="shared" si="3"/>
        <v>239</v>
      </c>
      <c r="B251" s="39">
        <v>239</v>
      </c>
      <c r="C251" s="40">
        <v>239</v>
      </c>
      <c r="D251" s="44" t="str">
        <f ca="1">IF($A251="","",INDEX(Data_all,MATCH(INDIRECT("C13"),'12'!$B$13:$B$262,0),2))</f>
        <v>مدرس 1</v>
      </c>
      <c r="E251" s="44" t="str">
        <f ca="1">IF($A251="","",INDEX(Data_all,MATCH(INDIRECT("C13"),'12'!$B$13:$B$262,0),3))</f>
        <v>تربية 1</v>
      </c>
      <c r="F251" s="44" t="str">
        <f ca="1">IF($A251="","",INDEX(Data_all,MATCH(INDIRECT("C13"),'12'!$B$13:$B$262,0),4))</f>
        <v>متزوج 1</v>
      </c>
      <c r="G251" s="45" t="str">
        <f ca="1">IF($A251="","",INDEX(Data_all,MATCH(INDIRECT("C13"),'12'!$B$13:$B$262,0),5))</f>
        <v>ذكر</v>
      </c>
      <c r="H251" s="48"/>
      <c r="J251"/>
    </row>
    <row r="252" spans="1:10" s="47" customFormat="1" ht="23.25" thickBot="1">
      <c r="A252" s="21">
        <f t="shared" si="3"/>
        <v>240</v>
      </c>
      <c r="B252" s="42">
        <v>240</v>
      </c>
      <c r="C252" s="43">
        <v>240</v>
      </c>
      <c r="D252" s="44" t="str">
        <f ca="1">IF($A252="","",INDEX(Data_all,MATCH(INDIRECT("C13"),'12'!$B$13:$B$262,0),2))</f>
        <v>مدرس 1</v>
      </c>
      <c r="E252" s="44" t="str">
        <f ca="1">IF($A252="","",INDEX(Data_all,MATCH(INDIRECT("C13"),'12'!$B$13:$B$262,0),3))</f>
        <v>تربية 1</v>
      </c>
      <c r="F252" s="44" t="str">
        <f ca="1">IF($A252="","",INDEX(Data_all,MATCH(INDIRECT("C13"),'12'!$B$13:$B$262,0),4))</f>
        <v>متزوج 1</v>
      </c>
      <c r="G252" s="45" t="str">
        <f ca="1">IF($A252="","",INDEX(Data_all,MATCH(INDIRECT("C13"),'12'!$B$13:$B$262,0),5))</f>
        <v>ذكر</v>
      </c>
      <c r="H252" s="48"/>
      <c r="J252"/>
    </row>
    <row r="253" spans="1:10" s="47" customFormat="1" ht="22.5">
      <c r="A253" s="21">
        <f t="shared" si="3"/>
        <v>241</v>
      </c>
      <c r="B253" s="39">
        <v>241</v>
      </c>
      <c r="C253" s="40">
        <v>241</v>
      </c>
      <c r="D253" s="44" t="str">
        <f ca="1">IF($A253="","",INDEX(Data_all,MATCH(INDIRECT("C13"),'12'!$B$13:$B$262,0),2))</f>
        <v>مدرس 1</v>
      </c>
      <c r="E253" s="44" t="str">
        <f ca="1">IF($A253="","",INDEX(Data_all,MATCH(INDIRECT("C13"),'12'!$B$13:$B$262,0),3))</f>
        <v>تربية 1</v>
      </c>
      <c r="F253" s="44" t="str">
        <f ca="1">IF($A253="","",INDEX(Data_all,MATCH(INDIRECT("C13"),'12'!$B$13:$B$262,0),4))</f>
        <v>متزوج 1</v>
      </c>
      <c r="G253" s="45" t="str">
        <f ca="1">IF($A253="","",INDEX(Data_all,MATCH(INDIRECT("C13"),'12'!$B$13:$B$262,0),5))</f>
        <v>ذكر</v>
      </c>
      <c r="H253" s="48"/>
      <c r="J253"/>
    </row>
    <row r="254" spans="1:10" s="47" customFormat="1" ht="23.25" thickBot="1">
      <c r="A254" s="21">
        <f t="shared" si="3"/>
        <v>242</v>
      </c>
      <c r="B254" s="42">
        <v>242</v>
      </c>
      <c r="C254" s="43">
        <v>242</v>
      </c>
      <c r="D254" s="44" t="str">
        <f ca="1">IF($A254="","",INDEX(Data_all,MATCH(INDIRECT("C13"),'12'!$B$13:$B$262,0),2))</f>
        <v>مدرس 1</v>
      </c>
      <c r="E254" s="44" t="str">
        <f ca="1">IF($A254="","",INDEX(Data_all,MATCH(INDIRECT("C13"),'12'!$B$13:$B$262,0),3))</f>
        <v>تربية 1</v>
      </c>
      <c r="F254" s="44" t="str">
        <f ca="1">IF($A254="","",INDEX(Data_all,MATCH(INDIRECT("C13"),'12'!$B$13:$B$262,0),4))</f>
        <v>متزوج 1</v>
      </c>
      <c r="G254" s="45" t="str">
        <f ca="1">IF($A254="","",INDEX(Data_all,MATCH(INDIRECT("C13"),'12'!$B$13:$B$262,0),5))</f>
        <v>ذكر</v>
      </c>
      <c r="H254" s="48"/>
      <c r="J254"/>
    </row>
    <row r="255" spans="1:10" s="47" customFormat="1" ht="22.5">
      <c r="A255" s="21">
        <f t="shared" si="3"/>
        <v>243</v>
      </c>
      <c r="B255" s="39">
        <v>243</v>
      </c>
      <c r="C255" s="40">
        <v>243</v>
      </c>
      <c r="D255" s="44" t="str">
        <f ca="1">IF($A255="","",INDEX(Data_all,MATCH(INDIRECT("C13"),'12'!$B$13:$B$262,0),2))</f>
        <v>مدرس 1</v>
      </c>
      <c r="E255" s="44" t="str">
        <f ca="1">IF($A255="","",INDEX(Data_all,MATCH(INDIRECT("C13"),'12'!$B$13:$B$262,0),3))</f>
        <v>تربية 1</v>
      </c>
      <c r="F255" s="44" t="str">
        <f ca="1">IF($A255="","",INDEX(Data_all,MATCH(INDIRECT("C13"),'12'!$B$13:$B$262,0),4))</f>
        <v>متزوج 1</v>
      </c>
      <c r="G255" s="45" t="str">
        <f ca="1">IF($A255="","",INDEX(Data_all,MATCH(INDIRECT("C13"),'12'!$B$13:$B$262,0),5))</f>
        <v>ذكر</v>
      </c>
      <c r="H255" s="48"/>
      <c r="J255"/>
    </row>
    <row r="256" spans="1:10" s="47" customFormat="1" ht="23.25" thickBot="1">
      <c r="A256" s="21">
        <f t="shared" si="3"/>
        <v>244</v>
      </c>
      <c r="B256" s="42">
        <v>244</v>
      </c>
      <c r="C256" s="43">
        <v>244</v>
      </c>
      <c r="D256" s="44" t="str">
        <f ca="1">IF($A256="","",INDEX(Data_all,MATCH(INDIRECT("C13"),'12'!$B$13:$B$262,0),2))</f>
        <v>مدرس 1</v>
      </c>
      <c r="E256" s="44" t="str">
        <f ca="1">IF($A256="","",INDEX(Data_all,MATCH(INDIRECT("C13"),'12'!$B$13:$B$262,0),3))</f>
        <v>تربية 1</v>
      </c>
      <c r="F256" s="44" t="str">
        <f ca="1">IF($A256="","",INDEX(Data_all,MATCH(INDIRECT("C13"),'12'!$B$13:$B$262,0),4))</f>
        <v>متزوج 1</v>
      </c>
      <c r="G256" s="45" t="str">
        <f ca="1">IF($A256="","",INDEX(Data_all,MATCH(INDIRECT("C13"),'12'!$B$13:$B$262,0),5))</f>
        <v>ذكر</v>
      </c>
      <c r="H256" s="48"/>
      <c r="J256"/>
    </row>
    <row r="257" spans="1:10" s="47" customFormat="1" ht="22.5">
      <c r="A257" s="21">
        <f t="shared" si="3"/>
        <v>245</v>
      </c>
      <c r="B257" s="39">
        <v>245</v>
      </c>
      <c r="C257" s="40">
        <v>245</v>
      </c>
      <c r="D257" s="44" t="str">
        <f ca="1">IF($A257="","",INDEX(Data_all,MATCH(INDIRECT("C13"),'12'!$B$13:$B$262,0),2))</f>
        <v>مدرس 1</v>
      </c>
      <c r="E257" s="44" t="str">
        <f ca="1">IF($A257="","",INDEX(Data_all,MATCH(INDIRECT("C13"),'12'!$B$13:$B$262,0),3))</f>
        <v>تربية 1</v>
      </c>
      <c r="F257" s="44" t="str">
        <f ca="1">IF($A257="","",INDEX(Data_all,MATCH(INDIRECT("C13"),'12'!$B$13:$B$262,0),4))</f>
        <v>متزوج 1</v>
      </c>
      <c r="G257" s="45" t="str">
        <f ca="1">IF($A257="","",INDEX(Data_all,MATCH(INDIRECT("C13"),'12'!$B$13:$B$262,0),5))</f>
        <v>ذكر</v>
      </c>
      <c r="H257" s="48"/>
      <c r="J257"/>
    </row>
    <row r="258" spans="1:10" s="47" customFormat="1" ht="23.25" thickBot="1">
      <c r="A258" s="21">
        <f t="shared" si="3"/>
        <v>246</v>
      </c>
      <c r="B258" s="42">
        <v>246</v>
      </c>
      <c r="C258" s="43">
        <v>246</v>
      </c>
      <c r="D258" s="44" t="str">
        <f ca="1">IF($A258="","",INDEX(Data_all,MATCH(INDIRECT("C13"),'12'!$B$13:$B$262,0),2))</f>
        <v>مدرس 1</v>
      </c>
      <c r="E258" s="44" t="str">
        <f ca="1">IF($A258="","",INDEX(Data_all,MATCH(INDIRECT("C13"),'12'!$B$13:$B$262,0),3))</f>
        <v>تربية 1</v>
      </c>
      <c r="F258" s="44" t="str">
        <f ca="1">IF($A258="","",INDEX(Data_all,MATCH(INDIRECT("C13"),'12'!$B$13:$B$262,0),4))</f>
        <v>متزوج 1</v>
      </c>
      <c r="G258" s="45" t="str">
        <f ca="1">IF($A258="","",INDEX(Data_all,MATCH(INDIRECT("C13"),'12'!$B$13:$B$262,0),5))</f>
        <v>ذكر</v>
      </c>
      <c r="H258" s="48"/>
      <c r="J258"/>
    </row>
    <row r="259" spans="1:10" s="47" customFormat="1" ht="22.5">
      <c r="A259" s="21">
        <f t="shared" si="3"/>
        <v>247</v>
      </c>
      <c r="B259" s="39">
        <v>247</v>
      </c>
      <c r="C259" s="40">
        <v>247</v>
      </c>
      <c r="D259" s="44" t="str">
        <f ca="1">IF($A259="","",INDEX(Data_all,MATCH(INDIRECT("C13"),'12'!$B$13:$B$262,0),2))</f>
        <v>مدرس 1</v>
      </c>
      <c r="E259" s="44" t="str">
        <f ca="1">IF($A259="","",INDEX(Data_all,MATCH(INDIRECT("C13"),'12'!$B$13:$B$262,0),3))</f>
        <v>تربية 1</v>
      </c>
      <c r="F259" s="44" t="str">
        <f ca="1">IF($A259="","",INDEX(Data_all,MATCH(INDIRECT("C13"),'12'!$B$13:$B$262,0),4))</f>
        <v>متزوج 1</v>
      </c>
      <c r="G259" s="45" t="str">
        <f ca="1">IF($A259="","",INDEX(Data_all,MATCH(INDIRECT("C13"),'12'!$B$13:$B$262,0),5))</f>
        <v>ذكر</v>
      </c>
      <c r="H259" s="48"/>
      <c r="J259"/>
    </row>
    <row r="260" spans="1:10" s="47" customFormat="1" ht="23.25" thickBot="1">
      <c r="A260" s="21">
        <f t="shared" si="3"/>
        <v>248</v>
      </c>
      <c r="B260" s="42">
        <v>248</v>
      </c>
      <c r="C260" s="43">
        <v>248</v>
      </c>
      <c r="D260" s="44" t="str">
        <f ca="1">IF($A260="","",INDEX(Data_all,MATCH(INDIRECT("C13"),'12'!$B$13:$B$262,0),2))</f>
        <v>مدرس 1</v>
      </c>
      <c r="E260" s="44" t="str">
        <f ca="1">IF($A260="","",INDEX(Data_all,MATCH(INDIRECT("C13"),'12'!$B$13:$B$262,0),3))</f>
        <v>تربية 1</v>
      </c>
      <c r="F260" s="44" t="str">
        <f ca="1">IF($A260="","",INDEX(Data_all,MATCH(INDIRECT("C13"),'12'!$B$13:$B$262,0),4))</f>
        <v>متزوج 1</v>
      </c>
      <c r="G260" s="45" t="str">
        <f ca="1">IF($A260="","",INDEX(Data_all,MATCH(INDIRECT("C13"),'12'!$B$13:$B$262,0),5))</f>
        <v>ذكر</v>
      </c>
      <c r="H260" s="48"/>
      <c r="J260"/>
    </row>
    <row r="261" spans="1:10" s="47" customFormat="1" ht="22.5">
      <c r="A261" s="21">
        <f t="shared" si="3"/>
        <v>249</v>
      </c>
      <c r="B261" s="39">
        <v>249</v>
      </c>
      <c r="C261" s="40">
        <v>249</v>
      </c>
      <c r="D261" s="44" t="str">
        <f ca="1">IF($A261="","",INDEX(Data_all,MATCH(INDIRECT("C13"),'12'!$B$13:$B$262,0),2))</f>
        <v>مدرس 1</v>
      </c>
      <c r="E261" s="44" t="str">
        <f ca="1">IF($A261="","",INDEX(Data_all,MATCH(INDIRECT("C13"),'12'!$B$13:$B$262,0),3))</f>
        <v>تربية 1</v>
      </c>
      <c r="F261" s="44" t="str">
        <f ca="1">IF($A261="","",INDEX(Data_all,MATCH(INDIRECT("C13"),'12'!$B$13:$B$262,0),4))</f>
        <v>متزوج 1</v>
      </c>
      <c r="G261" s="45" t="str">
        <f ca="1">IF($A261="","",INDEX(Data_all,MATCH(INDIRECT("C13"),'12'!$B$13:$B$262,0),5))</f>
        <v>ذكر</v>
      </c>
      <c r="H261" s="48"/>
      <c r="J261"/>
    </row>
    <row r="262" spans="1:10" s="47" customFormat="1" ht="23.25" thickBot="1">
      <c r="A262" s="25">
        <f t="shared" si="3"/>
        <v>250</v>
      </c>
      <c r="B262" s="42">
        <v>250</v>
      </c>
      <c r="C262" s="43">
        <v>250</v>
      </c>
      <c r="D262" s="49" t="str">
        <f ca="1">IF($A262="","",INDEX(Data_all,MATCH(INDIRECT("C13"),'12'!$B$13:$B$262,0),2))</f>
        <v>مدرس 1</v>
      </c>
      <c r="E262" s="49" t="str">
        <f ca="1">IF($A262="","",INDEX(Data_all,MATCH(INDIRECT("C13"),'12'!$B$13:$B$262,0),3))</f>
        <v>تربية 1</v>
      </c>
      <c r="F262" s="49" t="str">
        <f ca="1">IF($A262="","",INDEX(Data_all,MATCH(INDIRECT("C13"),'12'!$B$13:$B$262,0),4))</f>
        <v>متزوج 1</v>
      </c>
      <c r="G262" s="50" t="str">
        <f ca="1">IF($A262="","",INDEX(Data_all,MATCH(INDIRECT("C13"),'12'!$B$13:$B$262,0),5))</f>
        <v>ذكر</v>
      </c>
      <c r="H262" s="48"/>
      <c r="J262"/>
    </row>
    <row r="263" spans="1:10" ht="33.75" customHeight="1">
      <c r="C263" s="51"/>
      <c r="J263" s="53"/>
    </row>
    <row r="264" spans="1:10" ht="22.5" hidden="1">
      <c r="C264" s="51"/>
      <c r="J264" s="17" t="e">
        <f ca="1">IF(INDIRECT("'11'!B13")="","",INDIRECT("'11'!B13"))</f>
        <v>#REF!</v>
      </c>
    </row>
    <row r="265" spans="1:10" ht="22.5" hidden="1">
      <c r="C265" s="51"/>
      <c r="J265" s="22" t="e">
        <f ca="1">IF(INDIRECT("'11'!B14")="","",INDIRECT("'11'!B14"))</f>
        <v>#REF!</v>
      </c>
    </row>
    <row r="266" spans="1:10" ht="22.5" hidden="1">
      <c r="C266" s="51"/>
      <c r="J266" s="22" t="e">
        <f ca="1">IF(INDIRECT("'11'!B15")="","",INDIRECT("'11'!B15"))</f>
        <v>#REF!</v>
      </c>
    </row>
    <row r="267" spans="1:10" ht="22.5" hidden="1">
      <c r="C267" s="51"/>
      <c r="J267" s="22" t="e">
        <f ca="1">IF(INDIRECT("'11'!B16")="","",INDIRECT("'11'!B16"))</f>
        <v>#REF!</v>
      </c>
    </row>
    <row r="268" spans="1:10" ht="22.5" hidden="1">
      <c r="C268" s="51"/>
      <c r="J268" s="22" t="e">
        <f ca="1">IF(INDIRECT("'11'!B17")="","",INDIRECT("'11'!B17"))</f>
        <v>#REF!</v>
      </c>
    </row>
    <row r="269" spans="1:10" ht="22.5" hidden="1">
      <c r="C269" s="51"/>
      <c r="J269" s="22" t="e">
        <f ca="1">IF(INDIRECT("'11'!B18")="","",INDIRECT("'11'!B18"))</f>
        <v>#REF!</v>
      </c>
    </row>
    <row r="270" spans="1:10" ht="22.5" hidden="1">
      <c r="C270" s="51"/>
      <c r="J270" s="22" t="e">
        <f ca="1">IF(INDIRECT("'11'!B19")="","",INDIRECT("'11'!B19"))</f>
        <v>#REF!</v>
      </c>
    </row>
    <row r="271" spans="1:10" ht="22.5" hidden="1">
      <c r="C271" s="51"/>
      <c r="J271" s="22" t="e">
        <f ca="1">IF(INDIRECT("'11'!B20")="","",INDIRECT("'11'!B20"))</f>
        <v>#REF!</v>
      </c>
    </row>
    <row r="272" spans="1:10" ht="22.5" hidden="1">
      <c r="C272" s="51"/>
      <c r="J272" s="22" t="e">
        <f ca="1">IF(INDIRECT("'11'!B21")="","",INDIRECT("'11'!B21"))</f>
        <v>#REF!</v>
      </c>
    </row>
    <row r="273" spans="3:10" ht="22.5" hidden="1">
      <c r="C273" s="51"/>
      <c r="J273" s="22" t="e">
        <f ca="1">IF(INDIRECT("'11'!B22")="","",INDIRECT("'11'!B22"))</f>
        <v>#REF!</v>
      </c>
    </row>
    <row r="274" spans="3:10" ht="22.5" hidden="1">
      <c r="C274" s="51"/>
      <c r="J274" s="22" t="e">
        <f ca="1">IF(INDIRECT("'11'!B23")="","",INDIRECT("'11'!B23"))</f>
        <v>#REF!</v>
      </c>
    </row>
    <row r="275" spans="3:10" ht="22.5" hidden="1">
      <c r="C275" s="51"/>
      <c r="J275" s="22" t="e">
        <f ca="1">IF(INDIRECT("'11'!B24")="","",INDIRECT("'11'!B24"))</f>
        <v>#REF!</v>
      </c>
    </row>
    <row r="276" spans="3:10" ht="22.5" hidden="1">
      <c r="C276" s="51"/>
      <c r="J276" s="22" t="e">
        <f ca="1">IF(INDIRECT("'11'!B25")="","",INDIRECT("'11'!B25"))</f>
        <v>#REF!</v>
      </c>
    </row>
    <row r="277" spans="3:10" ht="22.5" hidden="1">
      <c r="C277" s="51"/>
      <c r="J277" s="22" t="e">
        <f ca="1">IF(INDIRECT("'11'!B26")="","",INDIRECT("'11'!B26"))</f>
        <v>#REF!</v>
      </c>
    </row>
    <row r="278" spans="3:10" ht="22.5" hidden="1">
      <c r="C278" s="51"/>
      <c r="J278" s="22" t="e">
        <f ca="1">IF(INDIRECT("'11'!B27")="","",INDIRECT("'11'!B27"))</f>
        <v>#REF!</v>
      </c>
    </row>
    <row r="279" spans="3:10" ht="22.5" hidden="1">
      <c r="C279" s="51"/>
      <c r="J279" s="22" t="e">
        <f ca="1">IF(INDIRECT("'11'!B28")="","",INDIRECT("'11'!B28"))</f>
        <v>#REF!</v>
      </c>
    </row>
    <row r="280" spans="3:10" ht="22.5" hidden="1">
      <c r="C280" s="51"/>
      <c r="J280" s="22" t="e">
        <f ca="1">IF(INDIRECT("'11'!B29")="","",INDIRECT("'11'!B29"))</f>
        <v>#REF!</v>
      </c>
    </row>
    <row r="281" spans="3:10" ht="22.5" hidden="1">
      <c r="C281" s="51"/>
      <c r="J281" s="22" t="e">
        <f ca="1">IF(INDIRECT("'11'!B30")="","",INDIRECT("'11'!B30"))</f>
        <v>#REF!</v>
      </c>
    </row>
    <row r="282" spans="3:10" ht="22.5" hidden="1">
      <c r="C282" s="51"/>
      <c r="J282" s="22" t="e">
        <f ca="1">IF(INDIRECT("'11'!B31")="","",INDIRECT("'11'!B31"))</f>
        <v>#REF!</v>
      </c>
    </row>
    <row r="283" spans="3:10" ht="22.5" hidden="1">
      <c r="C283" s="51"/>
      <c r="J283" s="22" t="e">
        <f ca="1">IF(INDIRECT("'11'!B32")="","",INDIRECT("'11'!B32"))</f>
        <v>#REF!</v>
      </c>
    </row>
    <row r="284" spans="3:10" ht="22.5" hidden="1">
      <c r="C284" s="51"/>
      <c r="J284" s="22" t="e">
        <f ca="1">IF(INDIRECT("'11'!B33")="","",INDIRECT("'11'!B33"))</f>
        <v>#REF!</v>
      </c>
    </row>
    <row r="285" spans="3:10" ht="22.5" hidden="1">
      <c r="C285" s="51"/>
      <c r="J285" s="22" t="e">
        <f ca="1">IF(INDIRECT("'11'!B34")="","",INDIRECT("'11'!B34"))</f>
        <v>#REF!</v>
      </c>
    </row>
    <row r="286" spans="3:10" ht="22.5" hidden="1">
      <c r="C286" s="51"/>
      <c r="J286" s="22" t="e">
        <f ca="1">IF(INDIRECT("'11'!B35")="","",INDIRECT("'11'!B35"))</f>
        <v>#REF!</v>
      </c>
    </row>
    <row r="287" spans="3:10" ht="22.5" hidden="1">
      <c r="C287" s="51"/>
      <c r="J287" s="22" t="e">
        <f ca="1">IF(INDIRECT("'11'!B36")="","",INDIRECT("'11'!B36"))</f>
        <v>#REF!</v>
      </c>
    </row>
    <row r="288" spans="3:10" ht="22.5" hidden="1">
      <c r="C288" s="51"/>
      <c r="J288" s="22" t="e">
        <f ca="1">IF(INDIRECT("'11'!B37")="","",INDIRECT("'11'!B37"))</f>
        <v>#REF!</v>
      </c>
    </row>
    <row r="289" spans="3:10" ht="22.5" hidden="1">
      <c r="C289" s="51"/>
      <c r="J289" s="22" t="e">
        <f ca="1">IF(INDIRECT("'11'!B38")="","",INDIRECT("'11'!B38"))</f>
        <v>#REF!</v>
      </c>
    </row>
    <row r="290" spans="3:10" ht="22.5" hidden="1">
      <c r="C290" s="51"/>
      <c r="J290" s="22" t="e">
        <f ca="1">IF(INDIRECT("'11'!B39")="","",INDIRECT("'11'!B39"))</f>
        <v>#REF!</v>
      </c>
    </row>
    <row r="291" spans="3:10" ht="22.5" hidden="1">
      <c r="C291" s="51"/>
      <c r="J291" s="22" t="e">
        <f ca="1">IF(INDIRECT("'11'!B40")="","",INDIRECT("'11'!B40"))</f>
        <v>#REF!</v>
      </c>
    </row>
    <row r="292" spans="3:10" ht="22.5" hidden="1">
      <c r="C292" s="51"/>
      <c r="J292" s="22" t="e">
        <f ca="1">IF(INDIRECT("'11'!B41")="","",INDIRECT("'11'!B41"))</f>
        <v>#REF!</v>
      </c>
    </row>
    <row r="293" spans="3:10" ht="22.5" hidden="1">
      <c r="C293" s="51"/>
      <c r="J293" s="22" t="e">
        <f ca="1">IF(INDIRECT("'11'!B42")="","",INDIRECT("'11'!B42"))</f>
        <v>#REF!</v>
      </c>
    </row>
    <row r="294" spans="3:10" ht="22.5" hidden="1">
      <c r="C294" s="51"/>
      <c r="J294" s="22" t="e">
        <f ca="1">IF(INDIRECT("'11'!B43")="","",INDIRECT("'11'!B43"))</f>
        <v>#REF!</v>
      </c>
    </row>
    <row r="295" spans="3:10" ht="22.5" hidden="1">
      <c r="C295" s="51"/>
      <c r="J295" s="22" t="e">
        <f ca="1">IF(INDIRECT("'11'!B44")="","",INDIRECT("'11'!B44"))</f>
        <v>#REF!</v>
      </c>
    </row>
    <row r="296" spans="3:10" ht="22.5" hidden="1">
      <c r="C296" s="51"/>
      <c r="J296" s="22" t="e">
        <f ca="1">IF(INDIRECT("'11'!B45")="","",INDIRECT("'11'!B45"))</f>
        <v>#REF!</v>
      </c>
    </row>
    <row r="297" spans="3:10" ht="22.5" hidden="1">
      <c r="C297" s="51"/>
      <c r="J297" s="22" t="e">
        <f ca="1">IF(INDIRECT("'11'!B46")="","",INDIRECT("'11'!B46"))</f>
        <v>#REF!</v>
      </c>
    </row>
    <row r="298" spans="3:10" ht="22.5" hidden="1">
      <c r="C298" s="51"/>
      <c r="J298" s="22" t="e">
        <f ca="1">IF(INDIRECT("'11'!B47")="","",INDIRECT("'11'!B47"))</f>
        <v>#REF!</v>
      </c>
    </row>
    <row r="299" spans="3:10" ht="22.5" hidden="1">
      <c r="C299" s="51"/>
      <c r="J299" s="22" t="e">
        <f ca="1">IF(INDIRECT("'11'!B48")="","",INDIRECT("'11'!B48"))</f>
        <v>#REF!</v>
      </c>
    </row>
    <row r="300" spans="3:10" ht="22.5" hidden="1">
      <c r="C300" s="51"/>
      <c r="J300" s="22" t="e">
        <f ca="1">IF(INDIRECT("'11'!B49")="","",INDIRECT("'11'!B49"))</f>
        <v>#REF!</v>
      </c>
    </row>
    <row r="301" spans="3:10" ht="22.5" hidden="1">
      <c r="C301" s="51"/>
      <c r="J301" s="22" t="e">
        <f ca="1">IF(INDIRECT("'11'!B50")="","",INDIRECT("'11'!B50"))</f>
        <v>#REF!</v>
      </c>
    </row>
    <row r="302" spans="3:10" ht="22.5" hidden="1">
      <c r="C302" s="51"/>
      <c r="J302" s="22" t="e">
        <f ca="1">IF(INDIRECT("'11'!B51")="","",INDIRECT("'11'!B51"))</f>
        <v>#REF!</v>
      </c>
    </row>
    <row r="303" spans="3:10" ht="22.5" hidden="1">
      <c r="C303" s="51"/>
      <c r="J303" s="22" t="e">
        <f ca="1">IF(INDIRECT("'11'!B52")="","",INDIRECT("'11'!B52"))</f>
        <v>#REF!</v>
      </c>
    </row>
    <row r="304" spans="3:10" ht="22.5" hidden="1">
      <c r="C304" s="51"/>
      <c r="J304" s="22" t="e">
        <f ca="1">IF(INDIRECT("'11'!B53")="","",INDIRECT("'11'!B53"))</f>
        <v>#REF!</v>
      </c>
    </row>
    <row r="305" spans="3:10" ht="22.5" hidden="1">
      <c r="C305" s="51"/>
      <c r="J305" s="22" t="e">
        <f ca="1">IF(INDIRECT("'11'!B54")="","",INDIRECT("'11'!B54"))</f>
        <v>#REF!</v>
      </c>
    </row>
    <row r="306" spans="3:10" ht="22.5" hidden="1">
      <c r="C306" s="51"/>
      <c r="J306" s="22" t="e">
        <f ca="1">IF(INDIRECT("'11'!B55")="","",INDIRECT("'11'!B55"))</f>
        <v>#REF!</v>
      </c>
    </row>
    <row r="307" spans="3:10" ht="22.5" hidden="1">
      <c r="C307" s="51"/>
      <c r="J307" s="22" t="e">
        <f ca="1">IF(INDIRECT("'11'!B56")="","",INDIRECT("'11'!B56"))</f>
        <v>#REF!</v>
      </c>
    </row>
    <row r="308" spans="3:10" ht="22.5" hidden="1">
      <c r="C308" s="51"/>
      <c r="J308" s="22" t="e">
        <f ca="1">IF(INDIRECT("'11'!B57")="","",INDIRECT("'11'!B57"))</f>
        <v>#REF!</v>
      </c>
    </row>
    <row r="309" spans="3:10" ht="22.5" hidden="1">
      <c r="C309" s="51"/>
      <c r="J309" s="22" t="e">
        <f ca="1">IF(INDIRECT("'11'!B58")="","",INDIRECT("'11'!B58"))</f>
        <v>#REF!</v>
      </c>
    </row>
    <row r="310" spans="3:10" ht="22.5" hidden="1">
      <c r="C310" s="51"/>
      <c r="J310" s="22" t="e">
        <f ca="1">IF(INDIRECT("'11'!B59")="","",INDIRECT("'11'!B59"))</f>
        <v>#REF!</v>
      </c>
    </row>
    <row r="311" spans="3:10" ht="22.5" hidden="1">
      <c r="C311" s="51"/>
      <c r="J311" s="22" t="e">
        <f ca="1">IF(INDIRECT("'11'!B60")="","",INDIRECT("'11'!B60"))</f>
        <v>#REF!</v>
      </c>
    </row>
    <row r="312" spans="3:10" ht="22.5" hidden="1">
      <c r="C312" s="51"/>
      <c r="J312" s="22" t="e">
        <f ca="1">IF(INDIRECT("'11'!B61")="","",INDIRECT("'11'!B61"))</f>
        <v>#REF!</v>
      </c>
    </row>
    <row r="313" spans="3:10" ht="22.5" hidden="1">
      <c r="C313" s="51"/>
      <c r="J313" s="22" t="e">
        <f ca="1">IF(INDIRECT("'11'!B62")="","",INDIRECT("'11'!B62"))</f>
        <v>#REF!</v>
      </c>
    </row>
    <row r="314" spans="3:10" ht="22.5" hidden="1">
      <c r="C314" s="51"/>
      <c r="J314" s="22" t="e">
        <f ca="1">IF(INDIRECT("'11'!B63")="","",INDIRECT("'11'!B63"))</f>
        <v>#REF!</v>
      </c>
    </row>
    <row r="315" spans="3:10" ht="22.5" hidden="1">
      <c r="C315" s="51"/>
      <c r="J315" s="22" t="e">
        <f ca="1">IF(INDIRECT("'11'!B64")="","",INDIRECT("'11'!B64"))</f>
        <v>#REF!</v>
      </c>
    </row>
    <row r="316" spans="3:10" ht="22.5" hidden="1">
      <c r="C316" s="51"/>
      <c r="J316" s="22" t="e">
        <f ca="1">IF(INDIRECT("'11'!B65")="","",INDIRECT("'11'!B65"))</f>
        <v>#REF!</v>
      </c>
    </row>
    <row r="317" spans="3:10" ht="22.5" hidden="1">
      <c r="C317" s="51"/>
      <c r="J317" s="22" t="e">
        <f ca="1">IF(INDIRECT("'11'!B66")="","",INDIRECT("'11'!B66"))</f>
        <v>#REF!</v>
      </c>
    </row>
    <row r="318" spans="3:10" ht="22.5" hidden="1">
      <c r="C318" s="51"/>
      <c r="J318" s="22" t="e">
        <f ca="1">IF(INDIRECT("'11'!B67")="","",INDIRECT("'11'!B67"))</f>
        <v>#REF!</v>
      </c>
    </row>
    <row r="319" spans="3:10" ht="22.5" hidden="1">
      <c r="C319" s="51"/>
      <c r="J319" s="22" t="e">
        <f ca="1">IF(INDIRECT("'11'!B68")="","",INDIRECT("'11'!B68"))</f>
        <v>#REF!</v>
      </c>
    </row>
    <row r="320" spans="3:10" ht="22.5" hidden="1">
      <c r="C320" s="51"/>
      <c r="J320" s="22" t="e">
        <f ca="1">IF(INDIRECT("'11'!B69")="","",INDIRECT("'11'!B69"))</f>
        <v>#REF!</v>
      </c>
    </row>
    <row r="321" spans="3:10" ht="22.5" hidden="1">
      <c r="C321" s="51"/>
      <c r="J321" s="22" t="e">
        <f ca="1">IF(INDIRECT("'11'!B70")="","",INDIRECT("'11'!B70"))</f>
        <v>#REF!</v>
      </c>
    </row>
    <row r="322" spans="3:10" ht="22.5" hidden="1">
      <c r="C322" s="51"/>
      <c r="J322" s="22" t="e">
        <f ca="1">IF(INDIRECT("'11'!B71")="","",INDIRECT("'11'!B71"))</f>
        <v>#REF!</v>
      </c>
    </row>
    <row r="323" spans="3:10" ht="22.5" hidden="1">
      <c r="C323" s="51"/>
      <c r="J323" s="22" t="e">
        <f ca="1">IF(INDIRECT("'11'!B72")="","",INDIRECT("'11'!B72"))</f>
        <v>#REF!</v>
      </c>
    </row>
    <row r="324" spans="3:10" ht="22.5" hidden="1">
      <c r="C324" s="51"/>
      <c r="J324" s="22" t="e">
        <f ca="1">IF(INDIRECT("'11'!B73")="","",INDIRECT("'11'!B73"))</f>
        <v>#REF!</v>
      </c>
    </row>
    <row r="325" spans="3:10" ht="22.5" hidden="1">
      <c r="C325" s="51"/>
      <c r="J325" s="22" t="e">
        <f ca="1">IF(INDIRECT("'11'!B74")="","",INDIRECT("'11'!B74"))</f>
        <v>#REF!</v>
      </c>
    </row>
    <row r="326" spans="3:10" ht="22.5" hidden="1">
      <c r="C326" s="51"/>
      <c r="J326" s="22" t="e">
        <f ca="1">IF(INDIRECT("'11'!B75")="","",INDIRECT("'11'!B75"))</f>
        <v>#REF!</v>
      </c>
    </row>
    <row r="327" spans="3:10" ht="22.5" hidden="1">
      <c r="C327" s="51"/>
      <c r="J327" s="22" t="e">
        <f ca="1">IF(INDIRECT("'11'!B76")="","",INDIRECT("'11'!B76"))</f>
        <v>#REF!</v>
      </c>
    </row>
    <row r="328" spans="3:10" ht="22.5" hidden="1">
      <c r="C328" s="51"/>
      <c r="J328" s="22" t="e">
        <f ca="1">IF(INDIRECT("'11'!B77")="","",INDIRECT("'11'!B77"))</f>
        <v>#REF!</v>
      </c>
    </row>
    <row r="329" spans="3:10" ht="22.5" hidden="1">
      <c r="C329" s="51"/>
      <c r="J329" s="22" t="e">
        <f ca="1">IF(INDIRECT("'11'!B78")="","",INDIRECT("'11'!B78"))</f>
        <v>#REF!</v>
      </c>
    </row>
    <row r="330" spans="3:10" ht="22.5" hidden="1">
      <c r="C330" s="51"/>
      <c r="J330" s="22" t="e">
        <f ca="1">IF(INDIRECT("'11'!B79")="","",INDIRECT("'11'!B79"))</f>
        <v>#REF!</v>
      </c>
    </row>
    <row r="331" spans="3:10" ht="22.5" hidden="1">
      <c r="C331" s="51"/>
      <c r="J331" s="22" t="e">
        <f ca="1">IF(INDIRECT("'11'!B80")="","",INDIRECT("'11'!B80"))</f>
        <v>#REF!</v>
      </c>
    </row>
    <row r="332" spans="3:10" ht="22.5" hidden="1">
      <c r="C332" s="51"/>
      <c r="J332" s="22" t="e">
        <f ca="1">IF(INDIRECT("'11'!B81")="","",INDIRECT("'11'!B81"))</f>
        <v>#REF!</v>
      </c>
    </row>
    <row r="333" spans="3:10" ht="22.5" hidden="1">
      <c r="C333" s="51"/>
      <c r="J333" s="22" t="e">
        <f ca="1">IF(INDIRECT("'11'!B82")="","",INDIRECT("'11'!B82"))</f>
        <v>#REF!</v>
      </c>
    </row>
    <row r="334" spans="3:10" ht="22.5" hidden="1">
      <c r="C334" s="51"/>
      <c r="J334" s="22" t="e">
        <f ca="1">IF(INDIRECT("'11'!B83")="","",INDIRECT("'11'!B83"))</f>
        <v>#REF!</v>
      </c>
    </row>
    <row r="335" spans="3:10" ht="22.5" hidden="1">
      <c r="C335" s="51"/>
      <c r="J335" s="22" t="e">
        <f ca="1">IF(INDIRECT("'11'!B84")="","",INDIRECT("'11'!B84"))</f>
        <v>#REF!</v>
      </c>
    </row>
    <row r="336" spans="3:10" ht="22.5" hidden="1">
      <c r="C336" s="51"/>
      <c r="J336" s="22" t="e">
        <f ca="1">IF(INDIRECT("'11'!B85")="","",INDIRECT("'11'!B85"))</f>
        <v>#REF!</v>
      </c>
    </row>
    <row r="337" spans="3:10" ht="22.5" hidden="1">
      <c r="C337" s="51"/>
      <c r="J337" s="22" t="e">
        <f ca="1">IF(INDIRECT("'11'!B86")="","",INDIRECT("'11'!B86"))</f>
        <v>#REF!</v>
      </c>
    </row>
    <row r="338" spans="3:10" ht="22.5" hidden="1">
      <c r="C338" s="51"/>
      <c r="J338" s="22" t="e">
        <f ca="1">IF(INDIRECT("'11'!B87")="","",INDIRECT("'11'!B87"))</f>
        <v>#REF!</v>
      </c>
    </row>
    <row r="339" spans="3:10" ht="22.5" hidden="1">
      <c r="C339" s="51"/>
      <c r="J339" s="22" t="e">
        <f ca="1">IF(INDIRECT("'11'!B88")="","",INDIRECT("'11'!B88"))</f>
        <v>#REF!</v>
      </c>
    </row>
    <row r="340" spans="3:10" ht="22.5" hidden="1">
      <c r="C340" s="51"/>
      <c r="J340" s="22" t="e">
        <f ca="1">IF(INDIRECT("'11'!B89")="","",INDIRECT("'11'!B89"))</f>
        <v>#REF!</v>
      </c>
    </row>
    <row r="341" spans="3:10" ht="22.5" hidden="1">
      <c r="C341" s="51"/>
      <c r="J341" s="22" t="e">
        <f ca="1">IF(INDIRECT("'11'!B90")="","",INDIRECT("'11'!B90"))</f>
        <v>#REF!</v>
      </c>
    </row>
    <row r="342" spans="3:10" ht="22.5" hidden="1">
      <c r="C342" s="51"/>
      <c r="J342" s="22" t="e">
        <f ca="1">IF(INDIRECT("'11'!B91")="","",INDIRECT("'11'!B91"))</f>
        <v>#REF!</v>
      </c>
    </row>
    <row r="343" spans="3:10" ht="22.5" hidden="1">
      <c r="C343" s="51"/>
      <c r="J343" s="22" t="e">
        <f ca="1">IF(INDIRECT("'11'!B92")="","",INDIRECT("'11'!B92"))</f>
        <v>#REF!</v>
      </c>
    </row>
    <row r="344" spans="3:10" ht="22.5" hidden="1">
      <c r="C344" s="51"/>
      <c r="J344" s="22" t="e">
        <f ca="1">IF(INDIRECT("'11'!B93")="","",INDIRECT("'11'!B93"))</f>
        <v>#REF!</v>
      </c>
    </row>
    <row r="345" spans="3:10" ht="22.5" hidden="1">
      <c r="C345" s="51"/>
      <c r="J345" s="22" t="e">
        <f ca="1">IF(INDIRECT("'11'!B94")="","",INDIRECT("'11'!B94"))</f>
        <v>#REF!</v>
      </c>
    </row>
    <row r="346" spans="3:10" ht="22.5" hidden="1">
      <c r="C346" s="51"/>
      <c r="J346" s="22" t="e">
        <f ca="1">IF(INDIRECT("'11'!B95")="","",INDIRECT("'11'!B95"))</f>
        <v>#REF!</v>
      </c>
    </row>
    <row r="347" spans="3:10" ht="22.5" hidden="1">
      <c r="C347" s="51"/>
      <c r="J347" s="22" t="e">
        <f ca="1">IF(INDIRECT("'11'!B96")="","",INDIRECT("'11'!B96"))</f>
        <v>#REF!</v>
      </c>
    </row>
    <row r="348" spans="3:10" ht="22.5" hidden="1">
      <c r="C348" s="51"/>
      <c r="J348" s="22" t="e">
        <f ca="1">IF(INDIRECT("'11'!B97")="","",INDIRECT("'11'!B97"))</f>
        <v>#REF!</v>
      </c>
    </row>
    <row r="349" spans="3:10" ht="22.5" hidden="1">
      <c r="C349" s="51"/>
      <c r="J349" s="22" t="e">
        <f ca="1">IF(INDIRECT("'11'!B98")="","",INDIRECT("'11'!B98"))</f>
        <v>#REF!</v>
      </c>
    </row>
    <row r="350" spans="3:10" ht="22.5" hidden="1">
      <c r="C350" s="51"/>
      <c r="J350" s="22" t="e">
        <f ca="1">IF(INDIRECT("'11'!B99")="","",INDIRECT("'11'!B99"))</f>
        <v>#REF!</v>
      </c>
    </row>
    <row r="351" spans="3:10" ht="22.5" hidden="1">
      <c r="C351" s="51"/>
      <c r="J351" s="22" t="e">
        <f ca="1">IF(INDIRECT("'11'!B100")="","",INDIRECT("'11'!B100"))</f>
        <v>#REF!</v>
      </c>
    </row>
    <row r="352" spans="3:10" ht="22.5" hidden="1">
      <c r="C352" s="51"/>
      <c r="J352" s="22" t="e">
        <f ca="1">IF(INDIRECT("'11'!B101")="","",INDIRECT("'11'!B101"))</f>
        <v>#REF!</v>
      </c>
    </row>
    <row r="353" spans="3:10" ht="22.5" hidden="1">
      <c r="C353" s="51"/>
      <c r="J353" s="22" t="e">
        <f ca="1">IF(INDIRECT("'11'!B102")="","",INDIRECT("'11'!B102"))</f>
        <v>#REF!</v>
      </c>
    </row>
    <row r="354" spans="3:10" ht="22.5" hidden="1">
      <c r="C354" s="51"/>
      <c r="J354" s="22" t="e">
        <f ca="1">IF(INDIRECT("'11'!B103")="","",INDIRECT("'11'!B103"))</f>
        <v>#REF!</v>
      </c>
    </row>
    <row r="355" spans="3:10" ht="22.5" hidden="1">
      <c r="C355" s="51"/>
      <c r="J355" s="22" t="e">
        <f ca="1">IF(INDIRECT("'11'!B104")="","",INDIRECT("'11'!B104"))</f>
        <v>#REF!</v>
      </c>
    </row>
    <row r="356" spans="3:10" ht="22.5" hidden="1">
      <c r="C356" s="51"/>
      <c r="J356" s="22" t="e">
        <f ca="1">IF(INDIRECT("'11'!B105")="","",INDIRECT("'11'!B105"))</f>
        <v>#REF!</v>
      </c>
    </row>
    <row r="357" spans="3:10" ht="22.5" hidden="1">
      <c r="C357" s="51"/>
      <c r="J357" s="22" t="e">
        <f ca="1">IF(INDIRECT("'11'!B106")="","",INDIRECT("'11'!B106"))</f>
        <v>#REF!</v>
      </c>
    </row>
    <row r="358" spans="3:10" ht="22.5" hidden="1">
      <c r="C358" s="51"/>
      <c r="J358" s="22" t="e">
        <f ca="1">IF(INDIRECT("'11'!B107")="","",INDIRECT("'11'!B107"))</f>
        <v>#REF!</v>
      </c>
    </row>
    <row r="359" spans="3:10" ht="22.5" hidden="1">
      <c r="C359" s="51"/>
      <c r="J359" s="22" t="e">
        <f ca="1">IF(INDIRECT("'11'!B108")="","",INDIRECT("'11'!B108"))</f>
        <v>#REF!</v>
      </c>
    </row>
    <row r="360" spans="3:10" ht="22.5" hidden="1">
      <c r="C360" s="51"/>
      <c r="J360" s="22" t="e">
        <f ca="1">IF(INDIRECT("'11'!B109")="","",INDIRECT("'11'!B109"))</f>
        <v>#REF!</v>
      </c>
    </row>
    <row r="361" spans="3:10" ht="22.5" hidden="1">
      <c r="C361" s="51"/>
      <c r="J361" s="22" t="e">
        <f ca="1">IF(INDIRECT("'11'!B110")="","",INDIRECT("'11'!B110"))</f>
        <v>#REF!</v>
      </c>
    </row>
    <row r="362" spans="3:10" ht="22.5" hidden="1">
      <c r="C362" s="51"/>
      <c r="J362" s="22" t="e">
        <f ca="1">IF(INDIRECT("'11'!B111")="","",INDIRECT("'11'!B111"))</f>
        <v>#REF!</v>
      </c>
    </row>
    <row r="363" spans="3:10" ht="22.5" hidden="1">
      <c r="C363" s="51"/>
      <c r="J363" s="22" t="e">
        <f ca="1">IF(INDIRECT("'11'!B112")="","",INDIRECT("'11'!B112"))</f>
        <v>#REF!</v>
      </c>
    </row>
    <row r="364" spans="3:10" ht="22.5" hidden="1">
      <c r="C364" s="51"/>
      <c r="J364" s="22" t="e">
        <f ca="1">IF(INDIRECT("'11'!B113")="","",INDIRECT("'11'!B113"))</f>
        <v>#REF!</v>
      </c>
    </row>
    <row r="365" spans="3:10" ht="22.5" hidden="1">
      <c r="C365" s="51"/>
      <c r="J365" s="22" t="e">
        <f ca="1">IF(INDIRECT("'11'!B114")="","",INDIRECT("'11'!B114"))</f>
        <v>#REF!</v>
      </c>
    </row>
    <row r="366" spans="3:10" ht="22.5" hidden="1">
      <c r="C366" s="51"/>
      <c r="J366" s="22" t="e">
        <f ca="1">IF(INDIRECT("'11'!B115")="","",INDIRECT("'11'!B115"))</f>
        <v>#REF!</v>
      </c>
    </row>
    <row r="367" spans="3:10" ht="22.5" hidden="1">
      <c r="C367" s="51"/>
      <c r="J367" s="22" t="e">
        <f ca="1">IF(INDIRECT("'11'!B116")="","",INDIRECT("'11'!B116"))</f>
        <v>#REF!</v>
      </c>
    </row>
    <row r="368" spans="3:10" ht="22.5" hidden="1">
      <c r="C368" s="51"/>
      <c r="J368" s="22" t="e">
        <f ca="1">IF(INDIRECT("'11'!B117")="","",INDIRECT("'11'!B117"))</f>
        <v>#REF!</v>
      </c>
    </row>
    <row r="369" spans="3:10" ht="22.5" hidden="1">
      <c r="C369" s="51"/>
      <c r="J369" s="22" t="e">
        <f ca="1">IF(INDIRECT("'11'!B118")="","",INDIRECT("'11'!B118"))</f>
        <v>#REF!</v>
      </c>
    </row>
    <row r="370" spans="3:10" ht="22.5" hidden="1">
      <c r="C370" s="51"/>
      <c r="J370" s="22" t="e">
        <f ca="1">IF(INDIRECT("'11'!B119")="","",INDIRECT("'11'!B119"))</f>
        <v>#REF!</v>
      </c>
    </row>
    <row r="371" spans="3:10" ht="22.5" hidden="1">
      <c r="C371" s="51"/>
      <c r="J371" s="22" t="e">
        <f ca="1">IF(INDIRECT("'11'!B120")="","",INDIRECT("'11'!B120"))</f>
        <v>#REF!</v>
      </c>
    </row>
    <row r="372" spans="3:10" ht="22.5" hidden="1">
      <c r="C372" s="51"/>
      <c r="J372" s="22" t="e">
        <f ca="1">IF(INDIRECT("'11'!B121")="","",INDIRECT("'11'!B121"))</f>
        <v>#REF!</v>
      </c>
    </row>
    <row r="373" spans="3:10" ht="22.5" hidden="1">
      <c r="C373" s="51"/>
      <c r="J373" s="22" t="e">
        <f ca="1">IF(INDIRECT("'11'!B122")="","",INDIRECT("'11'!B122"))</f>
        <v>#REF!</v>
      </c>
    </row>
    <row r="374" spans="3:10" ht="22.5" hidden="1">
      <c r="C374" s="51"/>
      <c r="J374" s="22" t="e">
        <f ca="1">IF(INDIRECT("'11'!B123")="","",INDIRECT("'11'!B123"))</f>
        <v>#REF!</v>
      </c>
    </row>
    <row r="375" spans="3:10" ht="22.5" hidden="1">
      <c r="C375" s="51"/>
      <c r="J375" s="22" t="e">
        <f ca="1">IF(INDIRECT("'11'!B124")="","",INDIRECT("'11'!B124"))</f>
        <v>#REF!</v>
      </c>
    </row>
    <row r="376" spans="3:10" ht="22.5" hidden="1">
      <c r="C376" s="51"/>
      <c r="J376" s="22" t="e">
        <f ca="1">IF(INDIRECT("'11'!B125")="","",INDIRECT("'11'!B125"))</f>
        <v>#REF!</v>
      </c>
    </row>
    <row r="377" spans="3:10" ht="22.5" hidden="1">
      <c r="C377" s="51"/>
      <c r="J377" s="22" t="e">
        <f ca="1">IF(INDIRECT("'11'!B126")="","",INDIRECT("'11'!B126"))</f>
        <v>#REF!</v>
      </c>
    </row>
    <row r="378" spans="3:10" ht="22.5" hidden="1">
      <c r="C378" s="51"/>
      <c r="J378" s="22" t="e">
        <f ca="1">IF(INDIRECT("'11'!B127")="","",INDIRECT("'11'!B127"))</f>
        <v>#REF!</v>
      </c>
    </row>
    <row r="379" spans="3:10" ht="22.5" hidden="1">
      <c r="C379" s="51"/>
      <c r="J379" s="22" t="e">
        <f ca="1">IF(INDIRECT("'11'!B128")="","",INDIRECT("'11'!B128"))</f>
        <v>#REF!</v>
      </c>
    </row>
    <row r="380" spans="3:10" ht="22.5" hidden="1">
      <c r="C380" s="51"/>
      <c r="J380" s="22" t="e">
        <f ca="1">IF(INDIRECT("'11'!B129")="","",INDIRECT("'11'!B129"))</f>
        <v>#REF!</v>
      </c>
    </row>
    <row r="381" spans="3:10" ht="22.5" hidden="1">
      <c r="C381" s="51"/>
      <c r="J381" s="22" t="e">
        <f ca="1">IF(INDIRECT("'11'!B130")="","",INDIRECT("'11'!B130"))</f>
        <v>#REF!</v>
      </c>
    </row>
    <row r="382" spans="3:10" ht="22.5" hidden="1">
      <c r="C382" s="51"/>
      <c r="J382" s="22" t="e">
        <f ca="1">IF(INDIRECT("'11'!B131")="","",INDIRECT("'11'!B131"))</f>
        <v>#REF!</v>
      </c>
    </row>
    <row r="383" spans="3:10" ht="22.5" hidden="1">
      <c r="C383" s="51"/>
      <c r="J383" s="22" t="e">
        <f ca="1">IF(INDIRECT("'11'!B132")="","",INDIRECT("'11'!B132"))</f>
        <v>#REF!</v>
      </c>
    </row>
    <row r="384" spans="3:10" ht="22.5" hidden="1">
      <c r="C384" s="51"/>
      <c r="J384" s="22" t="e">
        <f ca="1">IF(INDIRECT("'11'!B133")="","",INDIRECT("'11'!B133"))</f>
        <v>#REF!</v>
      </c>
    </row>
    <row r="385" spans="3:10" ht="22.5" hidden="1">
      <c r="C385" s="51"/>
      <c r="J385" s="22" t="e">
        <f ca="1">IF(INDIRECT("'11'!B134")="","",INDIRECT("'11'!B134"))</f>
        <v>#REF!</v>
      </c>
    </row>
    <row r="386" spans="3:10" ht="22.5" hidden="1">
      <c r="C386" s="51"/>
      <c r="J386" s="22" t="e">
        <f ca="1">IF(INDIRECT("'11'!B135")="","",INDIRECT("'11'!B135"))</f>
        <v>#REF!</v>
      </c>
    </row>
    <row r="387" spans="3:10" ht="22.5" hidden="1">
      <c r="C387" s="51"/>
      <c r="J387" s="22" t="e">
        <f ca="1">IF(INDIRECT("'11'!B136")="","",INDIRECT("'11'!B136"))</f>
        <v>#REF!</v>
      </c>
    </row>
    <row r="388" spans="3:10" ht="22.5" hidden="1">
      <c r="C388" s="51"/>
      <c r="J388" s="22" t="e">
        <f ca="1">IF(INDIRECT("'11'!B137")="","",INDIRECT("'11'!B137"))</f>
        <v>#REF!</v>
      </c>
    </row>
    <row r="389" spans="3:10" ht="22.5" hidden="1">
      <c r="C389" s="51"/>
      <c r="J389" s="22" t="e">
        <f ca="1">IF(INDIRECT("'11'!B138")="","",INDIRECT("'11'!B138"))</f>
        <v>#REF!</v>
      </c>
    </row>
    <row r="390" spans="3:10" ht="22.5" hidden="1">
      <c r="C390" s="51"/>
      <c r="J390" s="22" t="e">
        <f ca="1">IF(INDIRECT("'11'!B139")="","",INDIRECT("'11'!B139"))</f>
        <v>#REF!</v>
      </c>
    </row>
    <row r="391" spans="3:10" ht="22.5" hidden="1">
      <c r="C391" s="51"/>
      <c r="J391" s="22" t="e">
        <f ca="1">IF(INDIRECT("'11'!B140")="","",INDIRECT("'11'!B140"))</f>
        <v>#REF!</v>
      </c>
    </row>
    <row r="392" spans="3:10" ht="22.5" hidden="1">
      <c r="C392" s="51"/>
      <c r="J392" s="22" t="e">
        <f ca="1">IF(INDIRECT("'11'!B141")="","",INDIRECT("'11'!B141"))</f>
        <v>#REF!</v>
      </c>
    </row>
    <row r="393" spans="3:10" ht="22.5" hidden="1">
      <c r="C393" s="51"/>
      <c r="J393" s="22" t="e">
        <f ca="1">IF(INDIRECT("'11'!B142")="","",INDIRECT("'11'!B142"))</f>
        <v>#REF!</v>
      </c>
    </row>
    <row r="394" spans="3:10" ht="22.5" hidden="1">
      <c r="C394" s="51"/>
      <c r="J394" s="22" t="e">
        <f ca="1">IF(INDIRECT("'11'!B143")="","",INDIRECT("'11'!B143"))</f>
        <v>#REF!</v>
      </c>
    </row>
    <row r="395" spans="3:10" ht="22.5" hidden="1">
      <c r="C395" s="51"/>
      <c r="J395" s="22" t="e">
        <f ca="1">IF(INDIRECT("'11'!B144")="","",INDIRECT("'11'!B144"))</f>
        <v>#REF!</v>
      </c>
    </row>
    <row r="396" spans="3:10" ht="22.5" hidden="1">
      <c r="C396" s="51"/>
      <c r="J396" s="22" t="e">
        <f ca="1">IF(INDIRECT("'11'!B145")="","",INDIRECT("'11'!B145"))</f>
        <v>#REF!</v>
      </c>
    </row>
    <row r="397" spans="3:10" ht="22.5" hidden="1">
      <c r="C397" s="51"/>
      <c r="J397" s="22" t="e">
        <f ca="1">IF(INDIRECT("'11'!B146")="","",INDIRECT("'11'!B146"))</f>
        <v>#REF!</v>
      </c>
    </row>
    <row r="398" spans="3:10" ht="22.5" hidden="1">
      <c r="C398" s="51"/>
      <c r="J398" s="22" t="e">
        <f ca="1">IF(INDIRECT("'11'!B147")="","",INDIRECT("'11'!B147"))</f>
        <v>#REF!</v>
      </c>
    </row>
    <row r="399" spans="3:10" ht="22.5" hidden="1">
      <c r="C399" s="51"/>
      <c r="J399" s="22" t="e">
        <f ca="1">IF(INDIRECT("'11'!B148")="","",INDIRECT("'11'!B148"))</f>
        <v>#REF!</v>
      </c>
    </row>
    <row r="400" spans="3:10" ht="22.5" hidden="1">
      <c r="C400" s="51"/>
      <c r="J400" s="22" t="e">
        <f ca="1">IF(INDIRECT("'11'!B149")="","",INDIRECT("'11'!B149"))</f>
        <v>#REF!</v>
      </c>
    </row>
    <row r="401" spans="3:10" ht="22.5" hidden="1">
      <c r="C401" s="51"/>
      <c r="J401" s="22" t="e">
        <f ca="1">IF(INDIRECT("'11'!B150")="","",INDIRECT("'11'!B150"))</f>
        <v>#REF!</v>
      </c>
    </row>
    <row r="402" spans="3:10" ht="22.5" hidden="1">
      <c r="C402" s="51"/>
      <c r="J402" s="22" t="e">
        <f ca="1">IF(INDIRECT("'11'!B151")="","",INDIRECT("'11'!B151"))</f>
        <v>#REF!</v>
      </c>
    </row>
    <row r="403" spans="3:10" ht="22.5" hidden="1">
      <c r="C403" s="51"/>
      <c r="J403" s="22" t="e">
        <f ca="1">IF(INDIRECT("'11'!B152")="","",INDIRECT("'11'!B152"))</f>
        <v>#REF!</v>
      </c>
    </row>
    <row r="404" spans="3:10" ht="22.5" hidden="1">
      <c r="C404" s="51"/>
      <c r="J404" s="22" t="e">
        <f ca="1">IF(INDIRECT("'11'!B153")="","",INDIRECT("'11'!B153"))</f>
        <v>#REF!</v>
      </c>
    </row>
    <row r="405" spans="3:10" ht="22.5" hidden="1">
      <c r="C405" s="51"/>
      <c r="J405" s="22" t="e">
        <f ca="1">IF(INDIRECT("'11'!B154")="","",INDIRECT("'11'!B154"))</f>
        <v>#REF!</v>
      </c>
    </row>
    <row r="406" spans="3:10" ht="22.5" hidden="1">
      <c r="C406" s="51"/>
      <c r="J406" s="22" t="e">
        <f ca="1">IF(INDIRECT("'11'!B155")="","",INDIRECT("'11'!B155"))</f>
        <v>#REF!</v>
      </c>
    </row>
    <row r="407" spans="3:10" ht="22.5" hidden="1">
      <c r="C407" s="51"/>
      <c r="J407" s="22" t="e">
        <f ca="1">IF(INDIRECT("'11'!B156")="","",INDIRECT("'11'!B156"))</f>
        <v>#REF!</v>
      </c>
    </row>
    <row r="408" spans="3:10" ht="22.5" hidden="1">
      <c r="C408" s="51"/>
      <c r="J408" s="22" t="e">
        <f ca="1">IF(INDIRECT("'11'!B157")="","",INDIRECT("'11'!B157"))</f>
        <v>#REF!</v>
      </c>
    </row>
    <row r="409" spans="3:10" ht="22.5" hidden="1">
      <c r="C409" s="51"/>
      <c r="J409" s="22" t="e">
        <f ca="1">IF(INDIRECT("'11'!B158")="","",INDIRECT("'11'!B158"))</f>
        <v>#REF!</v>
      </c>
    </row>
    <row r="410" spans="3:10" ht="22.5" hidden="1">
      <c r="C410" s="51"/>
      <c r="J410" s="22" t="e">
        <f ca="1">IF(INDIRECT("'11'!B159")="","",INDIRECT("'11'!B159"))</f>
        <v>#REF!</v>
      </c>
    </row>
    <row r="411" spans="3:10" ht="22.5" hidden="1">
      <c r="C411" s="51"/>
      <c r="J411" s="22" t="e">
        <f ca="1">IF(INDIRECT("'11'!B160")="","",INDIRECT("'11'!B160"))</f>
        <v>#REF!</v>
      </c>
    </row>
    <row r="412" spans="3:10" ht="22.5" hidden="1">
      <c r="C412" s="51"/>
      <c r="J412" s="22" t="e">
        <f ca="1">IF(INDIRECT("'11'!B161")="","",INDIRECT("'11'!B161"))</f>
        <v>#REF!</v>
      </c>
    </row>
    <row r="413" spans="3:10" ht="22.5" hidden="1">
      <c r="C413" s="51"/>
      <c r="J413" s="22" t="e">
        <f ca="1">IF(INDIRECT("'11'!B162")="","",INDIRECT("'11'!B162"))</f>
        <v>#REF!</v>
      </c>
    </row>
    <row r="414" spans="3:10" ht="22.5" hidden="1">
      <c r="C414" s="51"/>
      <c r="J414" s="22" t="e">
        <f ca="1">IF(INDIRECT("'11'!B163")="","",INDIRECT("'11'!B163"))</f>
        <v>#REF!</v>
      </c>
    </row>
    <row r="415" spans="3:10" ht="22.5" hidden="1">
      <c r="C415" s="51"/>
      <c r="J415" s="22" t="e">
        <f ca="1">IF(INDIRECT("'11'!B164")="","",INDIRECT("'11'!B164"))</f>
        <v>#REF!</v>
      </c>
    </row>
    <row r="416" spans="3:10" ht="22.5" hidden="1">
      <c r="C416" s="51"/>
      <c r="J416" s="22" t="e">
        <f ca="1">IF(INDIRECT("'11'!B165")="","",INDIRECT("'11'!B165"))</f>
        <v>#REF!</v>
      </c>
    </row>
    <row r="417" spans="3:10" ht="22.5" hidden="1">
      <c r="C417" s="51"/>
      <c r="J417" s="22" t="e">
        <f ca="1">IF(INDIRECT("'11'!B166")="","",INDIRECT("'11'!B166"))</f>
        <v>#REF!</v>
      </c>
    </row>
    <row r="418" spans="3:10" ht="22.5" hidden="1">
      <c r="C418" s="51"/>
      <c r="J418" s="22" t="e">
        <f ca="1">IF(INDIRECT("'11'!B167")="","",INDIRECT("'11'!B167"))</f>
        <v>#REF!</v>
      </c>
    </row>
    <row r="419" spans="3:10" ht="22.5" hidden="1">
      <c r="C419" s="51"/>
      <c r="J419" s="22" t="e">
        <f ca="1">IF(INDIRECT("'11'!B168")="","",INDIRECT("'11'!B168"))</f>
        <v>#REF!</v>
      </c>
    </row>
    <row r="420" spans="3:10" ht="22.5" hidden="1">
      <c r="C420" s="51"/>
      <c r="J420" s="22" t="e">
        <f ca="1">IF(INDIRECT("'11'!B169")="","",INDIRECT("'11'!B169"))</f>
        <v>#REF!</v>
      </c>
    </row>
    <row r="421" spans="3:10" ht="22.5" hidden="1">
      <c r="C421" s="51"/>
      <c r="J421" s="22" t="e">
        <f ca="1">IF(INDIRECT("'11'!B170")="","",INDIRECT("'11'!B170"))</f>
        <v>#REF!</v>
      </c>
    </row>
    <row r="422" spans="3:10" ht="22.5" hidden="1">
      <c r="C422" s="51"/>
      <c r="J422" s="22" t="e">
        <f ca="1">IF(INDIRECT("'11'!B171")="","",INDIRECT("'11'!B171"))</f>
        <v>#REF!</v>
      </c>
    </row>
    <row r="423" spans="3:10" ht="22.5" hidden="1">
      <c r="C423" s="51"/>
      <c r="J423" s="22" t="e">
        <f ca="1">IF(INDIRECT("'11'!B172")="","",INDIRECT("'11'!B172"))</f>
        <v>#REF!</v>
      </c>
    </row>
    <row r="424" spans="3:10" ht="22.5" hidden="1">
      <c r="C424" s="51"/>
      <c r="J424" s="22" t="e">
        <f ca="1">IF(INDIRECT("'11'!B173")="","",INDIRECT("'11'!B173"))</f>
        <v>#REF!</v>
      </c>
    </row>
    <row r="425" spans="3:10" ht="22.5" hidden="1">
      <c r="C425" s="51"/>
      <c r="J425" s="22" t="e">
        <f ca="1">IF(INDIRECT("'11'!B174")="","",INDIRECT("'11'!B174"))</f>
        <v>#REF!</v>
      </c>
    </row>
    <row r="426" spans="3:10" ht="22.5" hidden="1">
      <c r="C426" s="51"/>
      <c r="J426" s="22" t="e">
        <f ca="1">IF(INDIRECT("'11'!B175")="","",INDIRECT("'11'!B175"))</f>
        <v>#REF!</v>
      </c>
    </row>
    <row r="427" spans="3:10" ht="22.5" hidden="1">
      <c r="C427" s="51"/>
      <c r="J427" s="22" t="e">
        <f ca="1">IF(INDIRECT("'11'!B176")="","",INDIRECT("'11'!B176"))</f>
        <v>#REF!</v>
      </c>
    </row>
    <row r="428" spans="3:10" ht="22.5" hidden="1">
      <c r="C428" s="51"/>
      <c r="J428" s="22" t="e">
        <f ca="1">IF(INDIRECT("'11'!B177")="","",INDIRECT("'11'!B177"))</f>
        <v>#REF!</v>
      </c>
    </row>
    <row r="429" spans="3:10" ht="22.5" hidden="1">
      <c r="C429" s="51"/>
      <c r="J429" s="22" t="e">
        <f ca="1">IF(INDIRECT("'11'!B178")="","",INDIRECT("'11'!B178"))</f>
        <v>#REF!</v>
      </c>
    </row>
    <row r="430" spans="3:10" ht="22.5" hidden="1">
      <c r="C430" s="51"/>
      <c r="J430" s="22" t="e">
        <f ca="1">IF(INDIRECT("'11'!B179")="","",INDIRECT("'11'!B179"))</f>
        <v>#REF!</v>
      </c>
    </row>
    <row r="431" spans="3:10" ht="22.5" hidden="1">
      <c r="C431" s="51"/>
      <c r="J431" s="22" t="e">
        <f ca="1">IF(INDIRECT("'11'!B180")="","",INDIRECT("'11'!B180"))</f>
        <v>#REF!</v>
      </c>
    </row>
    <row r="432" spans="3:10" ht="22.5" hidden="1">
      <c r="C432" s="51"/>
      <c r="J432" s="22" t="e">
        <f ca="1">IF(INDIRECT("'11'!B181")="","",INDIRECT("'11'!B181"))</f>
        <v>#REF!</v>
      </c>
    </row>
    <row r="433" spans="3:10" ht="22.5" hidden="1">
      <c r="C433" s="51"/>
      <c r="J433" s="22" t="e">
        <f ca="1">IF(INDIRECT("'11'!B182")="","",INDIRECT("'11'!B182"))</f>
        <v>#REF!</v>
      </c>
    </row>
    <row r="434" spans="3:10" ht="22.5" hidden="1">
      <c r="C434" s="51"/>
      <c r="J434" s="22" t="e">
        <f ca="1">IF(INDIRECT("'11'!B183")="","",INDIRECT("'11'!B183"))</f>
        <v>#REF!</v>
      </c>
    </row>
    <row r="435" spans="3:10" ht="22.5" hidden="1">
      <c r="C435" s="51"/>
      <c r="J435" s="22" t="e">
        <f ca="1">IF(INDIRECT("'11'!B184")="","",INDIRECT("'11'!B184"))</f>
        <v>#REF!</v>
      </c>
    </row>
    <row r="436" spans="3:10" ht="22.5" hidden="1">
      <c r="C436" s="51"/>
      <c r="J436" s="22" t="e">
        <f ca="1">IF(INDIRECT("'11'!B185")="","",INDIRECT("'11'!B185"))</f>
        <v>#REF!</v>
      </c>
    </row>
    <row r="437" spans="3:10" ht="22.5" hidden="1">
      <c r="C437" s="51"/>
      <c r="J437" s="22" t="e">
        <f ca="1">IF(INDIRECT("'11'!B186")="","",INDIRECT("'11'!B186"))</f>
        <v>#REF!</v>
      </c>
    </row>
    <row r="438" spans="3:10" ht="22.5" hidden="1">
      <c r="C438" s="51"/>
      <c r="J438" s="22" t="e">
        <f ca="1">IF(INDIRECT("'11'!B187")="","",INDIRECT("'11'!B187"))</f>
        <v>#REF!</v>
      </c>
    </row>
    <row r="439" spans="3:10" ht="22.5" hidden="1">
      <c r="C439" s="51"/>
      <c r="J439" s="22" t="e">
        <f ca="1">IF(INDIRECT("'11'!B188")="","",INDIRECT("'11'!B188"))</f>
        <v>#REF!</v>
      </c>
    </row>
    <row r="440" spans="3:10" ht="22.5" hidden="1">
      <c r="C440" s="51"/>
      <c r="J440" s="22" t="e">
        <f ca="1">IF(INDIRECT("'11'!B189")="","",INDIRECT("'11'!B189"))</f>
        <v>#REF!</v>
      </c>
    </row>
    <row r="441" spans="3:10" ht="22.5" hidden="1">
      <c r="C441" s="51"/>
      <c r="J441" s="22" t="e">
        <f ca="1">IF(INDIRECT("'11'!B190")="","",INDIRECT("'11'!B190"))</f>
        <v>#REF!</v>
      </c>
    </row>
    <row r="442" spans="3:10" ht="22.5" hidden="1">
      <c r="C442" s="51"/>
      <c r="J442" s="22" t="e">
        <f ca="1">IF(INDIRECT("'11'!B191")="","",INDIRECT("'11'!B191"))</f>
        <v>#REF!</v>
      </c>
    </row>
    <row r="443" spans="3:10" ht="22.5" hidden="1">
      <c r="C443" s="51"/>
      <c r="J443" s="22" t="e">
        <f ca="1">IF(INDIRECT("'11'!B192")="","",INDIRECT("'11'!B192"))</f>
        <v>#REF!</v>
      </c>
    </row>
    <row r="444" spans="3:10" ht="22.5" hidden="1">
      <c r="C444" s="51"/>
      <c r="J444" s="22" t="e">
        <f ca="1">IF(INDIRECT("'11'!B193")="","",INDIRECT("'11'!B193"))</f>
        <v>#REF!</v>
      </c>
    </row>
    <row r="445" spans="3:10" ht="22.5" hidden="1">
      <c r="C445" s="51"/>
      <c r="J445" s="22" t="e">
        <f ca="1">IF(INDIRECT("'11'!B194")="","",INDIRECT("'11'!B194"))</f>
        <v>#REF!</v>
      </c>
    </row>
    <row r="446" spans="3:10" ht="22.5" hidden="1">
      <c r="C446" s="51"/>
      <c r="J446" s="22" t="e">
        <f ca="1">IF(INDIRECT("'11'!B195")="","",INDIRECT("'11'!B195"))</f>
        <v>#REF!</v>
      </c>
    </row>
    <row r="447" spans="3:10" ht="22.5" hidden="1">
      <c r="C447" s="51"/>
      <c r="J447" s="22" t="e">
        <f ca="1">IF(INDIRECT("'11'!B196")="","",INDIRECT("'11'!B196"))</f>
        <v>#REF!</v>
      </c>
    </row>
    <row r="448" spans="3:10" ht="22.5" hidden="1">
      <c r="C448" s="51"/>
      <c r="J448" s="22" t="e">
        <f ca="1">IF(INDIRECT("'11'!B197")="","",INDIRECT("'11'!B197"))</f>
        <v>#REF!</v>
      </c>
    </row>
    <row r="449" spans="3:10" ht="22.5" hidden="1">
      <c r="C449" s="51"/>
      <c r="J449" s="22" t="e">
        <f ca="1">IF(INDIRECT("'11'!B198")="","",INDIRECT("'11'!B198"))</f>
        <v>#REF!</v>
      </c>
    </row>
    <row r="450" spans="3:10" ht="22.5" hidden="1">
      <c r="C450" s="51"/>
      <c r="J450" s="22" t="e">
        <f ca="1">IF(INDIRECT("'11'!B199")="","",INDIRECT("'11'!B199"))</f>
        <v>#REF!</v>
      </c>
    </row>
    <row r="451" spans="3:10" ht="22.5" hidden="1">
      <c r="C451" s="51"/>
      <c r="J451" s="22" t="e">
        <f ca="1">IF(INDIRECT("'11'!B200")="","",INDIRECT("'11'!B200"))</f>
        <v>#REF!</v>
      </c>
    </row>
    <row r="452" spans="3:10" ht="22.5" hidden="1">
      <c r="C452" s="51"/>
      <c r="J452" s="22" t="e">
        <f ca="1">IF(INDIRECT("'11'!B201")="","",INDIRECT("'11'!B201"))</f>
        <v>#REF!</v>
      </c>
    </row>
    <row r="453" spans="3:10" ht="22.5" hidden="1">
      <c r="C453" s="51"/>
      <c r="J453" s="22" t="e">
        <f ca="1">IF(INDIRECT("'11'!B202")="","",INDIRECT("'11'!B202"))</f>
        <v>#REF!</v>
      </c>
    </row>
    <row r="454" spans="3:10" ht="22.5" hidden="1">
      <c r="C454" s="51"/>
      <c r="J454" s="22" t="e">
        <f ca="1">IF(INDIRECT("'11'!B203")="","",INDIRECT("'11'!B203"))</f>
        <v>#REF!</v>
      </c>
    </row>
    <row r="455" spans="3:10" ht="22.5" hidden="1">
      <c r="C455" s="51"/>
      <c r="J455" s="22" t="e">
        <f ca="1">IF(INDIRECT("'11'!B204")="","",INDIRECT("'11'!B204"))</f>
        <v>#REF!</v>
      </c>
    </row>
    <row r="456" spans="3:10" ht="22.5" hidden="1">
      <c r="C456" s="51"/>
      <c r="J456" s="22" t="e">
        <f ca="1">IF(INDIRECT("'11'!B205")="","",INDIRECT("'11'!B205"))</f>
        <v>#REF!</v>
      </c>
    </row>
    <row r="457" spans="3:10" ht="22.5" hidden="1">
      <c r="C457" s="51"/>
      <c r="J457" s="22" t="e">
        <f ca="1">IF(INDIRECT("'11'!B206")="","",INDIRECT("'11'!B206"))</f>
        <v>#REF!</v>
      </c>
    </row>
    <row r="458" spans="3:10" ht="22.5" hidden="1">
      <c r="C458" s="51"/>
      <c r="J458" s="22" t="e">
        <f ca="1">IF(INDIRECT("'11'!B207")="","",INDIRECT("'11'!B207"))</f>
        <v>#REF!</v>
      </c>
    </row>
    <row r="459" spans="3:10" ht="22.5" hidden="1">
      <c r="C459" s="51"/>
      <c r="J459" s="22" t="e">
        <f ca="1">IF(INDIRECT("'11'!B208")="","",INDIRECT("'11'!B208"))</f>
        <v>#REF!</v>
      </c>
    </row>
    <row r="460" spans="3:10" ht="22.5" hidden="1">
      <c r="C460" s="51"/>
      <c r="J460" s="22" t="e">
        <f ca="1">IF(INDIRECT("'11'!B209")="","",INDIRECT("'11'!B209"))</f>
        <v>#REF!</v>
      </c>
    </row>
    <row r="461" spans="3:10" ht="22.5" hidden="1">
      <c r="C461" s="51"/>
      <c r="J461" s="22" t="e">
        <f ca="1">IF(INDIRECT("'11'!B210")="","",INDIRECT("'11'!B210"))</f>
        <v>#REF!</v>
      </c>
    </row>
    <row r="462" spans="3:10" ht="22.5" hidden="1">
      <c r="C462" s="51"/>
      <c r="J462" s="22" t="e">
        <f ca="1">IF(INDIRECT("'11'!B211")="","",INDIRECT("'11'!B211"))</f>
        <v>#REF!</v>
      </c>
    </row>
    <row r="463" spans="3:10" ht="22.5" hidden="1">
      <c r="C463" s="51"/>
      <c r="J463" s="22" t="e">
        <f ca="1">IF(INDIRECT("'11'!B212")="","",INDIRECT("'11'!B212"))</f>
        <v>#REF!</v>
      </c>
    </row>
    <row r="464" spans="3:10" ht="22.5" hidden="1">
      <c r="C464" s="51"/>
      <c r="J464" s="22" t="e">
        <f ca="1">IF(INDIRECT("'11'!B213")="","",INDIRECT("'11'!B213"))</f>
        <v>#REF!</v>
      </c>
    </row>
    <row r="465" spans="3:10" ht="22.5" hidden="1">
      <c r="C465" s="51"/>
      <c r="J465" s="22" t="e">
        <f ca="1">IF(INDIRECT("'11'!B214")="","",INDIRECT("'11'!B214"))</f>
        <v>#REF!</v>
      </c>
    </row>
    <row r="466" spans="3:10" ht="22.5" hidden="1">
      <c r="C466" s="51"/>
      <c r="J466" s="22" t="e">
        <f ca="1">IF(INDIRECT("'11'!B215")="","",INDIRECT("'11'!B215"))</f>
        <v>#REF!</v>
      </c>
    </row>
    <row r="467" spans="3:10" ht="22.5" hidden="1">
      <c r="C467" s="51"/>
      <c r="J467" s="22" t="e">
        <f ca="1">IF(INDIRECT("'11'!B216")="","",INDIRECT("'11'!B216"))</f>
        <v>#REF!</v>
      </c>
    </row>
    <row r="468" spans="3:10" ht="22.5" hidden="1">
      <c r="C468" s="51"/>
      <c r="J468" s="22" t="e">
        <f ca="1">IF(INDIRECT("'11'!B217")="","",INDIRECT("'11'!B217"))</f>
        <v>#REF!</v>
      </c>
    </row>
    <row r="469" spans="3:10" ht="22.5" hidden="1">
      <c r="C469" s="51"/>
      <c r="J469" s="22" t="e">
        <f ca="1">IF(INDIRECT("'11'!B218")="","",INDIRECT("'11'!B218"))</f>
        <v>#REF!</v>
      </c>
    </row>
    <row r="470" spans="3:10" ht="22.5" hidden="1">
      <c r="C470" s="51"/>
      <c r="J470" s="22" t="e">
        <f ca="1">IF(INDIRECT("'11'!B219")="","",INDIRECT("'11'!B219"))</f>
        <v>#REF!</v>
      </c>
    </row>
    <row r="471" spans="3:10" ht="22.5" hidden="1">
      <c r="C471" s="51"/>
      <c r="J471" s="22" t="e">
        <f ca="1">IF(INDIRECT("'11'!B220")="","",INDIRECT("'11'!B220"))</f>
        <v>#REF!</v>
      </c>
    </row>
    <row r="472" spans="3:10" ht="22.5" hidden="1">
      <c r="C472" s="51"/>
      <c r="J472" s="22" t="e">
        <f ca="1">IF(INDIRECT("'11'!B221")="","",INDIRECT("'11'!B221"))</f>
        <v>#REF!</v>
      </c>
    </row>
    <row r="473" spans="3:10" ht="22.5" hidden="1">
      <c r="C473" s="51"/>
      <c r="J473" s="22" t="e">
        <f ca="1">IF(INDIRECT("'11'!B222")="","",INDIRECT("'11'!B222"))</f>
        <v>#REF!</v>
      </c>
    </row>
    <row r="474" spans="3:10" ht="22.5" hidden="1">
      <c r="C474" s="51"/>
      <c r="J474" s="22" t="e">
        <f ca="1">IF(INDIRECT("'11'!B223")="","",INDIRECT("'11'!B223"))</f>
        <v>#REF!</v>
      </c>
    </row>
    <row r="475" spans="3:10" ht="22.5" hidden="1">
      <c r="C475" s="51"/>
      <c r="J475" s="22" t="e">
        <f ca="1">IF(INDIRECT("'11'!B224")="","",INDIRECT("'11'!B224"))</f>
        <v>#REF!</v>
      </c>
    </row>
    <row r="476" spans="3:10" ht="22.5" hidden="1">
      <c r="C476" s="51"/>
      <c r="J476" s="22" t="e">
        <f ca="1">IF(INDIRECT("'11'!B225")="","",INDIRECT("'11'!B225"))</f>
        <v>#REF!</v>
      </c>
    </row>
    <row r="477" spans="3:10" ht="22.5" hidden="1">
      <c r="C477" s="51"/>
      <c r="J477" s="22" t="e">
        <f ca="1">IF(INDIRECT("'11'!B226")="","",INDIRECT("'11'!B226"))</f>
        <v>#REF!</v>
      </c>
    </row>
    <row r="478" spans="3:10" ht="22.5" hidden="1">
      <c r="C478" s="51"/>
      <c r="J478" s="22" t="e">
        <f ca="1">IF(INDIRECT("'11'!B227")="","",INDIRECT("'11'!B227"))</f>
        <v>#REF!</v>
      </c>
    </row>
    <row r="479" spans="3:10" ht="22.5" hidden="1">
      <c r="C479" s="51"/>
      <c r="J479" s="22" t="e">
        <f ca="1">IF(INDIRECT("'11'!B228")="","",INDIRECT("'11'!B228"))</f>
        <v>#REF!</v>
      </c>
    </row>
    <row r="480" spans="3:10" ht="22.5" hidden="1">
      <c r="C480" s="51"/>
      <c r="J480" s="22" t="e">
        <f ca="1">IF(INDIRECT("'11'!B229")="","",INDIRECT("'11'!B229"))</f>
        <v>#REF!</v>
      </c>
    </row>
    <row r="481" spans="3:10" ht="22.5" hidden="1">
      <c r="C481" s="51"/>
      <c r="J481" s="22" t="e">
        <f ca="1">IF(INDIRECT("'11'!B230")="","",INDIRECT("'11'!B230"))</f>
        <v>#REF!</v>
      </c>
    </row>
    <row r="482" spans="3:10" ht="22.5" hidden="1">
      <c r="C482" s="51"/>
      <c r="J482" s="22" t="e">
        <f ca="1">IF(INDIRECT("'11'!B231")="","",INDIRECT("'11'!B231"))</f>
        <v>#REF!</v>
      </c>
    </row>
    <row r="483" spans="3:10" ht="22.5" hidden="1">
      <c r="C483" s="51"/>
      <c r="J483" s="22" t="e">
        <f ca="1">IF(INDIRECT("'11'!B232")="","",INDIRECT("'11'!B232"))</f>
        <v>#REF!</v>
      </c>
    </row>
    <row r="484" spans="3:10" ht="22.5" hidden="1">
      <c r="C484" s="51"/>
      <c r="J484" s="22" t="e">
        <f ca="1">IF(INDIRECT("'11'!B233")="","",INDIRECT("'11'!B233"))</f>
        <v>#REF!</v>
      </c>
    </row>
    <row r="485" spans="3:10" ht="22.5" hidden="1">
      <c r="C485" s="51"/>
      <c r="J485" s="22" t="e">
        <f ca="1">IF(INDIRECT("'11'!B234")="","",INDIRECT("'11'!B234"))</f>
        <v>#REF!</v>
      </c>
    </row>
    <row r="486" spans="3:10" ht="22.5" hidden="1">
      <c r="C486" s="51"/>
      <c r="J486" s="22" t="e">
        <f ca="1">IF(INDIRECT("'11'!B235")="","",INDIRECT("'11'!B235"))</f>
        <v>#REF!</v>
      </c>
    </row>
    <row r="487" spans="3:10" ht="22.5" hidden="1">
      <c r="C487" s="51"/>
      <c r="J487" s="22" t="e">
        <f ca="1">IF(INDIRECT("'11'!B236")="","",INDIRECT("'11'!B236"))</f>
        <v>#REF!</v>
      </c>
    </row>
    <row r="488" spans="3:10" ht="22.5" hidden="1">
      <c r="C488" s="51"/>
      <c r="J488" s="22" t="e">
        <f ca="1">IF(INDIRECT("'11'!B237")="","",INDIRECT("'11'!B237"))</f>
        <v>#REF!</v>
      </c>
    </row>
    <row r="489" spans="3:10" ht="22.5" hidden="1">
      <c r="C489" s="51"/>
      <c r="J489" s="22" t="e">
        <f ca="1">IF(INDIRECT("'11'!B238")="","",INDIRECT("'11'!B238"))</f>
        <v>#REF!</v>
      </c>
    </row>
    <row r="490" spans="3:10" ht="22.5" hidden="1">
      <c r="C490" s="51"/>
      <c r="J490" s="22" t="e">
        <f ca="1">IF(INDIRECT("'11'!B239")="","",INDIRECT("'11'!B239"))</f>
        <v>#REF!</v>
      </c>
    </row>
    <row r="491" spans="3:10" ht="22.5" hidden="1">
      <c r="C491" s="51"/>
      <c r="J491" s="22" t="e">
        <f ca="1">IF(INDIRECT("'11'!B240")="","",INDIRECT("'11'!B240"))</f>
        <v>#REF!</v>
      </c>
    </row>
    <row r="492" spans="3:10" ht="22.5" hidden="1">
      <c r="C492" s="51"/>
      <c r="J492" s="22" t="e">
        <f ca="1">IF(INDIRECT("'11'!B241")="","",INDIRECT("'11'!B241"))</f>
        <v>#REF!</v>
      </c>
    </row>
    <row r="493" spans="3:10" ht="22.5" hidden="1">
      <c r="C493" s="51"/>
      <c r="J493" s="22" t="e">
        <f ca="1">IF(INDIRECT("'11'!B242")="","",INDIRECT("'11'!B242"))</f>
        <v>#REF!</v>
      </c>
    </row>
    <row r="494" spans="3:10" ht="22.5" hidden="1">
      <c r="C494" s="51"/>
      <c r="J494" s="22" t="e">
        <f ca="1">IF(INDIRECT("'11'!B243")="","",INDIRECT("'11'!B243"))</f>
        <v>#REF!</v>
      </c>
    </row>
    <row r="495" spans="3:10" ht="22.5" hidden="1">
      <c r="C495" s="51"/>
      <c r="J495" s="22" t="e">
        <f ca="1">IF(INDIRECT("'11'!B244")="","",INDIRECT("'11'!B244"))</f>
        <v>#REF!</v>
      </c>
    </row>
    <row r="496" spans="3:10" ht="22.5" hidden="1">
      <c r="C496" s="51"/>
      <c r="J496" s="22" t="e">
        <f ca="1">IF(INDIRECT("'11'!B245")="","",INDIRECT("'11'!B245"))</f>
        <v>#REF!</v>
      </c>
    </row>
    <row r="497" spans="3:10" ht="22.5" hidden="1">
      <c r="C497" s="51"/>
      <c r="J497" s="22" t="e">
        <f ca="1">IF(INDIRECT("'11'!B246")="","",INDIRECT("'11'!B246"))</f>
        <v>#REF!</v>
      </c>
    </row>
    <row r="498" spans="3:10" ht="22.5" hidden="1">
      <c r="C498" s="51"/>
      <c r="J498" s="22" t="e">
        <f ca="1">IF(INDIRECT("'11'!B247")="","",INDIRECT("'11'!B247"))</f>
        <v>#REF!</v>
      </c>
    </row>
    <row r="499" spans="3:10" ht="22.5" hidden="1">
      <c r="C499" s="51"/>
      <c r="J499" s="22" t="e">
        <f ca="1">IF(INDIRECT("'11'!B248")="","",INDIRECT("'11'!B248"))</f>
        <v>#REF!</v>
      </c>
    </row>
    <row r="500" spans="3:10" ht="22.5" hidden="1">
      <c r="C500" s="51"/>
      <c r="J500" s="22" t="e">
        <f ca="1">IF(INDIRECT("'11'!B249")="","",INDIRECT("'11'!B249"))</f>
        <v>#REF!</v>
      </c>
    </row>
    <row r="501" spans="3:10" ht="22.5" hidden="1">
      <c r="C501" s="51"/>
      <c r="J501" s="22" t="e">
        <f ca="1">IF(INDIRECT("'11'!B250")="","",INDIRECT("'11'!B250"))</f>
        <v>#REF!</v>
      </c>
    </row>
    <row r="502" spans="3:10" ht="22.5" hidden="1">
      <c r="C502" s="51"/>
      <c r="J502" s="22" t="e">
        <f ca="1">IF(INDIRECT("'11'!B251")="","",INDIRECT("'11'!B251"))</f>
        <v>#REF!</v>
      </c>
    </row>
    <row r="503" spans="3:10" ht="22.5" hidden="1">
      <c r="C503" s="51"/>
      <c r="J503" s="22" t="e">
        <f ca="1">IF(INDIRECT("'11'!B252")="","",INDIRECT("'11'!B252"))</f>
        <v>#REF!</v>
      </c>
    </row>
    <row r="504" spans="3:10" ht="22.5" hidden="1">
      <c r="C504" s="51"/>
      <c r="J504" s="22" t="e">
        <f ca="1">IF(INDIRECT("'11'!B253")="","",INDIRECT("'11'!B253"))</f>
        <v>#REF!</v>
      </c>
    </row>
    <row r="505" spans="3:10" ht="22.5" hidden="1">
      <c r="C505" s="51"/>
      <c r="J505" s="22" t="e">
        <f ca="1">IF(INDIRECT("'11'!B254")="","",INDIRECT("'11'!B254"))</f>
        <v>#REF!</v>
      </c>
    </row>
    <row r="506" spans="3:10" ht="22.5" hidden="1">
      <c r="C506" s="51"/>
      <c r="J506" s="22" t="e">
        <f ca="1">IF(INDIRECT("'11'!B255")="","",INDIRECT("'11'!B255"))</f>
        <v>#REF!</v>
      </c>
    </row>
    <row r="507" spans="3:10" ht="22.5" hidden="1">
      <c r="C507" s="51"/>
      <c r="J507" s="22" t="e">
        <f ca="1">IF(INDIRECT("'11'!B256")="","",INDIRECT("'11'!B256"))</f>
        <v>#REF!</v>
      </c>
    </row>
    <row r="508" spans="3:10" ht="22.5" hidden="1">
      <c r="C508" s="51"/>
      <c r="J508" s="22" t="e">
        <f ca="1">IF(INDIRECT("'11'!B257")="","",INDIRECT("'11'!B257"))</f>
        <v>#REF!</v>
      </c>
    </row>
    <row r="509" spans="3:10" ht="22.5" hidden="1">
      <c r="C509" s="51"/>
      <c r="J509" s="22" t="e">
        <f ca="1">IF(INDIRECT("'11'!B258")="","",INDIRECT("'11'!B258"))</f>
        <v>#REF!</v>
      </c>
    </row>
    <row r="510" spans="3:10" ht="22.5" hidden="1">
      <c r="C510" s="51"/>
      <c r="J510" s="22" t="e">
        <f ca="1">IF(INDIRECT("'11'!B259")="","",INDIRECT("'11'!B259"))</f>
        <v>#REF!</v>
      </c>
    </row>
    <row r="511" spans="3:10" ht="22.5" hidden="1">
      <c r="C511" s="51"/>
      <c r="J511" s="22" t="e">
        <f ca="1">IF(INDIRECT("'11'!B260")="","",INDIRECT("'11'!B260"))</f>
        <v>#REF!</v>
      </c>
    </row>
    <row r="512" spans="3:10" ht="22.5" hidden="1">
      <c r="C512" s="51"/>
      <c r="J512" s="22" t="e">
        <f ca="1">IF(INDIRECT("'11'!B261")="","",INDIRECT("'11'!B261"))</f>
        <v>#REF!</v>
      </c>
    </row>
    <row r="513" spans="3:10" ht="23.25" hidden="1" thickBot="1">
      <c r="C513" s="51"/>
      <c r="J513" s="26" t="e">
        <f ca="1">IF(INDIRECT("'11'!B262")="","",INDIRECT("'11'!B262"))</f>
        <v>#REF!</v>
      </c>
    </row>
    <row r="514" spans="3:10" ht="15" hidden="1">
      <c r="C514" s="51"/>
    </row>
    <row r="515" spans="3:10" ht="15" hidden="1">
      <c r="C515" s="51"/>
    </row>
    <row r="516" spans="3:10" ht="15" hidden="1">
      <c r="C516" s="51"/>
    </row>
    <row r="517" spans="3:10" ht="15" hidden="1">
      <c r="C517" s="51"/>
    </row>
    <row r="518" spans="3:10" ht="15" hidden="1">
      <c r="C518" s="51"/>
    </row>
    <row r="519" spans="3:10" ht="15" hidden="1">
      <c r="C519" s="51"/>
    </row>
    <row r="520" spans="3:10" ht="15" hidden="1">
      <c r="C520" s="51"/>
    </row>
    <row r="521" spans="3:10" ht="15" hidden="1">
      <c r="C521" s="51"/>
    </row>
    <row r="522" spans="3:10" ht="15" hidden="1">
      <c r="C522" s="51"/>
    </row>
    <row r="523" spans="3:10" ht="15" hidden="1">
      <c r="C523" s="51"/>
    </row>
    <row r="524" spans="3:10" ht="15" hidden="1">
      <c r="C524" s="51"/>
    </row>
    <row r="525" spans="3:10" ht="15" hidden="1">
      <c r="C525" s="51"/>
    </row>
    <row r="526" spans="3:10" ht="15" hidden="1">
      <c r="C526" s="51"/>
    </row>
    <row r="527" spans="3:10" ht="15" hidden="1">
      <c r="C527" s="51"/>
    </row>
    <row r="528" spans="3:10" ht="15" hidden="1">
      <c r="C528" s="51"/>
    </row>
    <row r="529" spans="3:3" ht="15" hidden="1">
      <c r="C529" s="51"/>
    </row>
    <row r="530" spans="3:3" ht="15" hidden="1">
      <c r="C530" s="51"/>
    </row>
    <row r="531" spans="3:3" ht="15" hidden="1">
      <c r="C531" s="51"/>
    </row>
    <row r="532" spans="3:3" ht="15" hidden="1">
      <c r="C532" s="51"/>
    </row>
    <row r="533" spans="3:3" ht="15" hidden="1">
      <c r="C533" s="51"/>
    </row>
    <row r="534" spans="3:3" ht="15" hidden="1">
      <c r="C534" s="51"/>
    </row>
    <row r="535" spans="3:3" ht="15" hidden="1">
      <c r="C535" s="51"/>
    </row>
    <row r="536" spans="3:3" ht="15" hidden="1">
      <c r="C536" s="51"/>
    </row>
    <row r="537" spans="3:3" ht="15" hidden="1">
      <c r="C537" s="51"/>
    </row>
    <row r="538" spans="3:3" ht="15" hidden="1">
      <c r="C538" s="51"/>
    </row>
    <row r="539" spans="3:3" ht="15" hidden="1">
      <c r="C539" s="51"/>
    </row>
    <row r="540" spans="3:3" ht="15" hidden="1">
      <c r="C540" s="51"/>
    </row>
    <row r="541" spans="3:3" ht="15" hidden="1">
      <c r="C541" s="51"/>
    </row>
    <row r="542" spans="3:3" ht="15" hidden="1">
      <c r="C542" s="51"/>
    </row>
    <row r="543" spans="3:3" ht="15" hidden="1">
      <c r="C543" s="51"/>
    </row>
    <row r="544" spans="3:3" ht="15" hidden="1">
      <c r="C544" s="51"/>
    </row>
    <row r="545" spans="3:3" ht="15" hidden="1">
      <c r="C545" s="51"/>
    </row>
    <row r="546" spans="3:3" ht="15" hidden="1">
      <c r="C546" s="51"/>
    </row>
    <row r="547" spans="3:3" ht="15" hidden="1">
      <c r="C547" s="51"/>
    </row>
    <row r="548" spans="3:3" ht="15" hidden="1">
      <c r="C548" s="51"/>
    </row>
    <row r="549" spans="3:3" ht="15" hidden="1">
      <c r="C549" s="51"/>
    </row>
    <row r="550" spans="3:3" ht="15" hidden="1">
      <c r="C550" s="51"/>
    </row>
    <row r="551" spans="3:3" ht="15" hidden="1">
      <c r="C551" s="51"/>
    </row>
    <row r="552" spans="3:3" ht="15" hidden="1">
      <c r="C552" s="51"/>
    </row>
    <row r="553" spans="3:3" ht="15" hidden="1">
      <c r="C553" s="51"/>
    </row>
    <row r="554" spans="3:3" ht="15" hidden="1">
      <c r="C554" s="51"/>
    </row>
    <row r="555" spans="3:3" ht="15" hidden="1">
      <c r="C555" s="51"/>
    </row>
    <row r="556" spans="3:3" ht="15" hidden="1">
      <c r="C556" s="51"/>
    </row>
    <row r="557" spans="3:3" ht="15" hidden="1">
      <c r="C557" s="51"/>
    </row>
    <row r="558" spans="3:3" ht="15" hidden="1">
      <c r="C558" s="51"/>
    </row>
    <row r="559" spans="3:3" ht="15" hidden="1">
      <c r="C559" s="51"/>
    </row>
    <row r="560" spans="3:3" ht="15" hidden="1">
      <c r="C560" s="51"/>
    </row>
    <row r="561" spans="3:3" ht="15" hidden="1">
      <c r="C561" s="51"/>
    </row>
    <row r="562" spans="3:3" ht="15" hidden="1">
      <c r="C562" s="51"/>
    </row>
    <row r="563" spans="3:3" ht="15" hidden="1">
      <c r="C563" s="51"/>
    </row>
    <row r="564" spans="3:3" ht="15" hidden="1">
      <c r="C564" s="51"/>
    </row>
    <row r="565" spans="3:3" ht="15" hidden="1">
      <c r="C565" s="51"/>
    </row>
    <row r="566" spans="3:3" ht="15" hidden="1">
      <c r="C566" s="51"/>
    </row>
    <row r="567" spans="3:3" ht="15" hidden="1">
      <c r="C567" s="51"/>
    </row>
    <row r="568" spans="3:3" ht="15" hidden="1">
      <c r="C568" s="51"/>
    </row>
    <row r="569" spans="3:3" ht="15" hidden="1">
      <c r="C569" s="51"/>
    </row>
    <row r="570" spans="3:3" ht="15" hidden="1">
      <c r="C570" s="51"/>
    </row>
    <row r="571" spans="3:3" ht="15" hidden="1">
      <c r="C571" s="51"/>
    </row>
    <row r="572" spans="3:3" ht="15" hidden="1">
      <c r="C572" s="51"/>
    </row>
    <row r="573" spans="3:3" ht="15" hidden="1">
      <c r="C573" s="51"/>
    </row>
    <row r="574" spans="3:3" ht="15" hidden="1">
      <c r="C574" s="51"/>
    </row>
    <row r="575" spans="3:3" ht="15" hidden="1">
      <c r="C575" s="51"/>
    </row>
    <row r="576" spans="3:3" ht="15" hidden="1">
      <c r="C576" s="51"/>
    </row>
    <row r="577" spans="3:3" ht="15" hidden="1">
      <c r="C577" s="51"/>
    </row>
    <row r="578" spans="3:3" ht="15" hidden="1">
      <c r="C578" s="51"/>
    </row>
    <row r="579" spans="3:3" ht="15" hidden="1">
      <c r="C579" s="51"/>
    </row>
    <row r="580" spans="3:3" ht="15" hidden="1">
      <c r="C580" s="51"/>
    </row>
    <row r="581" spans="3:3" ht="15" hidden="1">
      <c r="C581" s="51"/>
    </row>
    <row r="582" spans="3:3" ht="15" hidden="1">
      <c r="C582" s="51"/>
    </row>
    <row r="583" spans="3:3" ht="15" hidden="1">
      <c r="C583" s="51"/>
    </row>
    <row r="584" spans="3:3" ht="15" hidden="1">
      <c r="C584" s="51"/>
    </row>
    <row r="585" spans="3:3" ht="15" hidden="1">
      <c r="C585" s="51"/>
    </row>
    <row r="586" spans="3:3" ht="15" hidden="1">
      <c r="C586" s="51"/>
    </row>
    <row r="587" spans="3:3" ht="15" hidden="1">
      <c r="C587" s="51"/>
    </row>
    <row r="588" spans="3:3" ht="15" hidden="1">
      <c r="C588" s="51"/>
    </row>
    <row r="589" spans="3:3" ht="15" hidden="1">
      <c r="C589" s="51"/>
    </row>
    <row r="590" spans="3:3" ht="15" hidden="1">
      <c r="C590" s="51"/>
    </row>
    <row r="591" spans="3:3" ht="15" hidden="1">
      <c r="C591" s="51"/>
    </row>
    <row r="592" spans="3:3" ht="15" hidden="1">
      <c r="C592" s="51"/>
    </row>
    <row r="593" spans="3:3" ht="15" hidden="1">
      <c r="C593" s="51"/>
    </row>
    <row r="594" spans="3:3" ht="15" hidden="1">
      <c r="C594" s="51"/>
    </row>
    <row r="595" spans="3:3" ht="15" hidden="1">
      <c r="C595" s="51"/>
    </row>
    <row r="596" spans="3:3" ht="15" hidden="1">
      <c r="C596" s="51"/>
    </row>
    <row r="597" spans="3:3" ht="15" hidden="1">
      <c r="C597" s="51"/>
    </row>
    <row r="598" spans="3:3" ht="15" hidden="1">
      <c r="C598" s="51"/>
    </row>
    <row r="599" spans="3:3" ht="15" hidden="1">
      <c r="C599" s="51"/>
    </row>
    <row r="600" spans="3:3" ht="15" hidden="1">
      <c r="C600" s="51"/>
    </row>
    <row r="601" spans="3:3" ht="15" hidden="1">
      <c r="C601" s="51"/>
    </row>
    <row r="602" spans="3:3" ht="15" hidden="1">
      <c r="C602" s="51"/>
    </row>
    <row r="603" spans="3:3" ht="15" hidden="1">
      <c r="C603" s="51"/>
    </row>
    <row r="604" spans="3:3" ht="15" hidden="1">
      <c r="C604" s="51"/>
    </row>
    <row r="605" spans="3:3" ht="15" hidden="1">
      <c r="C605" s="51"/>
    </row>
    <row r="606" spans="3:3" ht="15" hidden="1">
      <c r="C606" s="51"/>
    </row>
    <row r="607" spans="3:3" ht="15" hidden="1">
      <c r="C607" s="51"/>
    </row>
    <row r="608" spans="3:3" ht="15" hidden="1">
      <c r="C608" s="51"/>
    </row>
    <row r="609" spans="3:3" ht="15" hidden="1">
      <c r="C609" s="51"/>
    </row>
    <row r="610" spans="3:3" ht="15" hidden="1">
      <c r="C610" s="51"/>
    </row>
    <row r="611" spans="3:3" ht="15" hidden="1">
      <c r="C611" s="51"/>
    </row>
    <row r="612" spans="3:3" ht="15" hidden="1">
      <c r="C612" s="51"/>
    </row>
    <row r="613" spans="3:3" ht="15" hidden="1">
      <c r="C613" s="51"/>
    </row>
    <row r="614" spans="3:3" ht="15" hidden="1">
      <c r="C614" s="51"/>
    </row>
    <row r="615" spans="3:3" ht="15" hidden="1">
      <c r="C615" s="51"/>
    </row>
    <row r="616" spans="3:3" ht="15" hidden="1">
      <c r="C616" s="51"/>
    </row>
    <row r="617" spans="3:3" ht="15" hidden="1">
      <c r="C617" s="51"/>
    </row>
    <row r="618" spans="3:3" ht="15" hidden="1">
      <c r="C618" s="51"/>
    </row>
    <row r="619" spans="3:3" ht="15" hidden="1">
      <c r="C619" s="51"/>
    </row>
    <row r="620" spans="3:3" ht="15" hidden="1">
      <c r="C620" s="51"/>
    </row>
    <row r="621" spans="3:3" ht="15" hidden="1">
      <c r="C621" s="51"/>
    </row>
    <row r="622" spans="3:3" ht="15" hidden="1">
      <c r="C622" s="51"/>
    </row>
    <row r="623" spans="3:3" ht="15" hidden="1">
      <c r="C623" s="51"/>
    </row>
    <row r="624" spans="3:3" ht="15" hidden="1">
      <c r="C624" s="51"/>
    </row>
    <row r="625" spans="3:3" ht="15" hidden="1">
      <c r="C625" s="51"/>
    </row>
    <row r="626" spans="3:3" ht="15" hidden="1">
      <c r="C626" s="51"/>
    </row>
    <row r="627" spans="3:3" ht="15" hidden="1">
      <c r="C627" s="51"/>
    </row>
    <row r="628" spans="3:3" ht="15" hidden="1">
      <c r="C628" s="51"/>
    </row>
    <row r="629" spans="3:3" ht="15" hidden="1">
      <c r="C629" s="51"/>
    </row>
    <row r="630" spans="3:3" ht="15" hidden="1">
      <c r="C630" s="51"/>
    </row>
    <row r="631" spans="3:3" ht="15" hidden="1">
      <c r="C631" s="51"/>
    </row>
    <row r="632" spans="3:3" ht="15" hidden="1">
      <c r="C632" s="51"/>
    </row>
    <row r="633" spans="3:3" ht="15" hidden="1">
      <c r="C633" s="51"/>
    </row>
    <row r="634" spans="3:3" ht="15" hidden="1">
      <c r="C634" s="51"/>
    </row>
    <row r="635" spans="3:3" ht="15" hidden="1">
      <c r="C635" s="51"/>
    </row>
    <row r="636" spans="3:3" ht="15" hidden="1">
      <c r="C636" s="51"/>
    </row>
    <row r="637" spans="3:3" ht="15" hidden="1">
      <c r="C637" s="51"/>
    </row>
    <row r="638" spans="3:3" ht="15" hidden="1">
      <c r="C638" s="51"/>
    </row>
    <row r="639" spans="3:3" ht="15" hidden="1">
      <c r="C639" s="51"/>
    </row>
    <row r="640" spans="3:3" ht="15" hidden="1">
      <c r="C640" s="51"/>
    </row>
    <row r="641" spans="3:3" ht="15" hidden="1">
      <c r="C641" s="51"/>
    </row>
    <row r="642" spans="3:3" ht="15" hidden="1">
      <c r="C642" s="51"/>
    </row>
    <row r="643" spans="3:3" ht="15" hidden="1">
      <c r="C643" s="51"/>
    </row>
    <row r="644" spans="3:3" ht="15" hidden="1">
      <c r="C644" s="51"/>
    </row>
    <row r="645" spans="3:3" ht="15" hidden="1">
      <c r="C645" s="51"/>
    </row>
    <row r="646" spans="3:3" ht="15" hidden="1">
      <c r="C646" s="51"/>
    </row>
    <row r="647" spans="3:3" ht="15" hidden="1">
      <c r="C647" s="51"/>
    </row>
    <row r="648" spans="3:3" ht="15" hidden="1">
      <c r="C648" s="51"/>
    </row>
    <row r="649" spans="3:3" ht="15" hidden="1">
      <c r="C649" s="51"/>
    </row>
    <row r="650" spans="3:3" ht="15" hidden="1">
      <c r="C650" s="51"/>
    </row>
    <row r="651" spans="3:3" ht="15" hidden="1">
      <c r="C651" s="51"/>
    </row>
    <row r="652" spans="3:3" ht="15" hidden="1">
      <c r="C652" s="51"/>
    </row>
    <row r="653" spans="3:3" ht="15" hidden="1">
      <c r="C653" s="51"/>
    </row>
    <row r="654" spans="3:3" ht="15" hidden="1">
      <c r="C654" s="51"/>
    </row>
    <row r="655" spans="3:3" ht="15" hidden="1">
      <c r="C655" s="51"/>
    </row>
    <row r="656" spans="3:3" ht="15" hidden="1">
      <c r="C656" s="51"/>
    </row>
    <row r="657" spans="3:3" ht="15" hidden="1">
      <c r="C657" s="51"/>
    </row>
    <row r="658" spans="3:3" ht="15" hidden="1">
      <c r="C658" s="51"/>
    </row>
    <row r="659" spans="3:3" ht="15" hidden="1">
      <c r="C659" s="51"/>
    </row>
    <row r="660" spans="3:3" ht="15" hidden="1">
      <c r="C660" s="51"/>
    </row>
    <row r="661" spans="3:3" ht="15" hidden="1">
      <c r="C661" s="51"/>
    </row>
    <row r="662" spans="3:3" ht="15" hidden="1">
      <c r="C662" s="51"/>
    </row>
    <row r="663" spans="3:3" ht="15" hidden="1">
      <c r="C663" s="51"/>
    </row>
    <row r="664" spans="3:3" ht="15" hidden="1">
      <c r="C664" s="51"/>
    </row>
    <row r="665" spans="3:3" ht="15" hidden="1">
      <c r="C665" s="51"/>
    </row>
    <row r="666" spans="3:3" ht="15" hidden="1">
      <c r="C666" s="51"/>
    </row>
    <row r="667" spans="3:3" ht="15" hidden="1">
      <c r="C667" s="51"/>
    </row>
    <row r="668" spans="3:3" ht="15" hidden="1">
      <c r="C668" s="51"/>
    </row>
    <row r="669" spans="3:3" ht="15" hidden="1">
      <c r="C669" s="51"/>
    </row>
    <row r="670" spans="3:3" ht="15" hidden="1">
      <c r="C670" s="51"/>
    </row>
    <row r="671" spans="3:3" ht="15" hidden="1">
      <c r="C671" s="51"/>
    </row>
    <row r="672" spans="3:3" ht="15" hidden="1">
      <c r="C672" s="51"/>
    </row>
    <row r="673" spans="3:3" ht="15" hidden="1">
      <c r="C673" s="51"/>
    </row>
    <row r="674" spans="3:3" ht="15" hidden="1">
      <c r="C674" s="51"/>
    </row>
    <row r="675" spans="3:3" ht="15" hidden="1">
      <c r="C675" s="51"/>
    </row>
    <row r="676" spans="3:3" ht="15" hidden="1">
      <c r="C676" s="51"/>
    </row>
    <row r="677" spans="3:3" ht="15" hidden="1">
      <c r="C677" s="51"/>
    </row>
    <row r="678" spans="3:3" ht="15" hidden="1">
      <c r="C678" s="51"/>
    </row>
    <row r="679" spans="3:3" ht="15" hidden="1">
      <c r="C679" s="51"/>
    </row>
    <row r="680" spans="3:3" ht="15" hidden="1">
      <c r="C680" s="51"/>
    </row>
    <row r="681" spans="3:3" ht="15" hidden="1">
      <c r="C681" s="51"/>
    </row>
    <row r="682" spans="3:3" ht="15" hidden="1">
      <c r="C682" s="51"/>
    </row>
    <row r="683" spans="3:3" ht="15" hidden="1">
      <c r="C683" s="51"/>
    </row>
    <row r="684" spans="3:3" ht="15" hidden="1">
      <c r="C684" s="51"/>
    </row>
    <row r="685" spans="3:3" ht="15" hidden="1">
      <c r="C685" s="51"/>
    </row>
    <row r="686" spans="3:3" ht="15" hidden="1">
      <c r="C686" s="51"/>
    </row>
    <row r="687" spans="3:3" ht="15" hidden="1">
      <c r="C687" s="51"/>
    </row>
    <row r="688" spans="3:3" ht="15" hidden="1">
      <c r="C688" s="51"/>
    </row>
    <row r="689" spans="3:3" ht="15" hidden="1">
      <c r="C689" s="51"/>
    </row>
    <row r="690" spans="3:3" ht="15" hidden="1">
      <c r="C690" s="51"/>
    </row>
    <row r="691" spans="3:3" ht="15" hidden="1">
      <c r="C691" s="51"/>
    </row>
    <row r="692" spans="3:3" ht="15" hidden="1">
      <c r="C692" s="51"/>
    </row>
    <row r="693" spans="3:3" ht="15" hidden="1">
      <c r="C693" s="51"/>
    </row>
    <row r="694" spans="3:3" ht="15" hidden="1">
      <c r="C694" s="51"/>
    </row>
    <row r="695" spans="3:3" ht="15" hidden="1">
      <c r="C695" s="51"/>
    </row>
    <row r="696" spans="3:3" ht="15" hidden="1">
      <c r="C696" s="51"/>
    </row>
    <row r="697" spans="3:3" ht="15" hidden="1">
      <c r="C697" s="51"/>
    </row>
    <row r="698" spans="3:3" ht="15" hidden="1">
      <c r="C698" s="51"/>
    </row>
    <row r="699" spans="3:3" ht="15" hidden="1">
      <c r="C699" s="51"/>
    </row>
    <row r="700" spans="3:3" ht="15" hidden="1">
      <c r="C700" s="51"/>
    </row>
    <row r="701" spans="3:3" ht="15" hidden="1">
      <c r="C701" s="51"/>
    </row>
    <row r="702" spans="3:3" ht="15" hidden="1">
      <c r="C702" s="51"/>
    </row>
    <row r="703" spans="3:3" ht="15" hidden="1">
      <c r="C703" s="51"/>
    </row>
    <row r="704" spans="3:3" ht="15" hidden="1">
      <c r="C704" s="51"/>
    </row>
    <row r="705" spans="3:3" ht="15" hidden="1">
      <c r="C705" s="51"/>
    </row>
    <row r="706" spans="3:3" ht="15" hidden="1">
      <c r="C706" s="51"/>
    </row>
    <row r="707" spans="3:3" ht="15" hidden="1">
      <c r="C707" s="51"/>
    </row>
    <row r="708" spans="3:3" ht="15" hidden="1">
      <c r="C708" s="51"/>
    </row>
    <row r="709" spans="3:3" ht="15" hidden="1">
      <c r="C709" s="51"/>
    </row>
    <row r="710" spans="3:3" ht="15" hidden="1">
      <c r="C710" s="51"/>
    </row>
    <row r="711" spans="3:3" ht="15" hidden="1">
      <c r="C711" s="51"/>
    </row>
    <row r="712" spans="3:3" ht="15" hidden="1">
      <c r="C712" s="51"/>
    </row>
    <row r="713" spans="3:3" ht="15" hidden="1">
      <c r="C713" s="51"/>
    </row>
    <row r="714" spans="3:3" ht="15" hidden="1">
      <c r="C714" s="51"/>
    </row>
    <row r="715" spans="3:3" ht="15" hidden="1">
      <c r="C715" s="51"/>
    </row>
    <row r="716" spans="3:3" ht="15" hidden="1">
      <c r="C716" s="51"/>
    </row>
    <row r="717" spans="3:3" ht="15" hidden="1">
      <c r="C717" s="51"/>
    </row>
    <row r="718" spans="3:3" ht="15" hidden="1">
      <c r="C718" s="51"/>
    </row>
    <row r="719" spans="3:3" ht="15" hidden="1">
      <c r="C719" s="51"/>
    </row>
    <row r="720" spans="3:3" ht="15" hidden="1">
      <c r="C720" s="51"/>
    </row>
    <row r="721" spans="3:3" ht="15" hidden="1">
      <c r="C721" s="51"/>
    </row>
    <row r="722" spans="3:3" ht="15" hidden="1">
      <c r="C722" s="51"/>
    </row>
    <row r="723" spans="3:3" ht="15" hidden="1">
      <c r="C723" s="51"/>
    </row>
    <row r="724" spans="3:3" ht="15" hidden="1">
      <c r="C724" s="51"/>
    </row>
    <row r="725" spans="3:3" ht="15" hidden="1">
      <c r="C725" s="51"/>
    </row>
    <row r="726" spans="3:3" ht="15" hidden="1">
      <c r="C726" s="51"/>
    </row>
    <row r="727" spans="3:3" ht="15" hidden="1">
      <c r="C727" s="51"/>
    </row>
    <row r="728" spans="3:3" ht="15" hidden="1">
      <c r="C728" s="51"/>
    </row>
    <row r="729" spans="3:3" ht="15" hidden="1">
      <c r="C729" s="51"/>
    </row>
    <row r="730" spans="3:3" ht="15" hidden="1">
      <c r="C730" s="51"/>
    </row>
    <row r="731" spans="3:3" ht="15" hidden="1">
      <c r="C731" s="51"/>
    </row>
    <row r="732" spans="3:3" ht="15" hidden="1">
      <c r="C732" s="51"/>
    </row>
    <row r="733" spans="3:3" ht="15" hidden="1">
      <c r="C733" s="51"/>
    </row>
    <row r="734" spans="3:3" ht="15" hidden="1">
      <c r="C734" s="51"/>
    </row>
    <row r="735" spans="3:3" ht="15" hidden="1">
      <c r="C735" s="51"/>
    </row>
    <row r="736" spans="3:3" ht="15" hidden="1">
      <c r="C736" s="51"/>
    </row>
    <row r="737" spans="3:3" ht="15" hidden="1">
      <c r="C737" s="51"/>
    </row>
    <row r="738" spans="3:3" ht="15" hidden="1">
      <c r="C738" s="51"/>
    </row>
    <row r="739" spans="3:3" ht="15" hidden="1">
      <c r="C739" s="51"/>
    </row>
    <row r="740" spans="3:3" ht="15" hidden="1">
      <c r="C740" s="51"/>
    </row>
    <row r="741" spans="3:3" ht="15" hidden="1">
      <c r="C741" s="51"/>
    </row>
    <row r="742" spans="3:3" ht="15" hidden="1">
      <c r="C742" s="51"/>
    </row>
    <row r="743" spans="3:3" ht="15" hidden="1">
      <c r="C743" s="51"/>
    </row>
    <row r="744" spans="3:3" ht="15" hidden="1">
      <c r="C744" s="51"/>
    </row>
    <row r="745" spans="3:3" ht="15" hidden="1">
      <c r="C745" s="51"/>
    </row>
    <row r="746" spans="3:3" ht="15" hidden="1">
      <c r="C746" s="51"/>
    </row>
    <row r="747" spans="3:3" ht="15" hidden="1">
      <c r="C747" s="51"/>
    </row>
    <row r="748" spans="3:3" ht="15" hidden="1">
      <c r="C748" s="51"/>
    </row>
    <row r="749" spans="3:3" ht="15" hidden="1">
      <c r="C749" s="51"/>
    </row>
    <row r="750" spans="3:3" ht="15" hidden="1">
      <c r="C750" s="51"/>
    </row>
    <row r="751" spans="3:3" ht="15" hidden="1">
      <c r="C751" s="51"/>
    </row>
    <row r="752" spans="3:3" ht="15" hidden="1">
      <c r="C752" s="51"/>
    </row>
    <row r="753" spans="3:3" ht="15" hidden="1">
      <c r="C753" s="51"/>
    </row>
    <row r="754" spans="3:3" ht="15" hidden="1">
      <c r="C754" s="51"/>
    </row>
    <row r="755" spans="3:3" ht="15" hidden="1">
      <c r="C755" s="51"/>
    </row>
    <row r="756" spans="3:3" ht="15" hidden="1">
      <c r="C756" s="51"/>
    </row>
    <row r="757" spans="3:3" ht="15" hidden="1">
      <c r="C757" s="51"/>
    </row>
    <row r="758" spans="3:3" ht="15" hidden="1">
      <c r="C758" s="51"/>
    </row>
    <row r="759" spans="3:3" ht="15" hidden="1">
      <c r="C759" s="51"/>
    </row>
    <row r="760" spans="3:3" ht="15" hidden="1">
      <c r="C760" s="51"/>
    </row>
    <row r="761" spans="3:3" ht="15" hidden="1">
      <c r="C761" s="51"/>
    </row>
    <row r="762" spans="3:3" ht="15" hidden="1">
      <c r="C762" s="51"/>
    </row>
    <row r="763" spans="3:3" ht="15" hidden="1">
      <c r="C763" s="51"/>
    </row>
    <row r="764" spans="3:3" ht="15" hidden="1">
      <c r="C764" s="51"/>
    </row>
    <row r="765" spans="3:3" ht="15" hidden="1">
      <c r="C765" s="51"/>
    </row>
    <row r="766" spans="3:3" ht="15" hidden="1">
      <c r="C766" s="51"/>
    </row>
    <row r="767" spans="3:3" ht="15" hidden="1">
      <c r="C767" s="51"/>
    </row>
    <row r="768" spans="3:3" ht="15" hidden="1">
      <c r="C768" s="51"/>
    </row>
    <row r="769" spans="3:3" ht="15" hidden="1">
      <c r="C769" s="51"/>
    </row>
    <row r="770" spans="3:3" ht="15" hidden="1">
      <c r="C770" s="51"/>
    </row>
    <row r="771" spans="3:3" ht="15" hidden="1">
      <c r="C771" s="51"/>
    </row>
    <row r="772" spans="3:3" ht="15" hidden="1">
      <c r="C772" s="51"/>
    </row>
    <row r="773" spans="3:3" ht="15" hidden="1">
      <c r="C773" s="51"/>
    </row>
    <row r="774" spans="3:3" ht="15" hidden="1">
      <c r="C774" s="51"/>
    </row>
    <row r="775" spans="3:3" ht="15" hidden="1">
      <c r="C775" s="51"/>
    </row>
    <row r="776" spans="3:3" ht="15" hidden="1">
      <c r="C776" s="51"/>
    </row>
    <row r="777" spans="3:3" ht="15" hidden="1">
      <c r="C777" s="51"/>
    </row>
    <row r="778" spans="3:3" ht="15" hidden="1">
      <c r="C778" s="51"/>
    </row>
    <row r="779" spans="3:3" ht="15" hidden="1">
      <c r="C779" s="51"/>
    </row>
    <row r="780" spans="3:3" ht="15" hidden="1">
      <c r="C780" s="51"/>
    </row>
    <row r="781" spans="3:3" ht="15" hidden="1">
      <c r="C781" s="51"/>
    </row>
    <row r="782" spans="3:3" ht="15" hidden="1">
      <c r="C782" s="51"/>
    </row>
    <row r="783" spans="3:3" ht="15" hidden="1">
      <c r="C783" s="51"/>
    </row>
    <row r="784" spans="3:3" ht="15" hidden="1">
      <c r="C784" s="51"/>
    </row>
    <row r="785" spans="3:3" ht="15" hidden="1">
      <c r="C785" s="51"/>
    </row>
    <row r="786" spans="3:3" ht="15" hidden="1">
      <c r="C786" s="51"/>
    </row>
    <row r="787" spans="3:3" ht="15" hidden="1">
      <c r="C787" s="51"/>
    </row>
    <row r="788" spans="3:3" ht="15" hidden="1">
      <c r="C788" s="51"/>
    </row>
    <row r="789" spans="3:3" ht="15" hidden="1">
      <c r="C789" s="51"/>
    </row>
    <row r="790" spans="3:3" ht="15" hidden="1">
      <c r="C790" s="51"/>
    </row>
    <row r="791" spans="3:3" ht="15" hidden="1">
      <c r="C791" s="51"/>
    </row>
    <row r="792" spans="3:3" ht="15" hidden="1">
      <c r="C792" s="51"/>
    </row>
    <row r="793" spans="3:3" ht="15" hidden="1">
      <c r="C793" s="51"/>
    </row>
    <row r="794" spans="3:3" ht="15" hidden="1">
      <c r="C794" s="51"/>
    </row>
    <row r="795" spans="3:3" ht="15" hidden="1">
      <c r="C795" s="51"/>
    </row>
    <row r="796" spans="3:3" ht="15" hidden="1">
      <c r="C796" s="51"/>
    </row>
    <row r="797" spans="3:3" ht="15" hidden="1">
      <c r="C797" s="51"/>
    </row>
    <row r="798" spans="3:3" ht="15" hidden="1">
      <c r="C798" s="51"/>
    </row>
    <row r="799" spans="3:3" ht="15" hidden="1">
      <c r="C799" s="51"/>
    </row>
    <row r="800" spans="3:3" ht="15" hidden="1">
      <c r="C800" s="51"/>
    </row>
    <row r="801" spans="3:3" ht="15" hidden="1">
      <c r="C801" s="51"/>
    </row>
    <row r="802" spans="3:3" ht="15" hidden="1">
      <c r="C802" s="51"/>
    </row>
    <row r="803" spans="3:3" ht="15" hidden="1">
      <c r="C803" s="51"/>
    </row>
    <row r="804" spans="3:3" ht="15" hidden="1">
      <c r="C804" s="51"/>
    </row>
    <row r="805" spans="3:3" ht="15" hidden="1">
      <c r="C805" s="51"/>
    </row>
    <row r="806" spans="3:3" ht="15" hidden="1">
      <c r="C806" s="51"/>
    </row>
    <row r="807" spans="3:3" ht="15" hidden="1">
      <c r="C807" s="51"/>
    </row>
    <row r="808" spans="3:3" ht="15" hidden="1">
      <c r="C808" s="51"/>
    </row>
    <row r="809" spans="3:3" ht="15" hidden="1">
      <c r="C809" s="51"/>
    </row>
    <row r="810" spans="3:3" ht="15" hidden="1">
      <c r="C810" s="51"/>
    </row>
    <row r="811" spans="3:3" ht="15" hidden="1">
      <c r="C811" s="51"/>
    </row>
    <row r="812" spans="3:3" ht="15" hidden="1">
      <c r="C812" s="51"/>
    </row>
    <row r="813" spans="3:3" ht="15" hidden="1">
      <c r="C813" s="51"/>
    </row>
    <row r="814" spans="3:3" ht="15" hidden="1">
      <c r="C814" s="51"/>
    </row>
    <row r="815" spans="3:3" ht="15" hidden="1">
      <c r="C815" s="51"/>
    </row>
    <row r="816" spans="3:3" ht="15" hidden="1">
      <c r="C816" s="51"/>
    </row>
    <row r="817" spans="3:3" ht="15" hidden="1">
      <c r="C817" s="51"/>
    </row>
    <row r="818" spans="3:3" ht="15" hidden="1">
      <c r="C818" s="51"/>
    </row>
    <row r="819" spans="3:3" ht="15" hidden="1">
      <c r="C819" s="51"/>
    </row>
    <row r="820" spans="3:3" ht="15" hidden="1">
      <c r="C820" s="51"/>
    </row>
    <row r="821" spans="3:3" ht="15" hidden="1">
      <c r="C821" s="51"/>
    </row>
    <row r="822" spans="3:3" ht="15" hidden="1">
      <c r="C822" s="51"/>
    </row>
    <row r="823" spans="3:3" ht="15" hidden="1">
      <c r="C823" s="51"/>
    </row>
    <row r="824" spans="3:3" ht="15" hidden="1">
      <c r="C824" s="51"/>
    </row>
    <row r="825" spans="3:3" ht="15" hidden="1">
      <c r="C825" s="51"/>
    </row>
    <row r="826" spans="3:3" ht="15" hidden="1">
      <c r="C826" s="51"/>
    </row>
    <row r="827" spans="3:3" ht="15" hidden="1">
      <c r="C827" s="51"/>
    </row>
    <row r="828" spans="3:3" ht="15" hidden="1">
      <c r="C828" s="51"/>
    </row>
    <row r="829" spans="3:3" ht="15" hidden="1">
      <c r="C829" s="51"/>
    </row>
    <row r="830" spans="3:3" ht="15" hidden="1">
      <c r="C830" s="51"/>
    </row>
    <row r="831" spans="3:3" ht="15" hidden="1">
      <c r="C831" s="51"/>
    </row>
    <row r="832" spans="3:3" ht="15" hidden="1">
      <c r="C832" s="51"/>
    </row>
    <row r="833" spans="3:3" ht="15" hidden="1">
      <c r="C833" s="51"/>
    </row>
    <row r="834" spans="3:3" ht="15" hidden="1">
      <c r="C834" s="51"/>
    </row>
    <row r="835" spans="3:3" ht="15" hidden="1">
      <c r="C835" s="51"/>
    </row>
    <row r="836" spans="3:3" ht="15" hidden="1">
      <c r="C836" s="51"/>
    </row>
    <row r="837" spans="3:3" ht="15" hidden="1">
      <c r="C837" s="51"/>
    </row>
    <row r="838" spans="3:3" ht="15" hidden="1">
      <c r="C838" s="51"/>
    </row>
    <row r="839" spans="3:3" ht="15" hidden="1">
      <c r="C839" s="51"/>
    </row>
    <row r="840" spans="3:3" ht="15" hidden="1">
      <c r="C840" s="51"/>
    </row>
    <row r="841" spans="3:3" ht="15" hidden="1">
      <c r="C841" s="51"/>
    </row>
    <row r="842" spans="3:3" ht="15" hidden="1">
      <c r="C842" s="51"/>
    </row>
    <row r="843" spans="3:3" ht="15" hidden="1">
      <c r="C843" s="51"/>
    </row>
    <row r="844" spans="3:3" ht="15" hidden="1">
      <c r="C844" s="51"/>
    </row>
    <row r="845" spans="3:3" ht="15" hidden="1">
      <c r="C845" s="51"/>
    </row>
    <row r="846" spans="3:3" ht="15" hidden="1">
      <c r="C846" s="51"/>
    </row>
    <row r="847" spans="3:3" ht="15" hidden="1">
      <c r="C847" s="51"/>
    </row>
    <row r="848" spans="3:3" ht="15" hidden="1">
      <c r="C848" s="51"/>
    </row>
    <row r="849" spans="3:3" ht="15" hidden="1">
      <c r="C849" s="51"/>
    </row>
    <row r="850" spans="3:3" ht="15" hidden="1">
      <c r="C850" s="51"/>
    </row>
    <row r="851" spans="3:3" ht="15" hidden="1">
      <c r="C851" s="51"/>
    </row>
    <row r="852" spans="3:3" ht="15" hidden="1">
      <c r="C852" s="51"/>
    </row>
    <row r="853" spans="3:3" ht="15" hidden="1">
      <c r="C853" s="51"/>
    </row>
    <row r="854" spans="3:3" ht="15" hidden="1">
      <c r="C854" s="51"/>
    </row>
    <row r="855" spans="3:3" ht="15" hidden="1">
      <c r="C855" s="51"/>
    </row>
    <row r="856" spans="3:3" ht="15" hidden="1">
      <c r="C856" s="51"/>
    </row>
    <row r="857" spans="3:3" ht="15" hidden="1">
      <c r="C857" s="51"/>
    </row>
    <row r="858" spans="3:3" ht="15" hidden="1">
      <c r="C858" s="51"/>
    </row>
    <row r="859" spans="3:3" ht="15" hidden="1">
      <c r="C859" s="51"/>
    </row>
    <row r="860" spans="3:3" ht="15" hidden="1">
      <c r="C860" s="51"/>
    </row>
    <row r="861" spans="3:3" ht="15" hidden="1">
      <c r="C861" s="51"/>
    </row>
    <row r="862" spans="3:3" ht="15" hidden="1">
      <c r="C862" s="51"/>
    </row>
    <row r="863" spans="3:3" ht="15" hidden="1">
      <c r="C863" s="51"/>
    </row>
    <row r="864" spans="3:3" ht="15" hidden="1">
      <c r="C864" s="51"/>
    </row>
    <row r="865" spans="3:3" ht="15" hidden="1">
      <c r="C865" s="51"/>
    </row>
    <row r="866" spans="3:3" ht="15" hidden="1">
      <c r="C866" s="51"/>
    </row>
    <row r="867" spans="3:3" ht="15" hidden="1">
      <c r="C867" s="51"/>
    </row>
    <row r="868" spans="3:3" ht="15" hidden="1">
      <c r="C868" s="51"/>
    </row>
    <row r="869" spans="3:3" ht="15" hidden="1">
      <c r="C869" s="51"/>
    </row>
    <row r="870" spans="3:3" ht="15" hidden="1">
      <c r="C870" s="51"/>
    </row>
    <row r="871" spans="3:3" ht="15" hidden="1">
      <c r="C871" s="51"/>
    </row>
    <row r="872" spans="3:3" ht="15" hidden="1">
      <c r="C872" s="51"/>
    </row>
    <row r="873" spans="3:3" ht="15" hidden="1">
      <c r="C873" s="51"/>
    </row>
    <row r="874" spans="3:3" ht="15" hidden="1">
      <c r="C874" s="51"/>
    </row>
    <row r="875" spans="3:3" ht="15" hidden="1">
      <c r="C875" s="51"/>
    </row>
    <row r="876" spans="3:3" ht="15" hidden="1">
      <c r="C876" s="51"/>
    </row>
    <row r="877" spans="3:3" ht="15" hidden="1">
      <c r="C877" s="51"/>
    </row>
    <row r="878" spans="3:3" ht="15" hidden="1">
      <c r="C878" s="51"/>
    </row>
    <row r="879" spans="3:3" ht="15" hidden="1">
      <c r="C879" s="51"/>
    </row>
    <row r="880" spans="3:3" ht="15" hidden="1">
      <c r="C880" s="51"/>
    </row>
    <row r="881" spans="3:3" ht="15" hidden="1">
      <c r="C881" s="51"/>
    </row>
    <row r="882" spans="3:3" ht="15" hidden="1">
      <c r="C882" s="51"/>
    </row>
    <row r="883" spans="3:3" ht="15" hidden="1">
      <c r="C883" s="51"/>
    </row>
    <row r="884" spans="3:3" ht="15" hidden="1">
      <c r="C884" s="51"/>
    </row>
    <row r="885" spans="3:3" ht="15" hidden="1">
      <c r="C885" s="51"/>
    </row>
    <row r="886" spans="3:3" ht="15" hidden="1">
      <c r="C886" s="51"/>
    </row>
    <row r="887" spans="3:3" ht="15" hidden="1">
      <c r="C887" s="51"/>
    </row>
    <row r="888" spans="3:3" ht="15" hidden="1">
      <c r="C888" s="51"/>
    </row>
    <row r="889" spans="3:3" ht="15" hidden="1">
      <c r="C889" s="51"/>
    </row>
    <row r="890" spans="3:3" ht="15" hidden="1">
      <c r="C890" s="51"/>
    </row>
    <row r="891" spans="3:3" ht="15" hidden="1">
      <c r="C891" s="51"/>
    </row>
    <row r="892" spans="3:3" ht="15" hidden="1">
      <c r="C892" s="51"/>
    </row>
    <row r="893" spans="3:3" ht="15" hidden="1">
      <c r="C893" s="51"/>
    </row>
    <row r="894" spans="3:3" ht="15" hidden="1">
      <c r="C894" s="51"/>
    </row>
    <row r="895" spans="3:3" ht="15" hidden="1">
      <c r="C895" s="51"/>
    </row>
    <row r="896" spans="3:3" ht="15" hidden="1">
      <c r="C896" s="51"/>
    </row>
    <row r="897" spans="3:3" ht="15" hidden="1">
      <c r="C897" s="51"/>
    </row>
    <row r="898" spans="3:3" ht="15" hidden="1">
      <c r="C898" s="51"/>
    </row>
    <row r="899" spans="3:3" ht="15" hidden="1">
      <c r="C899" s="51"/>
    </row>
    <row r="900" spans="3:3" ht="15" hidden="1">
      <c r="C900" s="51"/>
    </row>
    <row r="901" spans="3:3" ht="15" hidden="1">
      <c r="C901" s="51"/>
    </row>
    <row r="902" spans="3:3" ht="15" hidden="1">
      <c r="C902" s="51"/>
    </row>
    <row r="903" spans="3:3" ht="15" hidden="1">
      <c r="C903" s="51"/>
    </row>
    <row r="904" spans="3:3" ht="15" hidden="1">
      <c r="C904" s="51"/>
    </row>
    <row r="905" spans="3:3" ht="15" hidden="1">
      <c r="C905" s="51"/>
    </row>
    <row r="906" spans="3:3" ht="15" hidden="1">
      <c r="C906" s="51"/>
    </row>
    <row r="907" spans="3:3" ht="15" hidden="1">
      <c r="C907" s="51"/>
    </row>
    <row r="908" spans="3:3" ht="15" hidden="1">
      <c r="C908" s="51"/>
    </row>
    <row r="909" spans="3:3" ht="15" hidden="1">
      <c r="C909" s="51"/>
    </row>
    <row r="910" spans="3:3" ht="15" hidden="1">
      <c r="C910" s="51"/>
    </row>
    <row r="911" spans="3:3" ht="15" hidden="1">
      <c r="C911" s="51"/>
    </row>
    <row r="912" spans="3:3" ht="15" hidden="1">
      <c r="C912" s="51"/>
    </row>
    <row r="913" spans="3:3" ht="15" hidden="1">
      <c r="C913" s="51"/>
    </row>
    <row r="914" spans="3:3" ht="15" hidden="1">
      <c r="C914" s="51"/>
    </row>
    <row r="915" spans="3:3" ht="15" hidden="1">
      <c r="C915" s="51"/>
    </row>
    <row r="916" spans="3:3" ht="15" hidden="1">
      <c r="C916" s="51"/>
    </row>
    <row r="917" spans="3:3" ht="15" hidden="1">
      <c r="C917" s="51"/>
    </row>
    <row r="918" spans="3:3" ht="15" hidden="1">
      <c r="C918" s="51"/>
    </row>
    <row r="919" spans="3:3" ht="15" hidden="1">
      <c r="C919" s="51"/>
    </row>
    <row r="920" spans="3:3" ht="15" hidden="1">
      <c r="C920" s="51"/>
    </row>
    <row r="921" spans="3:3" ht="15" hidden="1">
      <c r="C921" s="51"/>
    </row>
    <row r="922" spans="3:3" ht="15" hidden="1">
      <c r="C922" s="51"/>
    </row>
    <row r="923" spans="3:3" ht="15" hidden="1">
      <c r="C923" s="51"/>
    </row>
    <row r="924" spans="3:3" ht="15" hidden="1">
      <c r="C924" s="51"/>
    </row>
    <row r="925" spans="3:3" ht="15" hidden="1">
      <c r="C925" s="51"/>
    </row>
    <row r="926" spans="3:3" ht="15" hidden="1">
      <c r="C926" s="51"/>
    </row>
    <row r="927" spans="3:3" ht="15" hidden="1">
      <c r="C927" s="51"/>
    </row>
    <row r="928" spans="3:3" ht="15" hidden="1">
      <c r="C928" s="51"/>
    </row>
    <row r="929" spans="3:3" ht="15" hidden="1">
      <c r="C929" s="51"/>
    </row>
    <row r="930" spans="3:3" ht="15" hidden="1">
      <c r="C930" s="51"/>
    </row>
    <row r="931" spans="3:3" ht="15" hidden="1">
      <c r="C931" s="51"/>
    </row>
    <row r="932" spans="3:3" ht="15" hidden="1">
      <c r="C932" s="51"/>
    </row>
    <row r="933" spans="3:3" ht="15" hidden="1">
      <c r="C933" s="51"/>
    </row>
    <row r="934" spans="3:3" ht="15" hidden="1">
      <c r="C934" s="51"/>
    </row>
    <row r="935" spans="3:3" ht="15" hidden="1">
      <c r="C935" s="51"/>
    </row>
    <row r="936" spans="3:3" ht="15" hidden="1">
      <c r="C936" s="51"/>
    </row>
    <row r="937" spans="3:3" ht="15" hidden="1">
      <c r="C937" s="51"/>
    </row>
    <row r="938" spans="3:3" ht="15" hidden="1">
      <c r="C938" s="51"/>
    </row>
    <row r="939" spans="3:3" ht="15" hidden="1">
      <c r="C939" s="51"/>
    </row>
    <row r="940" spans="3:3" ht="15" hidden="1">
      <c r="C940" s="51"/>
    </row>
    <row r="941" spans="3:3" ht="15" hidden="1">
      <c r="C941" s="51"/>
    </row>
    <row r="942" spans="3:3" ht="15" hidden="1">
      <c r="C942" s="51"/>
    </row>
    <row r="943" spans="3:3" ht="15" hidden="1">
      <c r="C943" s="51"/>
    </row>
    <row r="944" spans="3:3" ht="15" hidden="1">
      <c r="C944" s="51"/>
    </row>
    <row r="945" spans="3:3" ht="15" hidden="1">
      <c r="C945" s="51"/>
    </row>
    <row r="946" spans="3:3" ht="15" hidden="1">
      <c r="C946" s="51"/>
    </row>
    <row r="947" spans="3:3" ht="15" hidden="1">
      <c r="C947" s="51"/>
    </row>
    <row r="948" spans="3:3" ht="15" hidden="1">
      <c r="C948" s="51"/>
    </row>
    <row r="949" spans="3:3" ht="15" hidden="1">
      <c r="C949" s="51"/>
    </row>
    <row r="950" spans="3:3" ht="15" hidden="1">
      <c r="C950" s="51"/>
    </row>
    <row r="951" spans="3:3" ht="15" hidden="1">
      <c r="C951" s="51"/>
    </row>
    <row r="952" spans="3:3" ht="15" hidden="1">
      <c r="C952" s="51"/>
    </row>
    <row r="953" spans="3:3" ht="15" hidden="1">
      <c r="C953" s="51"/>
    </row>
    <row r="954" spans="3:3" ht="15" hidden="1">
      <c r="C954" s="51"/>
    </row>
    <row r="955" spans="3:3" ht="15" hidden="1">
      <c r="C955" s="51"/>
    </row>
    <row r="956" spans="3:3" ht="15" hidden="1">
      <c r="C956" s="51"/>
    </row>
    <row r="957" spans="3:3" ht="15" hidden="1">
      <c r="C957" s="51"/>
    </row>
    <row r="958" spans="3:3" ht="15" hidden="1">
      <c r="C958" s="51"/>
    </row>
    <row r="959" spans="3:3" ht="15" hidden="1">
      <c r="C959" s="51"/>
    </row>
    <row r="960" spans="3:3" ht="15" hidden="1">
      <c r="C960" s="51"/>
    </row>
    <row r="961" spans="3:3" ht="15" hidden="1">
      <c r="C961" s="51"/>
    </row>
    <row r="962" spans="3:3" ht="15" hidden="1">
      <c r="C962" s="51"/>
    </row>
    <row r="963" spans="3:3" ht="15" hidden="1">
      <c r="C963" s="51"/>
    </row>
    <row r="964" spans="3:3" ht="15" hidden="1">
      <c r="C964" s="51"/>
    </row>
    <row r="965" spans="3:3" ht="15" hidden="1">
      <c r="C965" s="51"/>
    </row>
    <row r="966" spans="3:3" ht="15" hidden="1">
      <c r="C966" s="51"/>
    </row>
    <row r="967" spans="3:3" ht="15" hidden="1">
      <c r="C967" s="51"/>
    </row>
    <row r="968" spans="3:3" ht="15" hidden="1">
      <c r="C968" s="51"/>
    </row>
    <row r="969" spans="3:3" ht="15" hidden="1">
      <c r="C969" s="51"/>
    </row>
    <row r="970" spans="3:3" ht="15" hidden="1">
      <c r="C970" s="51"/>
    </row>
    <row r="971" spans="3:3" ht="15" hidden="1">
      <c r="C971" s="51"/>
    </row>
    <row r="972" spans="3:3" ht="15" hidden="1">
      <c r="C972" s="51"/>
    </row>
    <row r="973" spans="3:3" ht="15" hidden="1">
      <c r="C973" s="51"/>
    </row>
    <row r="974" spans="3:3" ht="15" hidden="1">
      <c r="C974" s="51"/>
    </row>
    <row r="975" spans="3:3" ht="15" hidden="1">
      <c r="C975" s="51"/>
    </row>
    <row r="976" spans="3:3" ht="15" hidden="1">
      <c r="C976" s="51"/>
    </row>
    <row r="977" spans="3:3" ht="15" hidden="1">
      <c r="C977" s="51"/>
    </row>
    <row r="978" spans="3:3" ht="15" hidden="1">
      <c r="C978" s="51"/>
    </row>
    <row r="979" spans="3:3" ht="15" hidden="1">
      <c r="C979" s="51"/>
    </row>
    <row r="980" spans="3:3" ht="15" hidden="1">
      <c r="C980" s="51"/>
    </row>
    <row r="981" spans="3:3" ht="15" hidden="1">
      <c r="C981" s="51"/>
    </row>
    <row r="982" spans="3:3" ht="15" hidden="1">
      <c r="C982" s="51"/>
    </row>
    <row r="983" spans="3:3" ht="15" hidden="1">
      <c r="C983" s="51"/>
    </row>
    <row r="984" spans="3:3" ht="15" hidden="1">
      <c r="C984" s="51"/>
    </row>
    <row r="985" spans="3:3" ht="15" hidden="1">
      <c r="C985" s="51"/>
    </row>
    <row r="986" spans="3:3" ht="15" hidden="1">
      <c r="C986" s="51"/>
    </row>
    <row r="987" spans="3:3" ht="15" hidden="1">
      <c r="C987" s="51"/>
    </row>
    <row r="988" spans="3:3" ht="15" hidden="1">
      <c r="C988" s="51"/>
    </row>
    <row r="989" spans="3:3" ht="15" hidden="1">
      <c r="C989" s="51"/>
    </row>
    <row r="990" spans="3:3" ht="15" hidden="1">
      <c r="C990" s="51"/>
    </row>
    <row r="991" spans="3:3" ht="15" hidden="1">
      <c r="C991" s="51"/>
    </row>
    <row r="992" spans="3:3" ht="15" hidden="1">
      <c r="C992" s="51"/>
    </row>
    <row r="993" spans="3:3" ht="15" hidden="1">
      <c r="C993" s="51"/>
    </row>
    <row r="994" spans="3:3" ht="15" hidden="1">
      <c r="C994" s="51"/>
    </row>
    <row r="995" spans="3:3" ht="15" hidden="1">
      <c r="C995" s="51"/>
    </row>
    <row r="996" spans="3:3" ht="15" hidden="1">
      <c r="C996" s="51"/>
    </row>
    <row r="997" spans="3:3" ht="15" hidden="1">
      <c r="C997" s="51"/>
    </row>
    <row r="998" spans="3:3" ht="15" hidden="1">
      <c r="C998" s="51"/>
    </row>
    <row r="999" spans="3:3" ht="15" hidden="1">
      <c r="C999" s="51"/>
    </row>
    <row r="1000" spans="3:3" ht="15" hidden="1">
      <c r="C1000" s="51"/>
    </row>
    <row r="1001" spans="3:3" ht="15" hidden="1">
      <c r="C1001" s="51"/>
    </row>
    <row r="1002" spans="3:3" ht="15" hidden="1">
      <c r="C1002" s="51"/>
    </row>
    <row r="1003" spans="3:3" ht="15" hidden="1">
      <c r="C1003" s="51"/>
    </row>
    <row r="1004" spans="3:3" ht="15" hidden="1">
      <c r="C1004" s="51"/>
    </row>
    <row r="1005" spans="3:3" ht="15" hidden="1">
      <c r="C1005" s="51"/>
    </row>
    <row r="1006" spans="3:3" ht="15" hidden="1">
      <c r="C1006" s="51"/>
    </row>
    <row r="1007" spans="3:3" ht="15" hidden="1">
      <c r="C1007" s="51"/>
    </row>
    <row r="1008" spans="3:3" ht="15" hidden="1">
      <c r="C1008" s="51"/>
    </row>
    <row r="1009" spans="3:3" ht="15" hidden="1">
      <c r="C1009" s="51"/>
    </row>
    <row r="1010" spans="3:3" ht="15" hidden="1">
      <c r="C1010" s="51"/>
    </row>
    <row r="1011" spans="3:3" ht="15" hidden="1">
      <c r="C1011" s="51"/>
    </row>
    <row r="1012" spans="3:3" ht="15" hidden="1">
      <c r="C1012" s="51"/>
    </row>
    <row r="1013" spans="3:3" ht="15" hidden="1">
      <c r="C1013" s="51"/>
    </row>
    <row r="1014" spans="3:3" ht="15" hidden="1">
      <c r="C1014" s="51"/>
    </row>
    <row r="1015" spans="3:3" ht="15" hidden="1">
      <c r="C1015" s="51"/>
    </row>
    <row r="1016" spans="3:3" ht="15" hidden="1">
      <c r="C1016" s="51"/>
    </row>
    <row r="1017" spans="3:3" ht="15" hidden="1">
      <c r="C1017" s="51"/>
    </row>
    <row r="1018" spans="3:3" ht="15" hidden="1">
      <c r="C1018" s="51"/>
    </row>
    <row r="1019" spans="3:3" ht="15" hidden="1">
      <c r="C1019" s="51"/>
    </row>
    <row r="1020" spans="3:3" ht="15" hidden="1">
      <c r="C1020" s="51"/>
    </row>
    <row r="1021" spans="3:3" ht="15" hidden="1">
      <c r="C1021" s="51"/>
    </row>
    <row r="1022" spans="3:3" ht="15" hidden="1">
      <c r="C1022" s="51"/>
    </row>
    <row r="1023" spans="3:3" ht="15" hidden="1">
      <c r="C1023" s="51"/>
    </row>
    <row r="1024" spans="3:3" ht="15" hidden="1">
      <c r="C1024" s="51"/>
    </row>
    <row r="1025" spans="3:3" ht="15" hidden="1">
      <c r="C1025" s="51"/>
    </row>
    <row r="1026" spans="3:3" ht="15" hidden="1">
      <c r="C1026" s="51"/>
    </row>
    <row r="1027" spans="3:3" ht="15" hidden="1">
      <c r="C1027" s="51"/>
    </row>
    <row r="1028" spans="3:3" ht="15" hidden="1">
      <c r="C1028" s="51"/>
    </row>
    <row r="1029" spans="3:3" ht="15" hidden="1">
      <c r="C1029" s="51"/>
    </row>
    <row r="1030" spans="3:3" ht="15" hidden="1">
      <c r="C1030" s="51"/>
    </row>
    <row r="1031" spans="3:3" ht="15" hidden="1">
      <c r="C1031" s="51"/>
    </row>
    <row r="1032" spans="3:3" ht="15" hidden="1">
      <c r="C1032" s="51"/>
    </row>
    <row r="1033" spans="3:3" ht="15" hidden="1">
      <c r="C1033" s="51"/>
    </row>
    <row r="1034" spans="3:3" ht="15" hidden="1">
      <c r="C1034" s="51"/>
    </row>
    <row r="1035" spans="3:3" ht="15" hidden="1">
      <c r="C1035" s="51"/>
    </row>
    <row r="1036" spans="3:3" ht="15" hidden="1">
      <c r="C1036" s="51"/>
    </row>
    <row r="1037" spans="3:3" ht="15" hidden="1">
      <c r="C1037" s="51"/>
    </row>
    <row r="1038" spans="3:3" ht="15" hidden="1">
      <c r="C1038" s="51"/>
    </row>
    <row r="1039" spans="3:3" ht="15" hidden="1">
      <c r="C1039" s="51"/>
    </row>
    <row r="1040" spans="3:3" ht="15" hidden="1">
      <c r="C1040" s="51"/>
    </row>
    <row r="1041" spans="3:3" ht="15" hidden="1">
      <c r="C1041" s="51"/>
    </row>
    <row r="1042" spans="3:3" ht="15" hidden="1">
      <c r="C1042" s="51"/>
    </row>
    <row r="1043" spans="3:3" ht="15" hidden="1">
      <c r="C1043" s="51"/>
    </row>
    <row r="1044" spans="3:3" ht="15" hidden="1">
      <c r="C1044" s="51"/>
    </row>
    <row r="1045" spans="3:3" ht="15" hidden="1">
      <c r="C1045" s="51"/>
    </row>
    <row r="1046" spans="3:3" ht="15" hidden="1">
      <c r="C1046" s="51"/>
    </row>
    <row r="1047" spans="3:3" ht="15" hidden="1">
      <c r="C1047" s="51"/>
    </row>
    <row r="1048" spans="3:3" ht="15" hidden="1">
      <c r="C1048" s="51"/>
    </row>
    <row r="1049" spans="3:3" ht="15" hidden="1">
      <c r="C1049" s="51"/>
    </row>
    <row r="1050" spans="3:3" ht="15" hidden="1">
      <c r="C1050" s="51"/>
    </row>
    <row r="1051" spans="3:3" ht="15" hidden="1">
      <c r="C1051" s="51"/>
    </row>
    <row r="1052" spans="3:3" ht="15" hidden="1">
      <c r="C1052" s="51"/>
    </row>
    <row r="1053" spans="3:3" ht="15" hidden="1">
      <c r="C1053" s="51"/>
    </row>
    <row r="1054" spans="3:3" ht="15" hidden="1">
      <c r="C1054" s="51"/>
    </row>
    <row r="1055" spans="3:3" ht="15" hidden="1">
      <c r="C1055" s="51"/>
    </row>
    <row r="1056" spans="3:3" ht="15" hidden="1">
      <c r="C1056" s="51"/>
    </row>
    <row r="1057" spans="3:3" ht="15" hidden="1">
      <c r="C1057" s="51"/>
    </row>
    <row r="1058" spans="3:3" ht="15" hidden="1">
      <c r="C1058" s="51"/>
    </row>
    <row r="1059" spans="3:3" ht="15" hidden="1">
      <c r="C1059" s="51"/>
    </row>
    <row r="1060" spans="3:3" ht="15" hidden="1">
      <c r="C1060" s="51"/>
    </row>
    <row r="1061" spans="3:3" ht="15" hidden="1">
      <c r="C1061" s="51"/>
    </row>
    <row r="1062" spans="3:3" ht="15" hidden="1">
      <c r="C1062" s="51"/>
    </row>
    <row r="1063" spans="3:3" ht="15" hidden="1">
      <c r="C1063" s="51"/>
    </row>
    <row r="1064" spans="3:3" ht="15" hidden="1">
      <c r="C1064" s="51"/>
    </row>
    <row r="1065" spans="3:3" ht="15" hidden="1">
      <c r="C1065" s="51"/>
    </row>
    <row r="1066" spans="3:3" ht="15" hidden="1">
      <c r="C1066" s="51"/>
    </row>
    <row r="1067" spans="3:3" ht="15" hidden="1">
      <c r="C1067" s="51"/>
    </row>
    <row r="1068" spans="3:3" ht="15" hidden="1">
      <c r="C1068" s="51"/>
    </row>
    <row r="1069" spans="3:3" ht="15" hidden="1">
      <c r="C1069" s="51"/>
    </row>
    <row r="1070" spans="3:3" ht="15" hidden="1">
      <c r="C1070" s="51"/>
    </row>
    <row r="1071" spans="3:3" ht="15" hidden="1">
      <c r="C1071" s="51"/>
    </row>
    <row r="1072" spans="3:3" ht="15" hidden="1">
      <c r="C1072" s="51"/>
    </row>
    <row r="1073" spans="3:3" ht="15" hidden="1">
      <c r="C1073" s="51"/>
    </row>
    <row r="1074" spans="3:3" ht="15" hidden="1">
      <c r="C1074" s="51"/>
    </row>
    <row r="1075" spans="3:3" ht="15" hidden="1">
      <c r="C1075" s="51"/>
    </row>
    <row r="1076" spans="3:3" ht="15" hidden="1">
      <c r="C1076" s="51"/>
    </row>
    <row r="1077" spans="3:3" ht="15" hidden="1">
      <c r="C1077" s="51"/>
    </row>
    <row r="1078" spans="3:3" ht="15" hidden="1">
      <c r="C1078" s="51"/>
    </row>
    <row r="1079" spans="3:3" ht="15" hidden="1">
      <c r="C1079" s="51"/>
    </row>
    <row r="1080" spans="3:3" ht="15" hidden="1">
      <c r="C1080" s="51"/>
    </row>
    <row r="1081" spans="3:3" ht="15" hidden="1">
      <c r="C1081" s="51"/>
    </row>
    <row r="1082" spans="3:3" ht="15" hidden="1">
      <c r="C1082" s="51"/>
    </row>
    <row r="1083" spans="3:3" ht="15" hidden="1">
      <c r="C1083" s="51"/>
    </row>
    <row r="1084" spans="3:3" ht="15" hidden="1">
      <c r="C1084" s="51"/>
    </row>
    <row r="1085" spans="3:3" ht="15" hidden="1">
      <c r="C1085" s="51"/>
    </row>
    <row r="1086" spans="3:3" ht="15" hidden="1">
      <c r="C1086" s="51"/>
    </row>
    <row r="1087" spans="3:3" ht="15" hidden="1">
      <c r="C1087" s="51"/>
    </row>
    <row r="1088" spans="3:3" ht="15" hidden="1">
      <c r="C1088" s="51"/>
    </row>
    <row r="1089" spans="3:3" ht="15" hidden="1">
      <c r="C1089" s="51"/>
    </row>
    <row r="1090" spans="3:3" ht="15" hidden="1">
      <c r="C1090" s="51"/>
    </row>
    <row r="1091" spans="3:3" ht="15" hidden="1">
      <c r="C1091" s="51"/>
    </row>
    <row r="1092" spans="3:3" ht="15" hidden="1">
      <c r="C1092" s="51"/>
    </row>
    <row r="1093" spans="3:3" ht="15" hidden="1">
      <c r="C1093" s="51"/>
    </row>
    <row r="1094" spans="3:3" ht="15" hidden="1">
      <c r="C1094" s="51"/>
    </row>
    <row r="1095" spans="3:3" ht="15" hidden="1">
      <c r="C1095" s="51"/>
    </row>
    <row r="1096" spans="3:3" ht="15" hidden="1">
      <c r="C1096" s="51"/>
    </row>
    <row r="1097" spans="3:3" ht="15" hidden="1">
      <c r="C1097" s="51"/>
    </row>
    <row r="1098" spans="3:3" ht="15" hidden="1">
      <c r="C1098" s="51"/>
    </row>
    <row r="1099" spans="3:3" ht="15" hidden="1">
      <c r="C1099" s="51"/>
    </row>
    <row r="1100" spans="3:3" ht="15" hidden="1">
      <c r="C1100" s="51"/>
    </row>
    <row r="1101" spans="3:3" ht="15" hidden="1">
      <c r="C1101" s="51"/>
    </row>
    <row r="1102" spans="3:3" ht="15" hidden="1">
      <c r="C1102" s="51"/>
    </row>
    <row r="1103" spans="3:3" ht="15" hidden="1">
      <c r="C1103" s="51"/>
    </row>
    <row r="1104" spans="3:3" ht="15" hidden="1">
      <c r="C1104" s="51"/>
    </row>
    <row r="1105" spans="3:3" ht="15" hidden="1">
      <c r="C1105" s="51"/>
    </row>
    <row r="1106" spans="3:3" ht="15" hidden="1">
      <c r="C1106" s="51"/>
    </row>
    <row r="1107" spans="3:3" ht="15" hidden="1">
      <c r="C1107" s="51"/>
    </row>
    <row r="1108" spans="3:3" ht="15" hidden="1">
      <c r="C1108" s="51"/>
    </row>
    <row r="1109" spans="3:3" ht="15" hidden="1">
      <c r="C1109" s="51"/>
    </row>
    <row r="1110" spans="3:3" ht="15" hidden="1">
      <c r="C1110" s="51"/>
    </row>
    <row r="1111" spans="3:3" ht="15" hidden="1">
      <c r="C1111" s="51"/>
    </row>
    <row r="1112" spans="3:3" ht="15" hidden="1">
      <c r="C1112" s="51"/>
    </row>
    <row r="1113" spans="3:3" ht="15" hidden="1">
      <c r="C1113" s="51"/>
    </row>
    <row r="1114" spans="3:3" ht="15" hidden="1">
      <c r="C1114" s="51"/>
    </row>
    <row r="1115" spans="3:3" ht="15" hidden="1">
      <c r="C1115" s="51"/>
    </row>
    <row r="1116" spans="3:3" ht="15" hidden="1">
      <c r="C1116" s="51"/>
    </row>
    <row r="1117" spans="3:3" ht="15" hidden="1">
      <c r="C1117" s="51"/>
    </row>
    <row r="1118" spans="3:3" ht="15" hidden="1">
      <c r="C1118" s="51"/>
    </row>
    <row r="1119" spans="3:3" ht="15" hidden="1">
      <c r="C1119" s="51"/>
    </row>
    <row r="1120" spans="3:3" ht="15" hidden="1">
      <c r="C1120" s="51"/>
    </row>
    <row r="1121" spans="3:3" ht="15" hidden="1">
      <c r="C1121" s="51"/>
    </row>
    <row r="1122" spans="3:3" ht="15" hidden="1">
      <c r="C1122" s="51"/>
    </row>
    <row r="1123" spans="3:3" ht="15" hidden="1">
      <c r="C1123" s="51"/>
    </row>
    <row r="1124" spans="3:3" ht="15" hidden="1">
      <c r="C1124" s="51"/>
    </row>
    <row r="1125" spans="3:3" ht="15" hidden="1">
      <c r="C1125" s="51"/>
    </row>
    <row r="1126" spans="3:3" ht="15" hidden="1">
      <c r="C1126" s="51"/>
    </row>
    <row r="1127" spans="3:3" ht="15" hidden="1">
      <c r="C1127" s="51"/>
    </row>
    <row r="1128" spans="3:3" ht="15" hidden="1">
      <c r="C1128" s="51"/>
    </row>
    <row r="1129" spans="3:3" ht="15" hidden="1">
      <c r="C1129" s="51"/>
    </row>
    <row r="1130" spans="3:3" ht="15" hidden="1">
      <c r="C1130" s="51"/>
    </row>
    <row r="1131" spans="3:3" ht="15" hidden="1">
      <c r="C1131" s="51"/>
    </row>
    <row r="1132" spans="3:3" ht="15" hidden="1">
      <c r="C1132" s="51"/>
    </row>
    <row r="1133" spans="3:3" ht="15" hidden="1">
      <c r="C1133" s="51"/>
    </row>
    <row r="1134" spans="3:3" ht="15" hidden="1">
      <c r="C1134" s="51"/>
    </row>
    <row r="1135" spans="3:3" ht="15" hidden="1">
      <c r="C1135" s="51"/>
    </row>
    <row r="1136" spans="3:3" ht="15" hidden="1">
      <c r="C1136" s="51"/>
    </row>
    <row r="1137" spans="3:3" ht="15" hidden="1">
      <c r="C1137" s="51"/>
    </row>
    <row r="1138" spans="3:3" ht="15" hidden="1">
      <c r="C1138" s="51"/>
    </row>
    <row r="1139" spans="3:3" ht="15" hidden="1">
      <c r="C1139" s="51"/>
    </row>
    <row r="1140" spans="3:3" ht="15" hidden="1">
      <c r="C1140" s="51"/>
    </row>
    <row r="1141" spans="3:3" ht="15" hidden="1">
      <c r="C1141" s="51"/>
    </row>
    <row r="1142" spans="3:3" ht="15" hidden="1">
      <c r="C1142" s="51"/>
    </row>
    <row r="1143" spans="3:3" ht="15" hidden="1">
      <c r="C1143" s="51"/>
    </row>
    <row r="1144" spans="3:3" ht="15" hidden="1">
      <c r="C1144" s="51"/>
    </row>
    <row r="1145" spans="3:3" ht="15" hidden="1">
      <c r="C1145" s="51"/>
    </row>
    <row r="1146" spans="3:3" ht="15" hidden="1">
      <c r="C1146" s="51"/>
    </row>
    <row r="1147" spans="3:3" ht="15" hidden="1">
      <c r="C1147" s="51"/>
    </row>
    <row r="1148" spans="3:3" ht="15" hidden="1">
      <c r="C1148" s="51"/>
    </row>
    <row r="1149" spans="3:3" ht="15" hidden="1">
      <c r="C1149" s="51"/>
    </row>
    <row r="1150" spans="3:3" ht="15" hidden="1">
      <c r="C1150" s="51"/>
    </row>
    <row r="1151" spans="3:3" ht="15" hidden="1">
      <c r="C1151" s="51"/>
    </row>
    <row r="1152" spans="3:3" ht="15" hidden="1">
      <c r="C1152" s="51"/>
    </row>
    <row r="1153" spans="3:3" ht="15" hidden="1">
      <c r="C1153" s="51"/>
    </row>
    <row r="1154" spans="3:3" ht="15" hidden="1">
      <c r="C1154" s="51"/>
    </row>
    <row r="1155" spans="3:3" ht="15" hidden="1">
      <c r="C1155" s="51"/>
    </row>
    <row r="1156" spans="3:3" ht="15" hidden="1">
      <c r="C1156" s="51"/>
    </row>
    <row r="1157" spans="3:3" ht="15" hidden="1">
      <c r="C1157" s="51"/>
    </row>
    <row r="1158" spans="3:3" ht="15" hidden="1">
      <c r="C1158" s="51"/>
    </row>
    <row r="1159" spans="3:3" ht="15" hidden="1">
      <c r="C1159" s="51"/>
    </row>
    <row r="1160" spans="3:3" ht="15" hidden="1">
      <c r="C1160" s="51"/>
    </row>
    <row r="1161" spans="3:3" ht="15" hidden="1">
      <c r="C1161" s="51"/>
    </row>
    <row r="1162" spans="3:3" ht="15" hidden="1">
      <c r="C1162" s="51"/>
    </row>
    <row r="1163" spans="3:3" ht="15" hidden="1">
      <c r="C1163" s="51"/>
    </row>
    <row r="1164" spans="3:3" ht="15" hidden="1">
      <c r="C1164" s="51"/>
    </row>
    <row r="1165" spans="3:3" ht="15" hidden="1">
      <c r="C1165" s="51"/>
    </row>
    <row r="1166" spans="3:3" ht="15" hidden="1">
      <c r="C1166" s="51"/>
    </row>
    <row r="1167" spans="3:3" ht="15" hidden="1">
      <c r="C1167" s="51"/>
    </row>
    <row r="1168" spans="3:3" ht="15" hidden="1">
      <c r="C1168" s="51"/>
    </row>
    <row r="1169" spans="3:3" ht="15" hidden="1">
      <c r="C1169" s="51"/>
    </row>
    <row r="1170" spans="3:3" ht="15" hidden="1">
      <c r="C1170" s="51"/>
    </row>
    <row r="1171" spans="3:3" ht="15" hidden="1">
      <c r="C1171" s="51"/>
    </row>
    <row r="1172" spans="3:3" ht="15" hidden="1">
      <c r="C1172" s="51"/>
    </row>
    <row r="1173" spans="3:3" ht="15" hidden="1">
      <c r="C1173" s="51"/>
    </row>
    <row r="1174" spans="3:3" ht="15" hidden="1">
      <c r="C1174" s="51"/>
    </row>
    <row r="1175" spans="3:3" ht="15" hidden="1">
      <c r="C1175" s="51"/>
    </row>
    <row r="1176" spans="3:3" ht="15" hidden="1">
      <c r="C1176" s="51"/>
    </row>
    <row r="1177" spans="3:3" ht="15" hidden="1">
      <c r="C1177" s="51"/>
    </row>
    <row r="1178" spans="3:3" ht="15" hidden="1">
      <c r="C1178" s="51"/>
    </row>
    <row r="1179" spans="3:3" ht="15" hidden="1">
      <c r="C1179" s="51"/>
    </row>
    <row r="1180" spans="3:3" ht="15" hidden="1">
      <c r="C1180" s="51"/>
    </row>
    <row r="1181" spans="3:3" ht="15" hidden="1">
      <c r="C1181" s="51"/>
    </row>
    <row r="1182" spans="3:3" ht="15" hidden="1">
      <c r="C1182" s="51"/>
    </row>
    <row r="1183" spans="3:3" ht="15" hidden="1">
      <c r="C1183" s="51"/>
    </row>
    <row r="1184" spans="3:3" ht="15" hidden="1">
      <c r="C1184" s="51"/>
    </row>
    <row r="1185" spans="3:3" ht="15" hidden="1">
      <c r="C1185" s="51"/>
    </row>
    <row r="1186" spans="3:3" ht="15" hidden="1">
      <c r="C1186" s="51"/>
    </row>
    <row r="1187" spans="3:3" ht="15" hidden="1">
      <c r="C1187" s="51"/>
    </row>
    <row r="1188" spans="3:3" ht="15" hidden="1">
      <c r="C1188" s="51"/>
    </row>
    <row r="1189" spans="3:3" ht="15" hidden="1">
      <c r="C1189" s="51"/>
    </row>
    <row r="1190" spans="3:3" ht="15" hidden="1">
      <c r="C1190" s="51"/>
    </row>
    <row r="1191" spans="3:3" ht="15" hidden="1">
      <c r="C1191" s="51"/>
    </row>
    <row r="1192" spans="3:3" ht="15" hidden="1">
      <c r="C1192" s="51"/>
    </row>
    <row r="1193" spans="3:3" ht="15" hidden="1">
      <c r="C1193" s="51"/>
    </row>
    <row r="1194" spans="3:3" ht="15" hidden="1">
      <c r="C1194" s="51"/>
    </row>
    <row r="1195" spans="3:3" ht="15" hidden="1">
      <c r="C1195" s="51"/>
    </row>
    <row r="1196" spans="3:3" ht="15" hidden="1">
      <c r="C1196" s="51"/>
    </row>
    <row r="1197" spans="3:3" ht="15" hidden="1">
      <c r="C1197" s="51"/>
    </row>
    <row r="1198" spans="3:3" ht="15" hidden="1">
      <c r="C1198" s="51"/>
    </row>
    <row r="1199" spans="3:3" ht="15" hidden="1">
      <c r="C1199" s="51"/>
    </row>
    <row r="1200" spans="3:3" ht="15" hidden="1">
      <c r="C1200" s="51"/>
    </row>
    <row r="1201" spans="3:3" ht="15" hidden="1">
      <c r="C1201" s="51"/>
    </row>
    <row r="1202" spans="3:3" ht="15" hidden="1">
      <c r="C1202" s="51"/>
    </row>
    <row r="1203" spans="3:3" ht="15" hidden="1">
      <c r="C1203" s="51"/>
    </row>
    <row r="1204" spans="3:3" ht="15" hidden="1">
      <c r="C1204" s="51"/>
    </row>
    <row r="1205" spans="3:3" ht="15" hidden="1">
      <c r="C1205" s="51"/>
    </row>
    <row r="1206" spans="3:3" ht="15" hidden="1">
      <c r="C1206" s="51"/>
    </row>
    <row r="1207" spans="3:3" ht="15" hidden="1">
      <c r="C1207" s="51"/>
    </row>
    <row r="1208" spans="3:3" ht="15" hidden="1">
      <c r="C1208" s="51"/>
    </row>
    <row r="1209" spans="3:3" ht="15" hidden="1">
      <c r="C1209" s="51"/>
    </row>
    <row r="1210" spans="3:3" ht="15" hidden="1">
      <c r="C1210" s="51"/>
    </row>
    <row r="1211" spans="3:3" ht="15" hidden="1">
      <c r="C1211" s="51"/>
    </row>
    <row r="1212" spans="3:3" ht="15" hidden="1">
      <c r="C1212" s="51"/>
    </row>
    <row r="1213" spans="3:3" ht="15" hidden="1">
      <c r="C1213" s="51"/>
    </row>
    <row r="1214" spans="3:3" ht="15" hidden="1">
      <c r="C1214" s="51"/>
    </row>
    <row r="1215" spans="3:3" ht="15" hidden="1">
      <c r="C1215" s="51"/>
    </row>
    <row r="1216" spans="3:3" ht="15" hidden="1">
      <c r="C1216" s="51"/>
    </row>
    <row r="1217" spans="3:3" ht="15" hidden="1">
      <c r="C1217" s="51"/>
    </row>
    <row r="1218" spans="3:3" ht="15" hidden="1">
      <c r="C1218" s="51"/>
    </row>
    <row r="1219" spans="3:3" ht="15" hidden="1">
      <c r="C1219" s="51"/>
    </row>
    <row r="1220" spans="3:3" ht="15" hidden="1">
      <c r="C1220" s="51"/>
    </row>
    <row r="1221" spans="3:3" ht="15" hidden="1">
      <c r="C1221" s="51"/>
    </row>
    <row r="1222" spans="3:3" ht="15" hidden="1">
      <c r="C1222" s="51"/>
    </row>
    <row r="1223" spans="3:3" ht="15" hidden="1">
      <c r="C1223" s="51"/>
    </row>
    <row r="1224" spans="3:3" ht="15" hidden="1">
      <c r="C1224" s="51"/>
    </row>
    <row r="1225" spans="3:3" ht="15" hidden="1">
      <c r="C1225" s="51"/>
    </row>
    <row r="1226" spans="3:3" ht="15" hidden="1">
      <c r="C1226" s="51"/>
    </row>
    <row r="1227" spans="3:3" ht="15" hidden="1">
      <c r="C1227" s="51"/>
    </row>
    <row r="1228" spans="3:3" ht="15" hidden="1">
      <c r="C1228" s="51"/>
    </row>
    <row r="1229" spans="3:3" ht="15" hidden="1">
      <c r="C1229" s="51"/>
    </row>
    <row r="1230" spans="3:3" ht="15" hidden="1">
      <c r="C1230" s="51"/>
    </row>
    <row r="1231" spans="3:3" ht="15" hidden="1">
      <c r="C1231" s="51"/>
    </row>
    <row r="1232" spans="3:3" ht="15" hidden="1">
      <c r="C1232" s="51"/>
    </row>
    <row r="1233" spans="3:3" ht="15" hidden="1">
      <c r="C1233" s="51"/>
    </row>
    <row r="1234" spans="3:3" ht="15" hidden="1">
      <c r="C1234" s="51"/>
    </row>
    <row r="1235" spans="3:3" ht="15" hidden="1">
      <c r="C1235" s="51"/>
    </row>
    <row r="1236" spans="3:3" ht="15" hidden="1">
      <c r="C1236" s="51"/>
    </row>
    <row r="1237" spans="3:3" ht="15" hidden="1">
      <c r="C1237" s="51"/>
    </row>
    <row r="1238" spans="3:3" ht="15" hidden="1">
      <c r="C1238" s="51"/>
    </row>
    <row r="1239" spans="3:3" ht="15" hidden="1">
      <c r="C1239" s="51"/>
    </row>
    <row r="1240" spans="3:3" ht="15" hidden="1">
      <c r="C1240" s="51"/>
    </row>
    <row r="1241" spans="3:3" ht="15" hidden="1">
      <c r="C1241" s="51"/>
    </row>
    <row r="1242" spans="3:3" ht="15" hidden="1">
      <c r="C1242" s="51"/>
    </row>
    <row r="1243" spans="3:3" ht="15" hidden="1">
      <c r="C1243" s="51"/>
    </row>
    <row r="1244" spans="3:3" ht="15" hidden="1">
      <c r="C1244" s="51"/>
    </row>
    <row r="1245" spans="3:3" ht="15" hidden="1">
      <c r="C1245" s="51"/>
    </row>
    <row r="1246" spans="3:3" ht="15" hidden="1">
      <c r="C1246" s="51"/>
    </row>
    <row r="1247" spans="3:3" ht="15" hidden="1">
      <c r="C1247" s="51"/>
    </row>
    <row r="1248" spans="3:3" ht="15" hidden="1">
      <c r="C1248" s="51"/>
    </row>
    <row r="1249" spans="3:3" ht="15" hidden="1">
      <c r="C1249" s="51"/>
    </row>
    <row r="1250" spans="3:3" ht="15" hidden="1">
      <c r="C1250" s="51"/>
    </row>
    <row r="1251" spans="3:3" ht="15" hidden="1">
      <c r="C1251" s="51"/>
    </row>
    <row r="1252" spans="3:3" ht="15" hidden="1">
      <c r="C1252" s="51"/>
    </row>
    <row r="1253" spans="3:3" ht="15" hidden="1">
      <c r="C1253" s="51"/>
    </row>
    <row r="1254" spans="3:3" ht="15" hidden="1">
      <c r="C1254" s="51"/>
    </row>
    <row r="1255" spans="3:3" ht="15" hidden="1">
      <c r="C1255" s="51"/>
    </row>
    <row r="1256" spans="3:3" ht="15" hidden="1">
      <c r="C1256" s="51"/>
    </row>
    <row r="1257" spans="3:3" ht="15" hidden="1">
      <c r="C1257" s="51"/>
    </row>
    <row r="1258" spans="3:3" ht="15" hidden="1">
      <c r="C1258" s="51"/>
    </row>
    <row r="1259" spans="3:3" ht="15" hidden="1">
      <c r="C1259" s="51"/>
    </row>
    <row r="1260" spans="3:3" ht="15" hidden="1">
      <c r="C1260" s="51"/>
    </row>
    <row r="1261" spans="3:3" ht="15" hidden="1">
      <c r="C1261" s="51"/>
    </row>
    <row r="1262" spans="3:3" ht="15" hidden="1">
      <c r="C1262" s="51"/>
    </row>
    <row r="1263" spans="3:3" ht="15" hidden="1">
      <c r="C1263" s="51"/>
    </row>
    <row r="1264" spans="3:3" ht="15" hidden="1">
      <c r="C1264" s="51"/>
    </row>
    <row r="1265" spans="3:3" ht="15" hidden="1">
      <c r="C1265" s="51"/>
    </row>
    <row r="1266" spans="3:3" ht="15" hidden="1">
      <c r="C1266" s="51"/>
    </row>
    <row r="1267" spans="3:3" ht="15" hidden="1">
      <c r="C1267" s="51"/>
    </row>
    <row r="1268" spans="3:3" ht="15" hidden="1">
      <c r="C1268" s="51"/>
    </row>
    <row r="1269" spans="3:3" ht="15" hidden="1">
      <c r="C1269" s="51"/>
    </row>
    <row r="1270" spans="3:3" ht="15" hidden="1">
      <c r="C1270" s="51"/>
    </row>
    <row r="1271" spans="3:3" ht="15" hidden="1">
      <c r="C1271" s="51"/>
    </row>
    <row r="1272" spans="3:3" ht="15" hidden="1">
      <c r="C1272" s="51"/>
    </row>
    <row r="1273" spans="3:3" ht="15" hidden="1">
      <c r="C1273" s="51"/>
    </row>
    <row r="1274" spans="3:3" ht="15" hidden="1">
      <c r="C1274" s="51"/>
    </row>
    <row r="1275" spans="3:3" ht="15" hidden="1">
      <c r="C1275" s="51"/>
    </row>
    <row r="1276" spans="3:3" ht="15" hidden="1">
      <c r="C1276" s="51"/>
    </row>
    <row r="1277" spans="3:3" ht="15" hidden="1">
      <c r="C1277" s="51"/>
    </row>
    <row r="1278" spans="3:3" ht="15" hidden="1">
      <c r="C1278" s="51"/>
    </row>
    <row r="1279" spans="3:3" ht="15" hidden="1">
      <c r="C1279" s="51"/>
    </row>
    <row r="1280" spans="3:3" ht="15" hidden="1">
      <c r="C1280" s="51"/>
    </row>
    <row r="1281" spans="3:3" ht="15" hidden="1">
      <c r="C1281" s="51"/>
    </row>
    <row r="1282" spans="3:3" ht="15" hidden="1">
      <c r="C1282" s="51"/>
    </row>
    <row r="1283" spans="3:3" ht="15" hidden="1">
      <c r="C1283" s="51"/>
    </row>
    <row r="1284" spans="3:3" ht="15" hidden="1">
      <c r="C1284" s="51"/>
    </row>
    <row r="1285" spans="3:3" ht="15" hidden="1">
      <c r="C1285" s="51"/>
    </row>
    <row r="1286" spans="3:3" ht="15" hidden="1">
      <c r="C1286" s="51"/>
    </row>
    <row r="1287" spans="3:3" ht="15" hidden="1">
      <c r="C1287" s="51"/>
    </row>
    <row r="1288" spans="3:3" ht="15" hidden="1">
      <c r="C1288" s="51"/>
    </row>
    <row r="1289" spans="3:3" ht="15" hidden="1">
      <c r="C1289" s="51"/>
    </row>
    <row r="1290" spans="3:3" ht="15" hidden="1">
      <c r="C1290" s="51"/>
    </row>
    <row r="1291" spans="3:3" ht="15" hidden="1">
      <c r="C1291" s="51"/>
    </row>
    <row r="1292" spans="3:3" ht="15" hidden="1">
      <c r="C1292" s="51"/>
    </row>
    <row r="1293" spans="3:3" ht="15" hidden="1">
      <c r="C1293" s="51"/>
    </row>
    <row r="1294" spans="3:3" ht="15" hidden="1">
      <c r="C1294" s="51"/>
    </row>
    <row r="1295" spans="3:3" ht="15" hidden="1">
      <c r="C1295" s="51"/>
    </row>
    <row r="1296" spans="3:3" ht="15" hidden="1">
      <c r="C1296" s="51"/>
    </row>
    <row r="1297" spans="3:3" ht="15" hidden="1">
      <c r="C1297" s="51"/>
    </row>
    <row r="1298" spans="3:3" ht="15" hidden="1">
      <c r="C1298" s="51"/>
    </row>
    <row r="1299" spans="3:3" ht="15" hidden="1">
      <c r="C1299" s="51"/>
    </row>
    <row r="1300" spans="3:3" ht="15" hidden="1">
      <c r="C1300" s="51"/>
    </row>
    <row r="1301" spans="3:3" ht="15" hidden="1">
      <c r="C1301" s="51"/>
    </row>
    <row r="1302" spans="3:3" ht="15" hidden="1">
      <c r="C1302" s="51"/>
    </row>
    <row r="1303" spans="3:3" ht="15" hidden="1">
      <c r="C1303" s="51"/>
    </row>
    <row r="1304" spans="3:3" ht="15" hidden="1">
      <c r="C1304" s="51"/>
    </row>
    <row r="1305" spans="3:3" ht="15" hidden="1">
      <c r="C1305" s="51"/>
    </row>
    <row r="1306" spans="3:3" ht="15" hidden="1">
      <c r="C1306" s="51"/>
    </row>
    <row r="1307" spans="3:3" ht="15" hidden="1">
      <c r="C1307" s="51"/>
    </row>
    <row r="1308" spans="3:3" ht="15" hidden="1">
      <c r="C1308" s="51"/>
    </row>
    <row r="1309" spans="3:3" ht="15" hidden="1">
      <c r="C1309" s="51"/>
    </row>
    <row r="1310" spans="3:3" ht="15" hidden="1">
      <c r="C1310" s="51"/>
    </row>
    <row r="1311" spans="3:3" ht="15" hidden="1">
      <c r="C1311" s="51"/>
    </row>
    <row r="1312" spans="3:3" ht="15" hidden="1">
      <c r="C1312" s="51"/>
    </row>
    <row r="1313" spans="3:3" ht="15" hidden="1">
      <c r="C1313" s="51"/>
    </row>
    <row r="1314" spans="3:3" ht="15" hidden="1">
      <c r="C1314" s="51"/>
    </row>
    <row r="1315" spans="3:3" ht="15" hidden="1">
      <c r="C1315" s="51"/>
    </row>
    <row r="1316" spans="3:3" ht="15" hidden="1">
      <c r="C1316" s="51"/>
    </row>
    <row r="1317" spans="3:3" ht="15" hidden="1">
      <c r="C1317" s="51"/>
    </row>
    <row r="1318" spans="3:3" ht="15" hidden="1">
      <c r="C1318" s="51"/>
    </row>
    <row r="1319" spans="3:3" ht="15" hidden="1">
      <c r="C1319" s="51"/>
    </row>
    <row r="1320" spans="3:3" ht="15" hidden="1">
      <c r="C1320" s="51"/>
    </row>
    <row r="1321" spans="3:3" ht="15" hidden="1">
      <c r="C1321" s="51"/>
    </row>
    <row r="1322" spans="3:3" ht="15" hidden="1">
      <c r="C1322" s="51"/>
    </row>
    <row r="1323" spans="3:3" ht="15" hidden="1">
      <c r="C1323" s="51"/>
    </row>
    <row r="1324" spans="3:3" ht="15" hidden="1">
      <c r="C1324" s="51"/>
    </row>
    <row r="1325" spans="3:3" ht="15" hidden="1">
      <c r="C1325" s="51"/>
    </row>
    <row r="1326" spans="3:3" ht="15" hidden="1">
      <c r="C1326" s="51"/>
    </row>
    <row r="1327" spans="3:3" ht="15" hidden="1">
      <c r="C1327" s="51"/>
    </row>
    <row r="1328" spans="3:3" ht="15" hidden="1">
      <c r="C1328" s="51"/>
    </row>
    <row r="1329" spans="3:3" ht="15" hidden="1">
      <c r="C1329" s="51"/>
    </row>
    <row r="1330" spans="3:3" ht="15" hidden="1">
      <c r="C1330" s="51"/>
    </row>
    <row r="1331" spans="3:3" ht="15" hidden="1">
      <c r="C1331" s="51"/>
    </row>
    <row r="1332" spans="3:3" ht="15" hidden="1">
      <c r="C1332" s="51"/>
    </row>
    <row r="1333" spans="3:3" ht="15" hidden="1">
      <c r="C1333" s="51"/>
    </row>
    <row r="1334" spans="3:3" ht="15" hidden="1">
      <c r="C1334" s="51"/>
    </row>
    <row r="1335" spans="3:3" ht="15" hidden="1">
      <c r="C1335" s="51"/>
    </row>
    <row r="1336" spans="3:3" ht="15" hidden="1">
      <c r="C1336" s="51"/>
    </row>
    <row r="1337" spans="3:3" ht="15" hidden="1">
      <c r="C1337" s="51"/>
    </row>
    <row r="1338" spans="3:3" ht="15" hidden="1">
      <c r="C1338" s="51"/>
    </row>
    <row r="1339" spans="3:3" ht="15" hidden="1">
      <c r="C1339" s="51"/>
    </row>
    <row r="1340" spans="3:3" ht="15" hidden="1">
      <c r="C1340" s="51"/>
    </row>
    <row r="1341" spans="3:3" ht="15" hidden="1">
      <c r="C1341" s="51"/>
    </row>
    <row r="1342" spans="3:3" ht="15" hidden="1">
      <c r="C1342" s="51"/>
    </row>
    <row r="1343" spans="3:3" ht="15" hidden="1">
      <c r="C1343" s="51"/>
    </row>
    <row r="1344" spans="3:3" ht="15" hidden="1">
      <c r="C1344" s="51"/>
    </row>
    <row r="1345" spans="3:3" ht="15" hidden="1">
      <c r="C1345" s="51"/>
    </row>
    <row r="1346" spans="3:3" ht="15" hidden="1">
      <c r="C1346" s="51"/>
    </row>
    <row r="1347" spans="3:3" ht="15" hidden="1">
      <c r="C1347" s="51"/>
    </row>
    <row r="1348" spans="3:3" ht="15" hidden="1">
      <c r="C1348" s="51"/>
    </row>
    <row r="1349" spans="3:3" ht="15" hidden="1">
      <c r="C1349" s="51"/>
    </row>
    <row r="1350" spans="3:3" ht="15" hidden="1">
      <c r="C1350" s="51"/>
    </row>
    <row r="1351" spans="3:3" ht="15" hidden="1">
      <c r="C1351" s="51"/>
    </row>
    <row r="1352" spans="3:3" ht="15" hidden="1">
      <c r="C1352" s="51"/>
    </row>
    <row r="1353" spans="3:3" ht="15" hidden="1">
      <c r="C1353" s="51"/>
    </row>
    <row r="1354" spans="3:3" ht="15" hidden="1">
      <c r="C1354" s="51"/>
    </row>
    <row r="1355" spans="3:3" ht="15" hidden="1">
      <c r="C1355" s="51"/>
    </row>
    <row r="1356" spans="3:3" ht="15" hidden="1">
      <c r="C1356" s="51"/>
    </row>
    <row r="1357" spans="3:3" ht="15" hidden="1">
      <c r="C1357" s="51"/>
    </row>
    <row r="1358" spans="3:3" ht="15" hidden="1">
      <c r="C1358" s="51"/>
    </row>
    <row r="1359" spans="3:3" ht="15" hidden="1">
      <c r="C1359" s="51"/>
    </row>
    <row r="1360" spans="3:3" ht="15" hidden="1">
      <c r="C1360" s="51"/>
    </row>
    <row r="1361" spans="3:3" ht="15" hidden="1">
      <c r="C1361" s="51"/>
    </row>
    <row r="1362" spans="3:3" ht="15" hidden="1">
      <c r="C1362" s="51"/>
    </row>
    <row r="1363" spans="3:3" ht="15" hidden="1">
      <c r="C1363" s="51"/>
    </row>
    <row r="1364" spans="3:3" ht="15" hidden="1">
      <c r="C1364" s="51"/>
    </row>
    <row r="1365" spans="3:3" ht="15" hidden="1">
      <c r="C1365" s="51"/>
    </row>
    <row r="1366" spans="3:3" ht="15" hidden="1">
      <c r="C1366" s="51"/>
    </row>
    <row r="1367" spans="3:3" ht="15" hidden="1">
      <c r="C1367" s="51"/>
    </row>
    <row r="1368" spans="3:3" ht="15" hidden="1">
      <c r="C1368" s="51"/>
    </row>
    <row r="1369" spans="3:3" ht="15" hidden="1">
      <c r="C1369" s="51"/>
    </row>
    <row r="1370" spans="3:3" ht="15" hidden="1">
      <c r="C1370" s="51"/>
    </row>
    <row r="1371" spans="3:3" ht="15" hidden="1">
      <c r="C1371" s="51"/>
    </row>
    <row r="1372" spans="3:3" ht="15" hidden="1">
      <c r="C1372" s="51"/>
    </row>
    <row r="1373" spans="3:3" ht="15" hidden="1">
      <c r="C1373" s="51"/>
    </row>
    <row r="1374" spans="3:3" ht="15" hidden="1">
      <c r="C1374" s="51"/>
    </row>
    <row r="1375" spans="3:3" ht="15" hidden="1">
      <c r="C1375" s="51"/>
    </row>
    <row r="1376" spans="3:3" ht="15" hidden="1">
      <c r="C1376" s="51"/>
    </row>
    <row r="1377" spans="3:3" ht="15" hidden="1">
      <c r="C1377" s="51"/>
    </row>
    <row r="1378" spans="3:3" ht="15" hidden="1">
      <c r="C1378" s="51"/>
    </row>
    <row r="1379" spans="3:3" ht="15" hidden="1">
      <c r="C1379" s="51"/>
    </row>
    <row r="1380" spans="3:3" ht="15" hidden="1">
      <c r="C1380" s="51"/>
    </row>
    <row r="1381" spans="3:3" ht="15" hidden="1">
      <c r="C1381" s="51"/>
    </row>
    <row r="1382" spans="3:3" ht="15" hidden="1">
      <c r="C1382" s="51"/>
    </row>
    <row r="1383" spans="3:3" ht="15" hidden="1">
      <c r="C1383" s="51"/>
    </row>
    <row r="1384" spans="3:3" ht="15" hidden="1">
      <c r="C1384" s="51"/>
    </row>
    <row r="1385" spans="3:3" ht="15" hidden="1">
      <c r="C1385" s="51"/>
    </row>
    <row r="1386" spans="3:3" ht="15" hidden="1">
      <c r="C1386" s="51"/>
    </row>
    <row r="1387" spans="3:3" ht="15" hidden="1">
      <c r="C1387" s="51"/>
    </row>
    <row r="1388" spans="3:3" ht="15" hidden="1">
      <c r="C1388" s="51"/>
    </row>
    <row r="1389" spans="3:3" ht="15" hidden="1">
      <c r="C1389" s="51"/>
    </row>
    <row r="1390" spans="3:3" ht="15" hidden="1">
      <c r="C1390" s="51"/>
    </row>
    <row r="1391" spans="3:3" ht="15" hidden="1">
      <c r="C1391" s="51"/>
    </row>
    <row r="1392" spans="3:3" ht="15" hidden="1">
      <c r="C1392" s="51"/>
    </row>
    <row r="1393" spans="3:3" ht="15" hidden="1">
      <c r="C1393" s="51"/>
    </row>
    <row r="1394" spans="3:3" ht="15" hidden="1">
      <c r="C1394" s="51"/>
    </row>
    <row r="1395" spans="3:3" ht="15" hidden="1">
      <c r="C1395" s="51"/>
    </row>
    <row r="1396" spans="3:3" ht="15" hidden="1">
      <c r="C1396" s="51"/>
    </row>
    <row r="1397" spans="3:3" ht="15" hidden="1">
      <c r="C1397" s="51"/>
    </row>
    <row r="1398" spans="3:3" ht="15" hidden="1">
      <c r="C1398" s="51"/>
    </row>
    <row r="1399" spans="3:3" ht="15" hidden="1">
      <c r="C1399" s="51"/>
    </row>
    <row r="1400" spans="3:3" ht="15" hidden="1">
      <c r="C1400" s="51"/>
    </row>
    <row r="1401" spans="3:3" ht="15" hidden="1">
      <c r="C1401" s="51"/>
    </row>
    <row r="1402" spans="3:3" ht="15" hidden="1">
      <c r="C1402" s="51"/>
    </row>
    <row r="1403" spans="3:3" ht="15" hidden="1">
      <c r="C1403" s="51"/>
    </row>
    <row r="1404" spans="3:3" ht="15" hidden="1">
      <c r="C1404" s="51"/>
    </row>
    <row r="1405" spans="3:3" ht="15" hidden="1">
      <c r="C1405" s="51"/>
    </row>
    <row r="1406" spans="3:3" ht="15" hidden="1">
      <c r="C1406" s="51"/>
    </row>
    <row r="1407" spans="3:3" ht="15" hidden="1">
      <c r="C1407" s="51"/>
    </row>
    <row r="1408" spans="3:3" ht="15" hidden="1">
      <c r="C1408" s="51"/>
    </row>
    <row r="1409" spans="3:3" ht="15" hidden="1">
      <c r="C1409" s="51"/>
    </row>
    <row r="1410" spans="3:3" ht="15" hidden="1">
      <c r="C1410" s="51"/>
    </row>
    <row r="1411" spans="3:3" ht="15" hidden="1">
      <c r="C1411" s="51"/>
    </row>
    <row r="1412" spans="3:3" ht="15" hidden="1">
      <c r="C1412" s="51"/>
    </row>
    <row r="1413" spans="3:3" ht="15" hidden="1">
      <c r="C1413" s="51"/>
    </row>
    <row r="1414" spans="3:3" ht="15" hidden="1">
      <c r="C1414" s="51"/>
    </row>
    <row r="1415" spans="3:3" ht="15" hidden="1">
      <c r="C1415" s="51"/>
    </row>
    <row r="1416" spans="3:3" ht="15" hidden="1">
      <c r="C1416" s="51"/>
    </row>
    <row r="1417" spans="3:3" ht="15" hidden="1">
      <c r="C1417" s="51"/>
    </row>
    <row r="1418" spans="3:3" ht="15" hidden="1">
      <c r="C1418" s="51"/>
    </row>
    <row r="1419" spans="3:3" ht="15" hidden="1">
      <c r="C1419" s="51"/>
    </row>
    <row r="1420" spans="3:3" ht="15" hidden="1">
      <c r="C1420" s="51"/>
    </row>
    <row r="1421" spans="3:3" ht="15" hidden="1">
      <c r="C1421" s="51"/>
    </row>
    <row r="1422" spans="3:3" ht="15" hidden="1">
      <c r="C1422" s="51"/>
    </row>
    <row r="1423" spans="3:3" ht="15" hidden="1">
      <c r="C1423" s="51"/>
    </row>
    <row r="1424" spans="3:3" ht="15" hidden="1">
      <c r="C1424" s="51"/>
    </row>
    <row r="1425" spans="3:3" ht="15" hidden="1">
      <c r="C1425" s="51"/>
    </row>
    <row r="1426" spans="3:3" ht="15" hidden="1">
      <c r="C1426" s="51"/>
    </row>
    <row r="1427" spans="3:3" ht="15" hidden="1">
      <c r="C1427" s="51"/>
    </row>
    <row r="1428" spans="3:3" ht="15" hidden="1">
      <c r="C1428" s="51"/>
    </row>
    <row r="1429" spans="3:3" ht="15" hidden="1">
      <c r="C1429" s="51"/>
    </row>
    <row r="1430" spans="3:3" ht="15" hidden="1">
      <c r="C1430" s="51"/>
    </row>
    <row r="1431" spans="3:3" ht="15" hidden="1">
      <c r="C1431" s="51"/>
    </row>
    <row r="1432" spans="3:3" ht="15" hidden="1">
      <c r="C1432" s="51"/>
    </row>
    <row r="1433" spans="3:3" ht="15" hidden="1">
      <c r="C1433" s="51"/>
    </row>
    <row r="1434" spans="3:3" ht="15" hidden="1">
      <c r="C1434" s="51"/>
    </row>
    <row r="1435" spans="3:3" ht="15" hidden="1">
      <c r="C1435" s="51"/>
    </row>
    <row r="1436" spans="3:3" ht="15" hidden="1">
      <c r="C1436" s="51"/>
    </row>
    <row r="1437" spans="3:3" ht="15" hidden="1">
      <c r="C1437" s="51"/>
    </row>
    <row r="1438" spans="3:3" ht="15" hidden="1">
      <c r="C1438" s="51"/>
    </row>
    <row r="1439" spans="3:3" ht="15" hidden="1">
      <c r="C1439" s="51"/>
    </row>
    <row r="1440" spans="3:3" ht="15" hidden="1">
      <c r="C1440" s="51"/>
    </row>
    <row r="1441" spans="3:3" ht="15" hidden="1">
      <c r="C1441" s="51"/>
    </row>
    <row r="1442" spans="3:3" ht="15" hidden="1">
      <c r="C1442" s="51"/>
    </row>
    <row r="1443" spans="3:3" ht="15" hidden="1">
      <c r="C1443" s="51"/>
    </row>
    <row r="1444" spans="3:3" ht="15" hidden="1">
      <c r="C1444" s="51"/>
    </row>
    <row r="1445" spans="3:3" ht="15" hidden="1">
      <c r="C1445" s="51"/>
    </row>
    <row r="1446" spans="3:3" ht="15" hidden="1">
      <c r="C1446" s="51"/>
    </row>
    <row r="1447" spans="3:3" ht="15" hidden="1">
      <c r="C1447" s="51"/>
    </row>
    <row r="1448" spans="3:3" ht="15" hidden="1">
      <c r="C1448" s="51"/>
    </row>
    <row r="1449" spans="3:3" ht="15" hidden="1">
      <c r="C1449" s="51"/>
    </row>
    <row r="1450" spans="3:3" ht="15" hidden="1">
      <c r="C1450" s="51"/>
    </row>
    <row r="1451" spans="3:3" ht="15" hidden="1">
      <c r="C1451" s="51"/>
    </row>
    <row r="1452" spans="3:3" ht="15" hidden="1">
      <c r="C1452" s="51"/>
    </row>
    <row r="1453" spans="3:3" ht="15" hidden="1">
      <c r="C1453" s="51"/>
    </row>
    <row r="1454" spans="3:3" ht="15" hidden="1">
      <c r="C1454" s="51"/>
    </row>
    <row r="1455" spans="3:3" ht="15" hidden="1">
      <c r="C1455" s="51"/>
    </row>
    <row r="1456" spans="3:3" ht="15" hidden="1">
      <c r="C1456" s="51"/>
    </row>
    <row r="1457" spans="3:3" ht="15" hidden="1">
      <c r="C1457" s="51"/>
    </row>
    <row r="1458" spans="3:3" ht="15" hidden="1">
      <c r="C1458" s="51"/>
    </row>
    <row r="1459" spans="3:3" ht="15" hidden="1">
      <c r="C1459" s="51"/>
    </row>
    <row r="1460" spans="3:3" ht="15" hidden="1">
      <c r="C1460" s="51"/>
    </row>
    <row r="1461" spans="3:3" ht="15" hidden="1">
      <c r="C1461" s="51"/>
    </row>
    <row r="1462" spans="3:3" ht="15" hidden="1">
      <c r="C1462" s="51"/>
    </row>
    <row r="1463" spans="3:3" ht="15" hidden="1">
      <c r="C1463" s="51"/>
    </row>
    <row r="1464" spans="3:3" ht="15" hidden="1">
      <c r="C1464" s="51"/>
    </row>
    <row r="1465" spans="3:3" ht="15" hidden="1">
      <c r="C1465" s="51"/>
    </row>
    <row r="1466" spans="3:3" ht="15" hidden="1">
      <c r="C1466" s="51"/>
    </row>
    <row r="1467" spans="3:3" ht="15" hidden="1">
      <c r="C1467" s="51"/>
    </row>
    <row r="1468" spans="3:3" ht="15" hidden="1">
      <c r="C1468" s="51"/>
    </row>
    <row r="1469" spans="3:3" ht="15" hidden="1">
      <c r="C1469" s="51"/>
    </row>
    <row r="1470" spans="3:3" ht="15" hidden="1">
      <c r="C1470" s="51"/>
    </row>
    <row r="1471" spans="3:3" ht="15" hidden="1">
      <c r="C1471" s="51"/>
    </row>
    <row r="1472" spans="3:3" ht="15" hidden="1">
      <c r="C1472" s="51"/>
    </row>
    <row r="1473" spans="3:3" ht="15" hidden="1">
      <c r="C1473" s="51"/>
    </row>
    <row r="1474" spans="3:3" ht="15" hidden="1">
      <c r="C1474" s="51"/>
    </row>
    <row r="1475" spans="3:3" ht="15" hidden="1">
      <c r="C1475" s="51"/>
    </row>
    <row r="1476" spans="3:3" ht="15" hidden="1">
      <c r="C1476" s="51"/>
    </row>
    <row r="1477" spans="3:3" ht="15" hidden="1">
      <c r="C1477" s="51"/>
    </row>
    <row r="1478" spans="3:3" ht="15" hidden="1">
      <c r="C1478" s="51"/>
    </row>
    <row r="1479" spans="3:3" ht="15" hidden="1">
      <c r="C1479" s="51"/>
    </row>
    <row r="1480" spans="3:3" ht="15" hidden="1">
      <c r="C1480" s="51"/>
    </row>
    <row r="1481" spans="3:3" ht="15" hidden="1">
      <c r="C1481" s="51"/>
    </row>
    <row r="1482" spans="3:3" ht="15" hidden="1">
      <c r="C1482" s="51"/>
    </row>
    <row r="1483" spans="3:3" ht="15" hidden="1">
      <c r="C1483" s="51"/>
    </row>
    <row r="1484" spans="3:3" ht="15" hidden="1">
      <c r="C1484" s="51"/>
    </row>
    <row r="1485" spans="3:3" ht="15" hidden="1">
      <c r="C1485" s="51"/>
    </row>
    <row r="1486" spans="3:3" ht="15" hidden="1">
      <c r="C1486" s="51"/>
    </row>
    <row r="1487" spans="3:3" ht="15" hidden="1">
      <c r="C1487" s="51"/>
    </row>
    <row r="1488" spans="3:3" ht="15" hidden="1">
      <c r="C1488" s="51"/>
    </row>
    <row r="1489" spans="3:3" ht="15" hidden="1">
      <c r="C1489" s="51"/>
    </row>
    <row r="1490" spans="3:3" ht="15" hidden="1">
      <c r="C1490" s="51"/>
    </row>
    <row r="1491" spans="3:3" ht="15" hidden="1">
      <c r="C1491" s="51"/>
    </row>
    <row r="1492" spans="3:3" ht="15" hidden="1">
      <c r="C1492" s="51"/>
    </row>
    <row r="1493" spans="3:3" ht="15" hidden="1">
      <c r="C1493" s="51"/>
    </row>
    <row r="1494" spans="3:3" ht="15" hidden="1">
      <c r="C1494" s="51"/>
    </row>
    <row r="1495" spans="3:3" ht="15" hidden="1">
      <c r="C1495" s="51"/>
    </row>
    <row r="1496" spans="3:3" ht="15" hidden="1">
      <c r="C1496" s="51"/>
    </row>
    <row r="1497" spans="3:3" ht="15" hidden="1">
      <c r="C1497" s="51"/>
    </row>
    <row r="1498" spans="3:3" ht="15" hidden="1">
      <c r="C1498" s="51"/>
    </row>
    <row r="1499" spans="3:3" ht="15" hidden="1">
      <c r="C1499" s="51"/>
    </row>
    <row r="1500" spans="3:3" ht="15" hidden="1">
      <c r="C1500" s="51"/>
    </row>
    <row r="1501" spans="3:3" ht="15" hidden="1">
      <c r="C1501" s="51"/>
    </row>
    <row r="1502" spans="3:3" ht="15" hidden="1">
      <c r="C1502" s="51"/>
    </row>
    <row r="1503" spans="3:3" ht="15" hidden="1">
      <c r="C1503" s="51"/>
    </row>
    <row r="1504" spans="3:3" ht="15" hidden="1">
      <c r="C1504" s="51"/>
    </row>
    <row r="1505" spans="3:3" ht="15" hidden="1">
      <c r="C1505" s="51"/>
    </row>
    <row r="1506" spans="3:3" ht="15" hidden="1">
      <c r="C1506" s="51"/>
    </row>
    <row r="1507" spans="3:3" ht="15" hidden="1">
      <c r="C1507" s="51"/>
    </row>
    <row r="1508" spans="3:3" ht="15" hidden="1">
      <c r="C1508" s="51"/>
    </row>
    <row r="1509" spans="3:3" ht="15" hidden="1">
      <c r="C1509" s="51"/>
    </row>
    <row r="1510" spans="3:3" ht="15" hidden="1">
      <c r="C1510" s="51"/>
    </row>
    <row r="1511" spans="3:3" ht="15" hidden="1">
      <c r="C1511" s="51"/>
    </row>
    <row r="1512" spans="3:3" ht="15" hidden="1">
      <c r="C1512" s="51"/>
    </row>
    <row r="1513" spans="3:3" ht="15" hidden="1">
      <c r="C1513" s="51"/>
    </row>
    <row r="1514" spans="3:3" ht="15" hidden="1">
      <c r="C1514" s="51"/>
    </row>
    <row r="1515" spans="3:3" ht="15" hidden="1">
      <c r="C1515" s="51"/>
    </row>
    <row r="1516" spans="3:3" ht="15" hidden="1">
      <c r="C1516" s="51"/>
    </row>
    <row r="1517" spans="3:3" ht="15" hidden="1">
      <c r="C1517" s="51"/>
    </row>
    <row r="1518" spans="3:3" ht="15" hidden="1">
      <c r="C1518" s="51"/>
    </row>
    <row r="1519" spans="3:3" ht="15" hidden="1">
      <c r="C1519" s="51"/>
    </row>
    <row r="1520" spans="3:3" ht="15" hidden="1">
      <c r="C1520" s="51"/>
    </row>
    <row r="1521" spans="3:3" ht="15" hidden="1">
      <c r="C1521" s="51"/>
    </row>
    <row r="1522" spans="3:3" ht="15" hidden="1">
      <c r="C1522" s="51"/>
    </row>
    <row r="1523" spans="3:3" ht="15" hidden="1">
      <c r="C1523" s="51"/>
    </row>
    <row r="1524" spans="3:3" ht="15" hidden="1">
      <c r="C1524" s="51"/>
    </row>
    <row r="1525" spans="3:3" ht="15" hidden="1">
      <c r="C1525" s="51"/>
    </row>
    <row r="1526" spans="3:3" ht="15" hidden="1">
      <c r="C1526" s="51"/>
    </row>
    <row r="1527" spans="3:3" ht="15" hidden="1">
      <c r="C1527" s="51"/>
    </row>
    <row r="1528" spans="3:3" ht="15" hidden="1">
      <c r="C1528" s="51"/>
    </row>
    <row r="1529" spans="3:3" ht="15" hidden="1">
      <c r="C1529" s="51"/>
    </row>
    <row r="1530" spans="3:3" ht="15" hidden="1">
      <c r="C1530" s="51"/>
    </row>
    <row r="1531" spans="3:3" ht="15" hidden="1">
      <c r="C1531" s="51"/>
    </row>
    <row r="1532" spans="3:3" ht="15" hidden="1">
      <c r="C1532" s="51"/>
    </row>
    <row r="1533" spans="3:3" ht="15" hidden="1">
      <c r="C1533" s="51"/>
    </row>
    <row r="1534" spans="3:3" ht="15" hidden="1">
      <c r="C1534" s="51"/>
    </row>
    <row r="1535" spans="3:3" ht="15" hidden="1">
      <c r="C1535" s="51"/>
    </row>
    <row r="1536" spans="3:3" ht="15" hidden="1">
      <c r="C1536" s="51"/>
    </row>
    <row r="1537" spans="3:3" ht="15" hidden="1">
      <c r="C1537" s="51"/>
    </row>
    <row r="1538" spans="3:3" ht="15" hidden="1">
      <c r="C1538" s="51"/>
    </row>
    <row r="1539" spans="3:3" ht="15" hidden="1">
      <c r="C1539" s="51"/>
    </row>
    <row r="1540" spans="3:3" ht="15" hidden="1">
      <c r="C1540" s="51"/>
    </row>
    <row r="1541" spans="3:3" ht="15" hidden="1">
      <c r="C1541" s="51"/>
    </row>
    <row r="1542" spans="3:3" ht="15" hidden="1">
      <c r="C1542" s="51"/>
    </row>
    <row r="1543" spans="3:3" ht="15" hidden="1">
      <c r="C1543" s="51"/>
    </row>
    <row r="1544" spans="3:3" ht="15" hidden="1">
      <c r="C1544" s="51"/>
    </row>
    <row r="1545" spans="3:3" ht="15" hidden="1">
      <c r="C1545" s="51"/>
    </row>
    <row r="1546" spans="3:3" ht="15" hidden="1">
      <c r="C1546" s="51"/>
    </row>
    <row r="1547" spans="3:3" ht="15" hidden="1">
      <c r="C1547" s="51"/>
    </row>
    <row r="1548" spans="3:3" ht="15" hidden="1">
      <c r="C1548" s="51"/>
    </row>
    <row r="1549" spans="3:3" ht="15" hidden="1">
      <c r="C1549" s="51"/>
    </row>
    <row r="1550" spans="3:3" ht="15" hidden="1">
      <c r="C1550" s="51"/>
    </row>
    <row r="1551" spans="3:3" ht="15" hidden="1">
      <c r="C1551" s="51"/>
    </row>
    <row r="1552" spans="3:3" ht="15" hidden="1">
      <c r="C1552" s="51"/>
    </row>
    <row r="1553" spans="3:3" ht="15" hidden="1">
      <c r="C1553" s="51"/>
    </row>
    <row r="1554" spans="3:3" ht="15" hidden="1">
      <c r="C1554" s="51"/>
    </row>
    <row r="1555" spans="3:3" ht="15" hidden="1">
      <c r="C1555" s="51"/>
    </row>
    <row r="1556" spans="3:3" ht="15" hidden="1">
      <c r="C1556" s="51"/>
    </row>
    <row r="1557" spans="3:3" ht="15" hidden="1">
      <c r="C1557" s="51"/>
    </row>
    <row r="1558" spans="3:3" ht="15" hidden="1">
      <c r="C1558" s="51"/>
    </row>
    <row r="1559" spans="3:3" ht="15" hidden="1">
      <c r="C1559" s="51"/>
    </row>
    <row r="1560" spans="3:3" ht="15" hidden="1">
      <c r="C1560" s="51"/>
    </row>
    <row r="1561" spans="3:3" ht="15" hidden="1">
      <c r="C1561" s="51"/>
    </row>
    <row r="1562" spans="3:3" ht="15" hidden="1">
      <c r="C1562" s="51"/>
    </row>
    <row r="1563" spans="3:3" ht="15" hidden="1">
      <c r="C1563" s="51"/>
    </row>
    <row r="1564" spans="3:3" ht="15" hidden="1">
      <c r="C1564" s="51"/>
    </row>
    <row r="1565" spans="3:3" ht="15" hidden="1">
      <c r="C1565" s="51"/>
    </row>
    <row r="1566" spans="3:3" ht="15" hidden="1">
      <c r="C1566" s="51"/>
    </row>
    <row r="1567" spans="3:3" ht="15" hidden="1">
      <c r="C1567" s="51"/>
    </row>
    <row r="1568" spans="3:3" ht="15" hidden="1">
      <c r="C1568" s="51"/>
    </row>
    <row r="1569" spans="3:3" ht="15" hidden="1">
      <c r="C1569" s="51"/>
    </row>
    <row r="1570" spans="3:3" ht="15" hidden="1">
      <c r="C1570" s="51"/>
    </row>
    <row r="1571" spans="3:3" ht="15" hidden="1">
      <c r="C1571" s="51"/>
    </row>
    <row r="1572" spans="3:3" ht="15" hidden="1">
      <c r="C1572" s="51"/>
    </row>
    <row r="1573" spans="3:3" ht="15" hidden="1">
      <c r="C1573" s="51"/>
    </row>
    <row r="1574" spans="3:3" ht="15" hidden="1">
      <c r="C1574" s="51"/>
    </row>
    <row r="1575" spans="3:3" ht="15" hidden="1">
      <c r="C1575" s="51"/>
    </row>
    <row r="1576" spans="3:3" ht="15" hidden="1">
      <c r="C1576" s="51"/>
    </row>
    <row r="1577" spans="3:3" ht="15" hidden="1">
      <c r="C1577" s="51"/>
    </row>
    <row r="1578" spans="3:3" ht="15" hidden="1">
      <c r="C1578" s="51"/>
    </row>
    <row r="1579" spans="3:3" ht="15" hidden="1">
      <c r="C1579" s="51"/>
    </row>
    <row r="1580" spans="3:3" ht="15" hidden="1">
      <c r="C1580" s="51"/>
    </row>
    <row r="1581" spans="3:3" ht="15" hidden="1">
      <c r="C1581" s="51"/>
    </row>
    <row r="1582" spans="3:3" ht="15" hidden="1">
      <c r="C1582" s="51"/>
    </row>
    <row r="1583" spans="3:3" ht="15" hidden="1">
      <c r="C1583" s="51"/>
    </row>
    <row r="1584" spans="3:3" ht="15" hidden="1">
      <c r="C1584" s="51"/>
    </row>
    <row r="1585" spans="3:3" ht="15" hidden="1">
      <c r="C1585" s="51"/>
    </row>
    <row r="1586" spans="3:3" ht="15" hidden="1">
      <c r="C1586" s="51"/>
    </row>
    <row r="1587" spans="3:3" ht="15" hidden="1">
      <c r="C1587" s="51"/>
    </row>
    <row r="1588" spans="3:3" ht="15" hidden="1">
      <c r="C1588" s="51"/>
    </row>
    <row r="1589" spans="3:3" ht="15" hidden="1">
      <c r="C1589" s="51"/>
    </row>
    <row r="1590" spans="3:3" ht="15" hidden="1">
      <c r="C1590" s="51"/>
    </row>
    <row r="1591" spans="3:3" ht="15" hidden="1">
      <c r="C1591" s="51"/>
    </row>
    <row r="1592" spans="3:3" ht="15" hidden="1">
      <c r="C1592" s="51"/>
    </row>
    <row r="1593" spans="3:3" ht="15" hidden="1">
      <c r="C1593" s="51"/>
    </row>
    <row r="1594" spans="3:3" ht="15" hidden="1">
      <c r="C1594" s="51"/>
    </row>
    <row r="1595" spans="3:3" ht="15" hidden="1">
      <c r="C1595" s="51"/>
    </row>
    <row r="1596" spans="3:3" ht="15" hidden="1">
      <c r="C1596" s="51"/>
    </row>
    <row r="1597" spans="3:3" ht="15" hidden="1">
      <c r="C1597" s="51"/>
    </row>
    <row r="1598" spans="3:3" ht="15" hidden="1">
      <c r="C1598" s="51"/>
    </row>
    <row r="1599" spans="3:3" ht="15" hidden="1">
      <c r="C1599" s="51"/>
    </row>
    <row r="1600" spans="3:3" ht="15" hidden="1">
      <c r="C1600" s="51"/>
    </row>
    <row r="1601" spans="3:3" ht="15" hidden="1">
      <c r="C1601" s="51"/>
    </row>
    <row r="1602" spans="3:3" ht="15" hidden="1">
      <c r="C1602" s="51"/>
    </row>
    <row r="1603" spans="3:3" ht="15" hidden="1">
      <c r="C1603" s="51"/>
    </row>
    <row r="1604" spans="3:3" ht="15" hidden="1">
      <c r="C1604" s="51"/>
    </row>
    <row r="1605" spans="3:3" ht="15" hidden="1">
      <c r="C1605" s="51"/>
    </row>
    <row r="1606" spans="3:3" ht="15" hidden="1">
      <c r="C1606" s="51"/>
    </row>
    <row r="1607" spans="3:3" ht="15" hidden="1">
      <c r="C1607" s="51"/>
    </row>
    <row r="1608" spans="3:3" ht="15" hidden="1">
      <c r="C1608" s="51"/>
    </row>
    <row r="1609" spans="3:3" ht="15" hidden="1">
      <c r="C1609" s="51"/>
    </row>
    <row r="1610" spans="3:3" ht="15" hidden="1">
      <c r="C1610" s="51"/>
    </row>
    <row r="1611" spans="3:3" ht="15" hidden="1">
      <c r="C1611" s="51"/>
    </row>
    <row r="1612" spans="3:3" ht="15" hidden="1">
      <c r="C1612" s="51"/>
    </row>
    <row r="1613" spans="3:3" ht="15" hidden="1">
      <c r="C1613" s="51"/>
    </row>
    <row r="1614" spans="3:3" ht="15" hidden="1">
      <c r="C1614" s="51"/>
    </row>
    <row r="1615" spans="3:3" ht="15" hidden="1">
      <c r="C1615" s="51"/>
    </row>
    <row r="1616" spans="3:3" ht="15" hidden="1">
      <c r="C1616" s="51"/>
    </row>
    <row r="1617" spans="3:3" ht="15" hidden="1">
      <c r="C1617" s="51"/>
    </row>
    <row r="1618" spans="3:3" ht="15" hidden="1">
      <c r="C1618" s="51"/>
    </row>
    <row r="1619" spans="3:3" ht="15" hidden="1">
      <c r="C1619" s="51"/>
    </row>
    <row r="1620" spans="3:3" ht="15" hidden="1">
      <c r="C1620" s="51"/>
    </row>
    <row r="1621" spans="3:3" ht="15" hidden="1">
      <c r="C1621" s="51"/>
    </row>
    <row r="1622" spans="3:3" ht="15" hidden="1">
      <c r="C1622" s="51"/>
    </row>
    <row r="1623" spans="3:3" ht="15" hidden="1">
      <c r="C1623" s="51"/>
    </row>
    <row r="1624" spans="3:3" ht="15" hidden="1">
      <c r="C1624" s="51"/>
    </row>
    <row r="1625" spans="3:3" ht="15" hidden="1">
      <c r="C1625" s="51"/>
    </row>
    <row r="1626" spans="3:3" ht="15" hidden="1">
      <c r="C1626" s="51"/>
    </row>
    <row r="1627" spans="3:3" ht="15" hidden="1">
      <c r="C1627" s="51"/>
    </row>
    <row r="1628" spans="3:3" ht="15" hidden="1">
      <c r="C1628" s="51"/>
    </row>
    <row r="1629" spans="3:3" ht="15" hidden="1">
      <c r="C1629" s="51"/>
    </row>
    <row r="1630" spans="3:3" ht="15" hidden="1">
      <c r="C1630" s="51"/>
    </row>
    <row r="1631" spans="3:3" ht="15" hidden="1">
      <c r="C1631" s="51"/>
    </row>
    <row r="1632" spans="3:3" ht="15" hidden="1">
      <c r="C1632" s="51"/>
    </row>
    <row r="1633" spans="3:3" ht="15" hidden="1">
      <c r="C1633" s="51"/>
    </row>
    <row r="1634" spans="3:3" ht="15" hidden="1">
      <c r="C1634" s="51"/>
    </row>
    <row r="1635" spans="3:3" ht="15" hidden="1">
      <c r="C1635" s="51"/>
    </row>
    <row r="1636" spans="3:3" ht="15" hidden="1">
      <c r="C1636" s="51"/>
    </row>
    <row r="1637" spans="3:3" ht="15" hidden="1">
      <c r="C1637" s="51"/>
    </row>
    <row r="1638" spans="3:3" ht="15" hidden="1">
      <c r="C1638" s="51"/>
    </row>
    <row r="1639" spans="3:3" ht="15" hidden="1">
      <c r="C1639" s="51"/>
    </row>
    <row r="1640" spans="3:3" ht="15" hidden="1">
      <c r="C1640" s="51"/>
    </row>
    <row r="1641" spans="3:3" ht="15" hidden="1">
      <c r="C1641" s="51"/>
    </row>
    <row r="1642" spans="3:3" ht="15" hidden="1">
      <c r="C1642" s="51"/>
    </row>
    <row r="1643" spans="3:3" ht="15" hidden="1">
      <c r="C1643" s="51"/>
    </row>
    <row r="1644" spans="3:3" ht="15" hidden="1">
      <c r="C1644" s="51"/>
    </row>
    <row r="1645" spans="3:3" ht="15" hidden="1">
      <c r="C1645" s="51"/>
    </row>
    <row r="1646" spans="3:3" ht="15" hidden="1">
      <c r="C1646" s="51"/>
    </row>
    <row r="1647" spans="3:3" ht="15" hidden="1">
      <c r="C1647" s="51"/>
    </row>
    <row r="1648" spans="3:3" ht="15" hidden="1">
      <c r="C1648" s="51"/>
    </row>
    <row r="1649" spans="3:3" ht="15" hidden="1">
      <c r="C1649" s="51"/>
    </row>
    <row r="1650" spans="3:3" ht="15" hidden="1">
      <c r="C1650" s="51"/>
    </row>
    <row r="1651" spans="3:3" ht="15" hidden="1">
      <c r="C1651" s="51"/>
    </row>
    <row r="1652" spans="3:3" ht="15" hidden="1">
      <c r="C1652" s="51"/>
    </row>
    <row r="1653" spans="3:3" ht="15" hidden="1">
      <c r="C1653" s="51"/>
    </row>
    <row r="1654" spans="3:3" ht="15" hidden="1">
      <c r="C1654" s="51"/>
    </row>
    <row r="1655" spans="3:3" ht="15" hidden="1">
      <c r="C1655" s="51"/>
    </row>
    <row r="1656" spans="3:3" ht="15" hidden="1">
      <c r="C1656" s="51"/>
    </row>
    <row r="1657" spans="3:3" ht="15" hidden="1">
      <c r="C1657" s="51"/>
    </row>
    <row r="1658" spans="3:3" ht="15" hidden="1">
      <c r="C1658" s="51"/>
    </row>
    <row r="1659" spans="3:3" ht="15" hidden="1">
      <c r="C1659" s="51"/>
    </row>
    <row r="1660" spans="3:3" ht="15" hidden="1">
      <c r="C1660" s="51"/>
    </row>
    <row r="1661" spans="3:3" ht="15" hidden="1">
      <c r="C1661" s="51"/>
    </row>
    <row r="1662" spans="3:3" ht="15" hidden="1">
      <c r="C1662" s="51"/>
    </row>
    <row r="1663" spans="3:3" ht="15" hidden="1">
      <c r="C1663" s="51"/>
    </row>
    <row r="1664" spans="3:3" ht="15" hidden="1">
      <c r="C1664" s="51"/>
    </row>
    <row r="1665" spans="3:3" ht="15" hidden="1">
      <c r="C1665" s="51"/>
    </row>
    <row r="1666" spans="3:3" ht="15" hidden="1">
      <c r="C1666" s="51"/>
    </row>
    <row r="1667" spans="3:3" ht="15" hidden="1">
      <c r="C1667" s="51"/>
    </row>
    <row r="1668" spans="3:3" ht="15" hidden="1">
      <c r="C1668" s="51"/>
    </row>
    <row r="1669" spans="3:3" ht="15" hidden="1">
      <c r="C1669" s="51"/>
    </row>
    <row r="1670" spans="3:3" ht="15" hidden="1">
      <c r="C1670" s="51"/>
    </row>
    <row r="1671" spans="3:3" ht="15" hidden="1">
      <c r="C1671" s="51"/>
    </row>
    <row r="1672" spans="3:3" ht="15" hidden="1">
      <c r="C1672" s="51"/>
    </row>
    <row r="1673" spans="3:3" ht="15" hidden="1">
      <c r="C1673" s="51"/>
    </row>
    <row r="1674" spans="3:3" ht="15" hidden="1">
      <c r="C1674" s="51"/>
    </row>
    <row r="1675" spans="3:3" ht="15" hidden="1">
      <c r="C1675" s="51"/>
    </row>
    <row r="1676" spans="3:3" ht="15" hidden="1">
      <c r="C1676" s="51"/>
    </row>
    <row r="1677" spans="3:3" ht="15" hidden="1">
      <c r="C1677" s="51"/>
    </row>
    <row r="1678" spans="3:3" ht="15" hidden="1">
      <c r="C1678" s="51"/>
    </row>
    <row r="1679" spans="3:3" ht="15" hidden="1">
      <c r="C1679" s="51"/>
    </row>
    <row r="1680" spans="3:3" ht="15" hidden="1">
      <c r="C1680" s="51"/>
    </row>
    <row r="1681" spans="3:3" ht="15" hidden="1">
      <c r="C1681" s="51"/>
    </row>
    <row r="1682" spans="3:3" ht="15" hidden="1">
      <c r="C1682" s="51"/>
    </row>
    <row r="1683" spans="3:3" ht="15" hidden="1">
      <c r="C1683" s="51"/>
    </row>
    <row r="1684" spans="3:3" ht="15" hidden="1">
      <c r="C1684" s="51"/>
    </row>
    <row r="1685" spans="3:3" ht="15" hidden="1">
      <c r="C1685" s="51"/>
    </row>
    <row r="1686" spans="3:3" ht="15" hidden="1">
      <c r="C1686" s="51"/>
    </row>
    <row r="1687" spans="3:3" ht="15" hidden="1">
      <c r="C1687" s="51"/>
    </row>
    <row r="1688" spans="3:3" ht="15" hidden="1">
      <c r="C1688" s="51"/>
    </row>
    <row r="1689" spans="3:3" ht="15" hidden="1">
      <c r="C1689" s="51"/>
    </row>
    <row r="1690" spans="3:3" ht="15" hidden="1">
      <c r="C1690" s="51"/>
    </row>
    <row r="1691" spans="3:3" ht="15" hidden="1">
      <c r="C1691" s="51"/>
    </row>
    <row r="1692" spans="3:3" ht="15" hidden="1">
      <c r="C1692" s="51"/>
    </row>
    <row r="1693" spans="3:3" ht="15" hidden="1">
      <c r="C1693" s="51"/>
    </row>
    <row r="1694" spans="3:3" ht="15" hidden="1">
      <c r="C1694" s="51"/>
    </row>
    <row r="1695" spans="3:3" ht="15" hidden="1">
      <c r="C1695" s="51"/>
    </row>
    <row r="1696" spans="3:3" ht="15" hidden="1">
      <c r="C1696" s="51"/>
    </row>
    <row r="1697" spans="3:3" ht="15" hidden="1">
      <c r="C1697" s="51"/>
    </row>
    <row r="1698" spans="3:3" ht="15" hidden="1">
      <c r="C1698" s="51"/>
    </row>
    <row r="1699" spans="3:3" ht="15" hidden="1">
      <c r="C1699" s="51"/>
    </row>
    <row r="1700" spans="3:3" ht="15" hidden="1">
      <c r="C1700" s="51"/>
    </row>
    <row r="1701" spans="3:3" ht="15" hidden="1">
      <c r="C1701" s="51"/>
    </row>
    <row r="1702" spans="3:3" ht="15" hidden="1">
      <c r="C1702" s="51"/>
    </row>
    <row r="1703" spans="3:3" ht="15" hidden="1">
      <c r="C1703" s="51"/>
    </row>
    <row r="1704" spans="3:3" ht="15" hidden="1">
      <c r="C1704" s="51"/>
    </row>
    <row r="1705" spans="3:3" ht="15" hidden="1">
      <c r="C1705" s="51"/>
    </row>
    <row r="1706" spans="3:3" ht="15" hidden="1">
      <c r="C1706" s="51"/>
    </row>
    <row r="1707" spans="3:3" ht="15" hidden="1">
      <c r="C1707" s="51"/>
    </row>
    <row r="1708" spans="3:3" ht="15" hidden="1">
      <c r="C1708" s="51"/>
    </row>
    <row r="1709" spans="3:3" ht="15" hidden="1">
      <c r="C1709" s="51"/>
    </row>
    <row r="1710" spans="3:3" ht="15" hidden="1">
      <c r="C1710" s="51"/>
    </row>
    <row r="1711" spans="3:3" ht="15" hidden="1">
      <c r="C1711" s="51"/>
    </row>
    <row r="1712" spans="3:3" ht="15" hidden="1">
      <c r="C1712" s="51"/>
    </row>
    <row r="1713" spans="3:3" ht="15" hidden="1">
      <c r="C1713" s="51"/>
    </row>
    <row r="1714" spans="3:3" ht="15" hidden="1">
      <c r="C1714" s="51"/>
    </row>
    <row r="1715" spans="3:3" ht="15" hidden="1">
      <c r="C1715" s="51"/>
    </row>
    <row r="1716" spans="3:3" ht="15" hidden="1">
      <c r="C1716" s="51"/>
    </row>
    <row r="1717" spans="3:3" ht="15" hidden="1">
      <c r="C1717" s="51"/>
    </row>
    <row r="1718" spans="3:3" ht="15" hidden="1">
      <c r="C1718" s="51"/>
    </row>
    <row r="1719" spans="3:3" ht="15" hidden="1">
      <c r="C1719" s="51"/>
    </row>
    <row r="1720" spans="3:3" ht="15" hidden="1">
      <c r="C1720" s="51"/>
    </row>
    <row r="1721" spans="3:3" ht="15" hidden="1">
      <c r="C1721" s="51"/>
    </row>
    <row r="1722" spans="3:3" ht="15" hidden="1">
      <c r="C1722" s="51"/>
    </row>
    <row r="1723" spans="3:3" ht="15" hidden="1">
      <c r="C1723" s="51"/>
    </row>
    <row r="1724" spans="3:3" ht="15" hidden="1">
      <c r="C1724" s="51"/>
    </row>
    <row r="1725" spans="3:3" ht="15" hidden="1">
      <c r="C1725" s="51"/>
    </row>
    <row r="1726" spans="3:3" ht="15" hidden="1">
      <c r="C1726" s="51"/>
    </row>
    <row r="1727" spans="3:3" ht="15" hidden="1">
      <c r="C1727" s="51"/>
    </row>
    <row r="1728" spans="3:3" ht="15" hidden="1">
      <c r="C1728" s="51"/>
    </row>
    <row r="1729" spans="3:3" ht="15" hidden="1">
      <c r="C1729" s="51"/>
    </row>
    <row r="1730" spans="3:3" ht="15" hidden="1">
      <c r="C1730" s="51"/>
    </row>
    <row r="1731" spans="3:3" ht="15" hidden="1">
      <c r="C1731" s="51"/>
    </row>
    <row r="1732" spans="3:3" ht="15" hidden="1">
      <c r="C1732" s="51"/>
    </row>
    <row r="1733" spans="3:3" ht="15" hidden="1">
      <c r="C1733" s="51"/>
    </row>
    <row r="1734" spans="3:3" ht="15" hidden="1">
      <c r="C1734" s="51"/>
    </row>
    <row r="1735" spans="3:3" ht="15" hidden="1">
      <c r="C1735" s="51"/>
    </row>
    <row r="1736" spans="3:3" ht="15" hidden="1">
      <c r="C1736" s="51"/>
    </row>
    <row r="1737" spans="3:3" ht="15" hidden="1">
      <c r="C1737" s="51"/>
    </row>
    <row r="1738" spans="3:3" ht="15" hidden="1">
      <c r="C1738" s="51"/>
    </row>
    <row r="1739" spans="3:3" ht="15" hidden="1">
      <c r="C1739" s="51"/>
    </row>
    <row r="1740" spans="3:3" ht="15" hidden="1">
      <c r="C1740" s="51"/>
    </row>
    <row r="1741" spans="3:3" ht="15" hidden="1">
      <c r="C1741" s="51"/>
    </row>
    <row r="1742" spans="3:3" ht="15" hidden="1">
      <c r="C1742" s="51"/>
    </row>
    <row r="1743" spans="3:3" ht="15" hidden="1">
      <c r="C1743" s="51"/>
    </row>
    <row r="1744" spans="3:3" ht="15" hidden="1">
      <c r="C1744" s="51"/>
    </row>
    <row r="1745" spans="3:3" ht="15" hidden="1">
      <c r="C1745" s="51"/>
    </row>
    <row r="1746" spans="3:3" ht="15" hidden="1">
      <c r="C1746" s="51"/>
    </row>
    <row r="1747" spans="3:3" ht="15" hidden="1">
      <c r="C1747" s="51"/>
    </row>
    <row r="1748" spans="3:3" ht="15" hidden="1">
      <c r="C1748" s="51"/>
    </row>
    <row r="1749" spans="3:3" ht="15" hidden="1">
      <c r="C1749" s="51"/>
    </row>
    <row r="1750" spans="3:3" ht="15" hidden="1">
      <c r="C1750" s="51"/>
    </row>
    <row r="1751" spans="3:3" ht="15" hidden="1">
      <c r="C1751" s="51"/>
    </row>
    <row r="1752" spans="3:3" ht="15" hidden="1">
      <c r="C1752" s="51"/>
    </row>
    <row r="1753" spans="3:3" ht="15" hidden="1">
      <c r="C1753" s="51"/>
    </row>
    <row r="1754" spans="3:3" ht="15" hidden="1">
      <c r="C1754" s="51"/>
    </row>
    <row r="1755" spans="3:3" ht="15" hidden="1">
      <c r="C1755" s="51"/>
    </row>
    <row r="1756" spans="3:3" ht="15" hidden="1">
      <c r="C1756" s="51"/>
    </row>
    <row r="1757" spans="3:3" ht="15" hidden="1">
      <c r="C1757" s="51"/>
    </row>
    <row r="1758" spans="3:3" ht="15" hidden="1">
      <c r="C1758" s="51"/>
    </row>
    <row r="1759" spans="3:3" ht="15" hidden="1">
      <c r="C1759" s="51"/>
    </row>
    <row r="1760" spans="3:3" ht="15" hidden="1">
      <c r="C1760" s="51"/>
    </row>
    <row r="1761" spans="3:3" ht="15" hidden="1">
      <c r="C1761" s="51"/>
    </row>
    <row r="1762" spans="3:3" ht="15" hidden="1">
      <c r="C1762" s="51"/>
    </row>
    <row r="1763" spans="3:3" ht="15" hidden="1">
      <c r="C1763" s="51"/>
    </row>
    <row r="1764" spans="3:3" ht="15" hidden="1">
      <c r="C1764" s="51"/>
    </row>
    <row r="1765" spans="3:3" ht="15" hidden="1">
      <c r="C1765" s="51"/>
    </row>
    <row r="1766" spans="3:3" ht="15" hidden="1">
      <c r="C1766" s="51"/>
    </row>
    <row r="1767" spans="3:3" ht="15" hidden="1">
      <c r="C1767" s="51"/>
    </row>
    <row r="1768" spans="3:3" ht="15" hidden="1">
      <c r="C1768" s="51"/>
    </row>
    <row r="1769" spans="3:3" ht="15" hidden="1">
      <c r="C1769" s="51"/>
    </row>
    <row r="1770" spans="3:3" ht="15" hidden="1">
      <c r="C1770" s="51"/>
    </row>
    <row r="1771" spans="3:3" ht="15" hidden="1">
      <c r="C1771" s="51"/>
    </row>
    <row r="1772" spans="3:3" ht="15" hidden="1">
      <c r="C1772" s="51"/>
    </row>
    <row r="1773" spans="3:3" ht="15" hidden="1">
      <c r="C1773" s="51"/>
    </row>
    <row r="1774" spans="3:3" ht="15" hidden="1">
      <c r="C1774" s="51"/>
    </row>
    <row r="1775" spans="3:3" ht="15" hidden="1">
      <c r="C1775" s="51"/>
    </row>
    <row r="1776" spans="3:3" ht="15" hidden="1">
      <c r="C1776" s="51"/>
    </row>
    <row r="1777" spans="3:3" ht="15" hidden="1">
      <c r="C1777" s="51"/>
    </row>
    <row r="1778" spans="3:3" ht="15" hidden="1">
      <c r="C1778" s="51"/>
    </row>
    <row r="1779" spans="3:3" ht="15" hidden="1">
      <c r="C1779" s="51"/>
    </row>
    <row r="1780" spans="3:3" ht="15" hidden="1">
      <c r="C1780" s="51"/>
    </row>
    <row r="1781" spans="3:3" ht="15" hidden="1">
      <c r="C1781" s="51"/>
    </row>
    <row r="1782" spans="3:3" ht="15" hidden="1">
      <c r="C1782" s="51"/>
    </row>
    <row r="1783" spans="3:3" ht="15" hidden="1">
      <c r="C1783" s="51"/>
    </row>
    <row r="1784" spans="3:3" ht="15" hidden="1">
      <c r="C1784" s="51"/>
    </row>
    <row r="1785" spans="3:3" ht="15" hidden="1">
      <c r="C1785" s="51"/>
    </row>
    <row r="1786" spans="3:3" ht="15" hidden="1">
      <c r="C1786" s="51"/>
    </row>
    <row r="1787" spans="3:3" ht="15" hidden="1">
      <c r="C1787" s="51"/>
    </row>
    <row r="1788" spans="3:3" ht="15" hidden="1">
      <c r="C1788" s="51"/>
    </row>
    <row r="1789" spans="3:3" ht="15" hidden="1">
      <c r="C1789" s="51"/>
    </row>
    <row r="1790" spans="3:3" ht="15" hidden="1">
      <c r="C1790" s="51"/>
    </row>
    <row r="1791" spans="3:3" ht="15" hidden="1">
      <c r="C1791" s="51"/>
    </row>
    <row r="1792" spans="3:3" ht="15" hidden="1">
      <c r="C1792" s="51"/>
    </row>
    <row r="1793" spans="3:3" ht="15" hidden="1">
      <c r="C1793" s="51"/>
    </row>
    <row r="1794" spans="3:3" ht="15" hidden="1">
      <c r="C1794" s="51"/>
    </row>
    <row r="1795" spans="3:3" ht="15" hidden="1">
      <c r="C1795" s="51"/>
    </row>
    <row r="1796" spans="3:3" ht="15" hidden="1">
      <c r="C1796" s="51"/>
    </row>
    <row r="1797" spans="3:3" ht="15" hidden="1">
      <c r="C1797" s="51"/>
    </row>
    <row r="1798" spans="3:3" ht="15" hidden="1">
      <c r="C1798" s="51"/>
    </row>
    <row r="1799" spans="3:3" ht="15" hidden="1">
      <c r="C1799" s="51"/>
    </row>
    <row r="1800" spans="3:3" ht="15" hidden="1">
      <c r="C1800" s="51"/>
    </row>
    <row r="1801" spans="3:3" ht="15" hidden="1">
      <c r="C1801" s="51"/>
    </row>
    <row r="1802" spans="3:3" ht="15" hidden="1">
      <c r="C1802" s="51"/>
    </row>
    <row r="1803" spans="3:3" ht="15" hidden="1">
      <c r="C1803" s="51"/>
    </row>
    <row r="1804" spans="3:3" ht="15" hidden="1">
      <c r="C1804" s="51"/>
    </row>
    <row r="1805" spans="3:3" ht="15" hidden="1">
      <c r="C1805" s="51"/>
    </row>
    <row r="1806" spans="3:3" ht="15" hidden="1">
      <c r="C1806" s="51"/>
    </row>
    <row r="1807" spans="3:3" ht="15" hidden="1">
      <c r="C1807" s="51"/>
    </row>
    <row r="1808" spans="3:3" ht="15" hidden="1">
      <c r="C1808" s="51"/>
    </row>
    <row r="1809" spans="3:3" ht="15" hidden="1">
      <c r="C1809" s="51"/>
    </row>
    <row r="1810" spans="3:3" ht="15" hidden="1">
      <c r="C1810" s="51"/>
    </row>
    <row r="1811" spans="3:3" ht="15" hidden="1">
      <c r="C1811" s="51"/>
    </row>
    <row r="1812" spans="3:3" ht="15" hidden="1">
      <c r="C1812" s="51"/>
    </row>
    <row r="1813" spans="3:3" ht="15" hidden="1">
      <c r="C1813" s="51"/>
    </row>
    <row r="1814" spans="3:3" ht="15" hidden="1">
      <c r="C1814" s="51"/>
    </row>
    <row r="1815" spans="3:3" ht="15" hidden="1">
      <c r="C1815" s="51"/>
    </row>
    <row r="1816" spans="3:3" ht="15" hidden="1">
      <c r="C1816" s="51"/>
    </row>
    <row r="1817" spans="3:3" ht="15" hidden="1">
      <c r="C1817" s="51"/>
    </row>
    <row r="1818" spans="3:3" ht="15" hidden="1">
      <c r="C1818" s="51"/>
    </row>
    <row r="1819" spans="3:3" ht="15" hidden="1">
      <c r="C1819" s="51"/>
    </row>
    <row r="1820" spans="3:3" ht="15" hidden="1">
      <c r="C1820" s="51"/>
    </row>
    <row r="1821" spans="3:3" ht="15" hidden="1">
      <c r="C1821" s="51"/>
    </row>
    <row r="1822" spans="3:3" ht="15" hidden="1">
      <c r="C1822" s="51"/>
    </row>
    <row r="1823" spans="3:3" ht="15" hidden="1">
      <c r="C1823" s="51"/>
    </row>
    <row r="1824" spans="3:3" ht="15" hidden="1">
      <c r="C1824" s="51"/>
    </row>
    <row r="1825" spans="3:3" ht="15" hidden="1">
      <c r="C1825" s="51"/>
    </row>
    <row r="1826" spans="3:3" ht="15" hidden="1">
      <c r="C1826" s="51"/>
    </row>
    <row r="1827" spans="3:3" ht="15" hidden="1">
      <c r="C1827" s="51"/>
    </row>
    <row r="1828" spans="3:3" ht="15" hidden="1">
      <c r="C1828" s="51"/>
    </row>
    <row r="1829" spans="3:3" ht="15" hidden="1">
      <c r="C1829" s="51"/>
    </row>
    <row r="1830" spans="3:3" ht="15" hidden="1">
      <c r="C1830" s="51"/>
    </row>
    <row r="1831" spans="3:3" ht="15" hidden="1">
      <c r="C1831" s="51"/>
    </row>
    <row r="1832" spans="3:3" ht="15" hidden="1">
      <c r="C1832" s="51"/>
    </row>
    <row r="1833" spans="3:3" ht="15" hidden="1">
      <c r="C1833" s="51"/>
    </row>
    <row r="1834" spans="3:3" ht="15" hidden="1">
      <c r="C1834" s="51"/>
    </row>
    <row r="1835" spans="3:3" ht="15" hidden="1">
      <c r="C1835" s="51"/>
    </row>
    <row r="1836" spans="3:3" ht="15" hidden="1">
      <c r="C1836" s="51"/>
    </row>
    <row r="1837" spans="3:3" ht="15" hidden="1">
      <c r="C1837" s="51"/>
    </row>
    <row r="1838" spans="3:3" ht="15" hidden="1">
      <c r="C1838" s="51"/>
    </row>
    <row r="1839" spans="3:3" ht="15" hidden="1">
      <c r="C1839" s="51"/>
    </row>
    <row r="1840" spans="3:3" ht="15" hidden="1">
      <c r="C1840" s="51"/>
    </row>
    <row r="1841" spans="3:3" ht="15" hidden="1">
      <c r="C1841" s="51"/>
    </row>
    <row r="1842" spans="3:3" ht="15" hidden="1">
      <c r="C1842" s="51"/>
    </row>
    <row r="1843" spans="3:3" ht="15" hidden="1">
      <c r="C1843" s="51"/>
    </row>
    <row r="1844" spans="3:3" ht="15" hidden="1">
      <c r="C1844" s="51"/>
    </row>
    <row r="1845" spans="3:3" ht="15" hidden="1">
      <c r="C1845" s="51"/>
    </row>
    <row r="1846" spans="3:3" ht="15" hidden="1">
      <c r="C1846" s="51"/>
    </row>
    <row r="1847" spans="3:3" ht="15" hidden="1">
      <c r="C1847" s="51"/>
    </row>
    <row r="1848" spans="3:3" ht="15" hidden="1">
      <c r="C1848" s="51"/>
    </row>
    <row r="1849" spans="3:3" ht="15" hidden="1">
      <c r="C1849" s="51"/>
    </row>
    <row r="1850" spans="3:3" ht="15" hidden="1">
      <c r="C1850" s="51"/>
    </row>
    <row r="1851" spans="3:3" ht="15" hidden="1">
      <c r="C1851" s="51"/>
    </row>
    <row r="1852" spans="3:3" ht="15" hidden="1">
      <c r="C1852" s="51"/>
    </row>
    <row r="1853" spans="3:3" ht="15" hidden="1">
      <c r="C1853" s="51"/>
    </row>
    <row r="1854" spans="3:3" ht="15" hidden="1">
      <c r="C1854" s="51"/>
    </row>
    <row r="1855" spans="3:3" ht="15" hidden="1">
      <c r="C1855" s="51"/>
    </row>
    <row r="1856" spans="3:3" ht="15" hidden="1">
      <c r="C1856" s="51"/>
    </row>
    <row r="1857" spans="3:3" ht="15" hidden="1">
      <c r="C1857" s="51"/>
    </row>
    <row r="1858" spans="3:3" ht="15" hidden="1">
      <c r="C1858" s="51"/>
    </row>
    <row r="1859" spans="3:3" ht="15" hidden="1">
      <c r="C1859" s="51"/>
    </row>
    <row r="1860" spans="3:3" ht="15" hidden="1">
      <c r="C1860" s="51"/>
    </row>
    <row r="1861" spans="3:3" ht="15" hidden="1">
      <c r="C1861" s="51"/>
    </row>
    <row r="1862" spans="3:3" ht="15" hidden="1">
      <c r="C1862" s="51"/>
    </row>
    <row r="1863" spans="3:3" ht="15" hidden="1">
      <c r="C1863" s="51"/>
    </row>
    <row r="1864" spans="3:3" ht="15" hidden="1">
      <c r="C1864" s="51"/>
    </row>
    <row r="1865" spans="3:3" ht="15" hidden="1">
      <c r="C1865" s="51"/>
    </row>
    <row r="1866" spans="3:3" ht="15" hidden="1">
      <c r="C1866" s="51"/>
    </row>
    <row r="1867" spans="3:3" ht="15" hidden="1">
      <c r="C1867" s="51"/>
    </row>
    <row r="1868" spans="3:3" ht="15" hidden="1">
      <c r="C1868" s="51"/>
    </row>
    <row r="1869" spans="3:3" ht="15" hidden="1">
      <c r="C1869" s="51"/>
    </row>
    <row r="1870" spans="3:3" ht="15" hidden="1">
      <c r="C1870" s="51"/>
    </row>
    <row r="1871" spans="3:3" ht="15" hidden="1">
      <c r="C1871" s="51"/>
    </row>
    <row r="1872" spans="3:3" ht="15" hidden="1">
      <c r="C1872" s="51"/>
    </row>
    <row r="1873" spans="3:3" ht="15" hidden="1">
      <c r="C1873" s="51"/>
    </row>
    <row r="1874" spans="3:3" ht="15" hidden="1">
      <c r="C1874" s="51"/>
    </row>
    <row r="1875" spans="3:3" ht="15" hidden="1">
      <c r="C1875" s="51"/>
    </row>
    <row r="1876" spans="3:3" ht="15" hidden="1">
      <c r="C1876" s="51"/>
    </row>
    <row r="1877" spans="3:3" ht="15" hidden="1">
      <c r="C1877" s="51"/>
    </row>
    <row r="1878" spans="3:3" ht="15" hidden="1">
      <c r="C1878" s="51"/>
    </row>
    <row r="1879" spans="3:3" ht="15" hidden="1">
      <c r="C1879" s="51"/>
    </row>
    <row r="1880" spans="3:3" ht="15" hidden="1">
      <c r="C1880" s="51"/>
    </row>
    <row r="1881" spans="3:3" ht="15" hidden="1">
      <c r="C1881" s="51"/>
    </row>
    <row r="1882" spans="3:3" ht="15" hidden="1">
      <c r="C1882" s="51"/>
    </row>
    <row r="1883" spans="3:3" ht="15" hidden="1">
      <c r="C1883" s="51"/>
    </row>
    <row r="1884" spans="3:3" ht="15" hidden="1">
      <c r="C1884" s="51"/>
    </row>
    <row r="1885" spans="3:3" ht="15" hidden="1">
      <c r="C1885" s="51"/>
    </row>
    <row r="1886" spans="3:3" ht="15" hidden="1">
      <c r="C1886" s="51"/>
    </row>
    <row r="1887" spans="3:3" ht="15" hidden="1">
      <c r="C1887" s="51"/>
    </row>
    <row r="1888" spans="3:3" ht="15" hidden="1">
      <c r="C1888" s="51"/>
    </row>
    <row r="1889" spans="3:3" ht="15" hidden="1">
      <c r="C1889" s="51"/>
    </row>
    <row r="1890" spans="3:3" ht="15" hidden="1">
      <c r="C1890" s="51"/>
    </row>
    <row r="1891" spans="3:3" ht="15" hidden="1">
      <c r="C1891" s="51"/>
    </row>
    <row r="1892" spans="3:3" ht="15" hidden="1">
      <c r="C1892" s="51"/>
    </row>
    <row r="1893" spans="3:3" ht="15" hidden="1">
      <c r="C1893" s="51"/>
    </row>
    <row r="1894" spans="3:3" ht="15" hidden="1">
      <c r="C1894" s="51"/>
    </row>
    <row r="1895" spans="3:3" ht="15" hidden="1">
      <c r="C1895" s="51"/>
    </row>
    <row r="1896" spans="3:3" ht="15" hidden="1">
      <c r="C1896" s="51"/>
    </row>
    <row r="1897" spans="3:3" ht="15" hidden="1">
      <c r="C1897" s="51"/>
    </row>
    <row r="1898" spans="3:3" ht="15" hidden="1">
      <c r="C1898" s="51"/>
    </row>
    <row r="1899" spans="3:3" ht="15" hidden="1">
      <c r="C1899" s="51"/>
    </row>
    <row r="1900" spans="3:3" ht="15" hidden="1">
      <c r="C1900" s="51"/>
    </row>
    <row r="1901" spans="3:3" ht="15" hidden="1">
      <c r="C1901" s="51"/>
    </row>
    <row r="1902" spans="3:3" ht="15" hidden="1">
      <c r="C1902" s="51"/>
    </row>
    <row r="1903" spans="3:3" ht="15" hidden="1">
      <c r="C1903" s="51"/>
    </row>
    <row r="1904" spans="3:3" ht="15" hidden="1">
      <c r="C1904" s="51"/>
    </row>
    <row r="1905" spans="3:3" ht="15" hidden="1">
      <c r="C1905" s="51"/>
    </row>
    <row r="1906" spans="3:3" ht="15" hidden="1">
      <c r="C1906" s="51"/>
    </row>
    <row r="1907" spans="3:3" ht="15" hidden="1">
      <c r="C1907" s="51"/>
    </row>
    <row r="1908" spans="3:3" ht="15" hidden="1">
      <c r="C1908" s="51"/>
    </row>
    <row r="1909" spans="3:3" ht="15" hidden="1">
      <c r="C1909" s="51"/>
    </row>
    <row r="1910" spans="3:3" ht="15" hidden="1">
      <c r="C1910" s="51"/>
    </row>
    <row r="1911" spans="3:3" ht="15" hidden="1">
      <c r="C1911" s="51"/>
    </row>
    <row r="1912" spans="3:3" ht="15" hidden="1">
      <c r="C1912" s="51"/>
    </row>
    <row r="1913" spans="3:3" ht="15" hidden="1">
      <c r="C1913" s="51"/>
    </row>
    <row r="1914" spans="3:3" ht="15" hidden="1">
      <c r="C1914" s="51"/>
    </row>
    <row r="1915" spans="3:3" ht="15" hidden="1">
      <c r="C1915" s="51"/>
    </row>
    <row r="1916" spans="3:3" ht="15" hidden="1">
      <c r="C1916" s="51"/>
    </row>
    <row r="1917" spans="3:3" ht="15" hidden="1">
      <c r="C1917" s="51"/>
    </row>
    <row r="1918" spans="3:3" ht="15" hidden="1">
      <c r="C1918" s="51"/>
    </row>
    <row r="1919" spans="3:3" ht="15" hidden="1">
      <c r="C1919" s="51"/>
    </row>
    <row r="1920" spans="3:3" ht="15" hidden="1">
      <c r="C1920" s="51"/>
    </row>
    <row r="1921" spans="3:3" ht="15" hidden="1">
      <c r="C1921" s="51"/>
    </row>
    <row r="1922" spans="3:3" ht="15" hidden="1">
      <c r="C1922" s="51"/>
    </row>
    <row r="1923" spans="3:3" ht="15" hidden="1">
      <c r="C1923" s="51"/>
    </row>
    <row r="1924" spans="3:3" ht="15" hidden="1">
      <c r="C1924" s="51"/>
    </row>
    <row r="1925" spans="3:3" ht="15" hidden="1">
      <c r="C1925" s="51"/>
    </row>
    <row r="1926" spans="3:3" ht="15" hidden="1">
      <c r="C1926" s="51"/>
    </row>
    <row r="1927" spans="3:3" ht="15" hidden="1">
      <c r="C1927" s="51"/>
    </row>
    <row r="1928" spans="3:3" ht="15" hidden="1">
      <c r="C1928" s="51"/>
    </row>
    <row r="1929" spans="3:3" ht="15" hidden="1">
      <c r="C1929" s="51"/>
    </row>
    <row r="1930" spans="3:3" ht="15" hidden="1">
      <c r="C1930" s="51"/>
    </row>
    <row r="1931" spans="3:3" ht="15" hidden="1">
      <c r="C1931" s="51"/>
    </row>
    <row r="1932" spans="3:3" ht="15" hidden="1">
      <c r="C1932" s="51"/>
    </row>
    <row r="1933" spans="3:3" ht="15" hidden="1">
      <c r="C1933" s="51"/>
    </row>
    <row r="1934" spans="3:3" ht="15" hidden="1">
      <c r="C1934" s="51"/>
    </row>
    <row r="1935" spans="3:3" ht="15" hidden="1">
      <c r="C1935" s="51"/>
    </row>
    <row r="1936" spans="3:3" ht="15" hidden="1">
      <c r="C1936" s="51"/>
    </row>
    <row r="1937" spans="3:3" ht="15" hidden="1">
      <c r="C1937" s="51"/>
    </row>
    <row r="1938" spans="3:3" ht="15" hidden="1">
      <c r="C1938" s="51"/>
    </row>
    <row r="1939" spans="3:3" ht="15" hidden="1">
      <c r="C1939" s="51"/>
    </row>
    <row r="1940" spans="3:3" ht="15" hidden="1">
      <c r="C1940" s="51"/>
    </row>
    <row r="1941" spans="3:3" ht="15" hidden="1">
      <c r="C1941" s="51"/>
    </row>
    <row r="1942" spans="3:3" ht="15" hidden="1">
      <c r="C1942" s="51"/>
    </row>
    <row r="1943" spans="3:3" ht="15" hidden="1">
      <c r="C1943" s="51"/>
    </row>
    <row r="1944" spans="3:3" ht="15" hidden="1">
      <c r="C1944" s="51"/>
    </row>
    <row r="1945" spans="3:3" ht="15" hidden="1">
      <c r="C1945" s="51"/>
    </row>
    <row r="1946" spans="3:3" ht="15" hidden="1">
      <c r="C1946" s="51"/>
    </row>
    <row r="1947" spans="3:3" ht="15" hidden="1">
      <c r="C1947" s="51"/>
    </row>
    <row r="1948" spans="3:3" ht="15" hidden="1">
      <c r="C1948" s="51"/>
    </row>
    <row r="1949" spans="3:3" ht="15" hidden="1">
      <c r="C1949" s="51"/>
    </row>
    <row r="1950" spans="3:3" ht="15" hidden="1">
      <c r="C1950" s="51"/>
    </row>
    <row r="1951" spans="3:3" ht="15" hidden="1">
      <c r="C1951" s="51"/>
    </row>
    <row r="1952" spans="3:3" ht="15" hidden="1">
      <c r="C1952" s="51"/>
    </row>
    <row r="1953" spans="3:3" ht="15" hidden="1">
      <c r="C1953" s="51"/>
    </row>
    <row r="1954" spans="3:3" ht="15" hidden="1">
      <c r="C1954" s="51"/>
    </row>
    <row r="1955" spans="3:3" ht="15" hidden="1">
      <c r="C1955" s="51"/>
    </row>
    <row r="1956" spans="3:3" ht="15" hidden="1">
      <c r="C1956" s="51"/>
    </row>
    <row r="1957" spans="3:3" ht="15" hidden="1">
      <c r="C1957" s="51"/>
    </row>
    <row r="1958" spans="3:3" ht="15" hidden="1">
      <c r="C1958" s="51"/>
    </row>
    <row r="1959" spans="3:3" ht="15" hidden="1">
      <c r="C1959" s="51"/>
    </row>
    <row r="1960" spans="3:3" ht="15" hidden="1">
      <c r="C1960" s="51"/>
    </row>
    <row r="1961" spans="3:3" ht="15" hidden="1">
      <c r="C1961" s="51"/>
    </row>
    <row r="1962" spans="3:3" ht="15" hidden="1">
      <c r="C1962" s="51"/>
    </row>
    <row r="1963" spans="3:3" ht="15" hidden="1">
      <c r="C1963" s="51"/>
    </row>
    <row r="1964" spans="3:3" ht="15" hidden="1">
      <c r="C1964" s="51"/>
    </row>
    <row r="1965" spans="3:3" ht="15" hidden="1">
      <c r="C1965" s="51"/>
    </row>
    <row r="1966" spans="3:3" ht="15" hidden="1">
      <c r="C1966" s="51"/>
    </row>
    <row r="1967" spans="3:3" ht="15" hidden="1">
      <c r="C1967" s="51"/>
    </row>
    <row r="1968" spans="3:3" ht="15" hidden="1">
      <c r="C1968" s="51"/>
    </row>
    <row r="1969" spans="3:3" ht="15" hidden="1">
      <c r="C1969" s="51"/>
    </row>
    <row r="1970" spans="3:3" ht="15" hidden="1">
      <c r="C1970" s="51"/>
    </row>
    <row r="1971" spans="3:3" ht="15" hidden="1">
      <c r="C1971" s="51"/>
    </row>
    <row r="1972" spans="3:3" ht="15" hidden="1">
      <c r="C1972" s="51"/>
    </row>
    <row r="1973" spans="3:3" ht="15" hidden="1">
      <c r="C1973" s="51"/>
    </row>
    <row r="1974" spans="3:3" ht="15" hidden="1">
      <c r="C1974" s="51"/>
    </row>
    <row r="1975" spans="3:3" ht="15" hidden="1">
      <c r="C1975" s="51"/>
    </row>
    <row r="1976" spans="3:3" ht="15" hidden="1">
      <c r="C1976" s="51"/>
    </row>
    <row r="1977" spans="3:3" ht="15" hidden="1">
      <c r="C1977" s="51"/>
    </row>
    <row r="1978" spans="3:3" ht="15" hidden="1">
      <c r="C1978" s="51"/>
    </row>
    <row r="1979" spans="3:3" ht="15" hidden="1">
      <c r="C1979" s="51"/>
    </row>
    <row r="1980" spans="3:3" ht="15" hidden="1">
      <c r="C1980" s="51"/>
    </row>
    <row r="1981" spans="3:3" ht="15" hidden="1">
      <c r="C1981" s="51"/>
    </row>
    <row r="1982" spans="3:3" ht="15" hidden="1">
      <c r="C1982" s="51"/>
    </row>
    <row r="1983" spans="3:3" ht="15" hidden="1">
      <c r="C1983" s="51"/>
    </row>
    <row r="1984" spans="3:3" ht="15" hidden="1">
      <c r="C1984" s="51"/>
    </row>
    <row r="1985" spans="3:3" ht="15" hidden="1">
      <c r="C1985" s="51"/>
    </row>
    <row r="1986" spans="3:3" ht="15" hidden="1">
      <c r="C1986" s="51"/>
    </row>
    <row r="1987" spans="3:3" ht="15" hidden="1">
      <c r="C1987" s="51"/>
    </row>
    <row r="1988" spans="3:3" ht="15" hidden="1">
      <c r="C1988" s="51"/>
    </row>
    <row r="1989" spans="3:3" ht="15" hidden="1">
      <c r="C1989" s="51"/>
    </row>
    <row r="1990" spans="3:3" ht="15" hidden="1">
      <c r="C1990" s="51"/>
    </row>
    <row r="1991" spans="3:3" ht="15" hidden="1">
      <c r="C1991" s="51"/>
    </row>
    <row r="1992" spans="3:3" ht="15" hidden="1">
      <c r="C1992" s="51"/>
    </row>
    <row r="1993" spans="3:3" ht="15" hidden="1">
      <c r="C1993" s="51"/>
    </row>
    <row r="1994" spans="3:3" ht="15" hidden="1">
      <c r="C1994" s="51"/>
    </row>
    <row r="1995" spans="3:3" ht="15" hidden="1">
      <c r="C1995" s="51"/>
    </row>
    <row r="1996" spans="3:3" ht="15" hidden="1">
      <c r="C1996" s="51"/>
    </row>
    <row r="1997" spans="3:3" ht="15" hidden="1">
      <c r="C1997" s="51"/>
    </row>
    <row r="1998" spans="3:3" ht="15" hidden="1">
      <c r="C1998" s="51"/>
    </row>
    <row r="1999" spans="3:3" ht="15" hidden="1">
      <c r="C1999" s="51"/>
    </row>
    <row r="2000" spans="3:3" ht="15" hidden="1">
      <c r="C2000" s="51"/>
    </row>
    <row r="2001" spans="3:3" ht="15" hidden="1">
      <c r="C2001" s="51"/>
    </row>
    <row r="2002" spans="3:3" ht="15" hidden="1">
      <c r="C2002" s="51"/>
    </row>
    <row r="2003" spans="3:3" ht="15" hidden="1">
      <c r="C2003" s="51"/>
    </row>
    <row r="2004" spans="3:3" ht="15" hidden="1">
      <c r="C2004" s="51"/>
    </row>
    <row r="2005" spans="3:3" ht="15" hidden="1">
      <c r="C2005" s="51"/>
    </row>
    <row r="2006" spans="3:3" ht="15" hidden="1">
      <c r="C2006" s="51"/>
    </row>
    <row r="2007" spans="3:3" ht="15" hidden="1">
      <c r="C2007" s="51"/>
    </row>
    <row r="2008" spans="3:3" ht="15" hidden="1">
      <c r="C2008" s="51"/>
    </row>
    <row r="2009" spans="3:3" ht="15" hidden="1">
      <c r="C2009" s="51"/>
    </row>
    <row r="2010" spans="3:3" ht="15" hidden="1">
      <c r="C2010" s="51"/>
    </row>
    <row r="2011" spans="3:3" ht="15" hidden="1">
      <c r="C2011" s="51"/>
    </row>
    <row r="2012" spans="3:3" ht="15" hidden="1">
      <c r="C2012" s="51"/>
    </row>
    <row r="2013" spans="3:3" ht="15" hidden="1">
      <c r="C2013" s="51"/>
    </row>
    <row r="2014" spans="3:3" ht="15" hidden="1">
      <c r="C2014" s="51"/>
    </row>
    <row r="2015" spans="3:3" ht="15" hidden="1">
      <c r="C2015" s="51"/>
    </row>
    <row r="2016" spans="3:3" ht="15" hidden="1">
      <c r="C2016" s="51"/>
    </row>
    <row r="2017" spans="3:3" ht="15" hidden="1">
      <c r="C2017" s="51"/>
    </row>
    <row r="2018" spans="3:3" ht="15" hidden="1">
      <c r="C2018" s="51"/>
    </row>
    <row r="2019" spans="3:3" ht="15" hidden="1">
      <c r="C2019" s="51"/>
    </row>
    <row r="2020" spans="3:3" ht="15" hidden="1">
      <c r="C2020" s="51"/>
    </row>
    <row r="2021" spans="3:3" ht="15" hidden="1">
      <c r="C2021" s="51"/>
    </row>
    <row r="2022" spans="3:3" ht="15" hidden="1">
      <c r="C2022" s="51"/>
    </row>
    <row r="2023" spans="3:3" ht="15" hidden="1">
      <c r="C2023" s="51"/>
    </row>
    <row r="2024" spans="3:3" ht="15" hidden="1">
      <c r="C2024" s="51"/>
    </row>
    <row r="2025" spans="3:3" ht="15" hidden="1">
      <c r="C2025" s="51"/>
    </row>
    <row r="2026" spans="3:3" ht="15" hidden="1">
      <c r="C2026" s="51"/>
    </row>
    <row r="2027" spans="3:3" ht="15" hidden="1">
      <c r="C2027" s="51"/>
    </row>
    <row r="2028" spans="3:3" ht="15" hidden="1">
      <c r="C2028" s="51"/>
    </row>
    <row r="2029" spans="3:3" ht="15" hidden="1">
      <c r="C2029" s="51"/>
    </row>
    <row r="2030" spans="3:3" ht="15" hidden="1">
      <c r="C2030" s="51"/>
    </row>
    <row r="2031" spans="3:3" ht="15" hidden="1">
      <c r="C2031" s="51"/>
    </row>
    <row r="2032" spans="3:3" ht="15" hidden="1">
      <c r="C2032" s="51"/>
    </row>
    <row r="2033" spans="3:3" ht="15" hidden="1">
      <c r="C2033" s="51"/>
    </row>
    <row r="2034" spans="3:3" ht="15" hidden="1">
      <c r="C2034" s="51"/>
    </row>
    <row r="2035" spans="3:3" ht="15" hidden="1">
      <c r="C2035" s="51"/>
    </row>
    <row r="2036" spans="3:3" ht="15" hidden="1">
      <c r="C2036" s="51"/>
    </row>
    <row r="2037" spans="3:3" ht="15" hidden="1">
      <c r="C2037" s="51"/>
    </row>
    <row r="2038" spans="3:3" ht="15" hidden="1">
      <c r="C2038" s="51"/>
    </row>
    <row r="2039" spans="3:3" ht="15" hidden="1">
      <c r="C2039" s="51"/>
    </row>
    <row r="2040" spans="3:3" ht="15" hidden="1">
      <c r="C2040" s="51"/>
    </row>
    <row r="2041" spans="3:3" ht="15" hidden="1">
      <c r="C2041" s="51"/>
    </row>
    <row r="2042" spans="3:3" ht="15" hidden="1">
      <c r="C2042" s="51"/>
    </row>
    <row r="2043" spans="3:3" ht="15" hidden="1">
      <c r="C2043" s="51"/>
    </row>
    <row r="2044" spans="3:3" ht="15" hidden="1">
      <c r="C2044" s="51"/>
    </row>
    <row r="2045" spans="3:3" ht="15" hidden="1">
      <c r="C2045" s="51"/>
    </row>
    <row r="2046" spans="3:3" ht="15" hidden="1">
      <c r="C2046" s="51"/>
    </row>
    <row r="2047" spans="3:3" ht="15" hidden="1">
      <c r="C2047" s="51"/>
    </row>
    <row r="2048" spans="3:3" ht="15" hidden="1">
      <c r="C2048" s="51"/>
    </row>
    <row r="2049" spans="3:3" ht="15" hidden="1">
      <c r="C2049" s="51"/>
    </row>
    <row r="2050" spans="3:3" ht="15" hidden="1">
      <c r="C2050" s="51"/>
    </row>
    <row r="2051" spans="3:3" ht="15" hidden="1">
      <c r="C2051" s="51"/>
    </row>
    <row r="2052" spans="3:3" ht="15" hidden="1">
      <c r="C2052" s="51"/>
    </row>
    <row r="2053" spans="3:3" ht="15" hidden="1">
      <c r="C2053" s="51"/>
    </row>
    <row r="2054" spans="3:3" ht="15" hidden="1">
      <c r="C2054" s="51"/>
    </row>
    <row r="2055" spans="3:3" ht="15" hidden="1">
      <c r="C2055" s="51"/>
    </row>
    <row r="2056" spans="3:3" ht="15" hidden="1">
      <c r="C2056" s="51"/>
    </row>
    <row r="2057" spans="3:3" ht="15" hidden="1">
      <c r="C2057" s="51"/>
    </row>
    <row r="2058" spans="3:3" ht="15" hidden="1">
      <c r="C2058" s="51"/>
    </row>
    <row r="2059" spans="3:3" ht="15" hidden="1">
      <c r="C2059" s="51"/>
    </row>
    <row r="2060" spans="3:3" ht="15" hidden="1">
      <c r="C2060" s="51"/>
    </row>
    <row r="2061" spans="3:3" ht="15" hidden="1">
      <c r="C2061" s="51"/>
    </row>
    <row r="2062" spans="3:3" ht="15" hidden="1">
      <c r="C2062" s="51"/>
    </row>
    <row r="2063" spans="3:3" ht="15" hidden="1">
      <c r="C2063" s="51"/>
    </row>
    <row r="2064" spans="3:3" ht="15" hidden="1">
      <c r="C2064" s="51"/>
    </row>
    <row r="2065" spans="3:3" ht="15" hidden="1">
      <c r="C2065" s="51"/>
    </row>
    <row r="2066" spans="3:3" ht="15" hidden="1">
      <c r="C2066" s="51"/>
    </row>
    <row r="2067" spans="3:3" ht="15" hidden="1">
      <c r="C2067" s="51"/>
    </row>
    <row r="2068" spans="3:3" ht="15" hidden="1">
      <c r="C2068" s="51"/>
    </row>
    <row r="2069" spans="3:3" ht="15" hidden="1">
      <c r="C2069" s="51"/>
    </row>
    <row r="2070" spans="3:3" ht="15" hidden="1">
      <c r="C2070" s="51"/>
    </row>
    <row r="2071" spans="3:3" ht="15" hidden="1">
      <c r="C2071" s="51"/>
    </row>
    <row r="2072" spans="3:3" ht="15" hidden="1">
      <c r="C2072" s="51"/>
    </row>
    <row r="2073" spans="3:3" ht="15" hidden="1">
      <c r="C2073" s="51"/>
    </row>
    <row r="2074" spans="3:3" ht="15" hidden="1">
      <c r="C2074" s="51"/>
    </row>
    <row r="2075" spans="3:3" ht="15" hidden="1">
      <c r="C2075" s="51"/>
    </row>
    <row r="2076" spans="3:3" ht="15" hidden="1">
      <c r="C2076" s="51"/>
    </row>
    <row r="2077" spans="3:3" ht="15" hidden="1">
      <c r="C2077" s="51"/>
    </row>
    <row r="2078" spans="3:3" ht="15" hidden="1">
      <c r="C2078" s="51"/>
    </row>
    <row r="2079" spans="3:3" ht="15" hidden="1">
      <c r="C2079" s="51"/>
    </row>
    <row r="2080" spans="3:3" ht="15" hidden="1">
      <c r="C2080" s="51"/>
    </row>
    <row r="2081" spans="3:3" ht="15" hidden="1">
      <c r="C2081" s="51"/>
    </row>
    <row r="2082" spans="3:3" ht="15" hidden="1">
      <c r="C2082" s="51"/>
    </row>
    <row r="2083" spans="3:3" ht="15" hidden="1">
      <c r="C2083" s="51"/>
    </row>
    <row r="2084" spans="3:3" ht="15" hidden="1">
      <c r="C2084" s="51"/>
    </row>
    <row r="2085" spans="3:3" ht="15" hidden="1">
      <c r="C2085" s="51"/>
    </row>
    <row r="2086" spans="3:3" ht="15" hidden="1">
      <c r="C2086" s="51"/>
    </row>
    <row r="2087" spans="3:3" ht="15" hidden="1">
      <c r="C2087" s="51"/>
    </row>
    <row r="2088" spans="3:3" ht="15" hidden="1">
      <c r="C2088" s="51"/>
    </row>
    <row r="2089" spans="3:3" ht="15" hidden="1">
      <c r="C2089" s="51"/>
    </row>
    <row r="2090" spans="3:3" ht="15" hidden="1">
      <c r="C2090" s="51"/>
    </row>
    <row r="2091" spans="3:3" ht="15" hidden="1">
      <c r="C2091" s="51"/>
    </row>
    <row r="2092" spans="3:3" ht="15" hidden="1">
      <c r="C2092" s="51"/>
    </row>
    <row r="2093" spans="3:3" ht="15" hidden="1">
      <c r="C2093" s="51"/>
    </row>
    <row r="2094" spans="3:3" ht="15" hidden="1">
      <c r="C2094" s="51"/>
    </row>
    <row r="2095" spans="3:3" ht="15" hidden="1">
      <c r="C2095" s="51"/>
    </row>
    <row r="2096" spans="3:3" ht="15" hidden="1">
      <c r="C2096" s="51"/>
    </row>
    <row r="2097" spans="3:3" ht="15" hidden="1">
      <c r="C2097" s="51"/>
    </row>
    <row r="2098" spans="3:3" ht="15" hidden="1">
      <c r="C2098" s="51"/>
    </row>
    <row r="2099" spans="3:3" ht="15" hidden="1">
      <c r="C2099" s="51"/>
    </row>
    <row r="2100" spans="3:3" ht="15" hidden="1">
      <c r="C2100" s="51"/>
    </row>
    <row r="2101" spans="3:3" ht="15" hidden="1">
      <c r="C2101" s="51"/>
    </row>
    <row r="2102" spans="3:3" ht="15" hidden="1">
      <c r="C2102" s="51"/>
    </row>
    <row r="2103" spans="3:3" ht="15" hidden="1">
      <c r="C2103" s="51"/>
    </row>
    <row r="2104" spans="3:3" ht="15" hidden="1">
      <c r="C2104" s="51"/>
    </row>
    <row r="2105" spans="3:3" ht="15" hidden="1">
      <c r="C2105" s="51"/>
    </row>
    <row r="2106" spans="3:3" ht="15" hidden="1">
      <c r="C2106" s="51"/>
    </row>
    <row r="2107" spans="3:3" ht="15" hidden="1">
      <c r="C2107" s="51"/>
    </row>
    <row r="2108" spans="3:3" ht="15" hidden="1">
      <c r="C2108" s="51"/>
    </row>
    <row r="2109" spans="3:3" ht="15" hidden="1">
      <c r="C2109" s="51"/>
    </row>
    <row r="2110" spans="3:3" ht="15" hidden="1">
      <c r="C2110" s="51"/>
    </row>
    <row r="2111" spans="3:3" ht="15" hidden="1">
      <c r="C2111" s="51"/>
    </row>
    <row r="2112" spans="3:3" ht="15" hidden="1">
      <c r="C2112" s="51"/>
    </row>
    <row r="2113" spans="3:3" ht="15" hidden="1">
      <c r="C2113" s="51"/>
    </row>
    <row r="2114" spans="3:3" ht="15" hidden="1">
      <c r="C2114" s="51"/>
    </row>
    <row r="2115" spans="3:3" ht="15" hidden="1">
      <c r="C2115" s="51"/>
    </row>
    <row r="2116" spans="3:3" ht="15" hidden="1">
      <c r="C2116" s="51"/>
    </row>
    <row r="2117" spans="3:3" ht="15" hidden="1">
      <c r="C2117" s="51"/>
    </row>
    <row r="2118" spans="3:3" ht="15" hidden="1">
      <c r="C2118" s="51"/>
    </row>
    <row r="2119" spans="3:3" ht="15" hidden="1">
      <c r="C2119" s="51"/>
    </row>
    <row r="2120" spans="3:3" ht="15" hidden="1">
      <c r="C2120" s="51"/>
    </row>
    <row r="2121" spans="3:3" ht="15" hidden="1">
      <c r="C2121" s="51"/>
    </row>
    <row r="2122" spans="3:3" ht="15" hidden="1">
      <c r="C2122" s="51"/>
    </row>
    <row r="2123" spans="3:3" ht="15" hidden="1">
      <c r="C2123" s="51"/>
    </row>
    <row r="2124" spans="3:3" ht="15" hidden="1">
      <c r="C2124" s="51"/>
    </row>
    <row r="2125" spans="3:3" ht="15" hidden="1">
      <c r="C2125" s="51"/>
    </row>
    <row r="2126" spans="3:3" ht="15" hidden="1">
      <c r="C2126" s="51"/>
    </row>
    <row r="2127" spans="3:3" ht="15" hidden="1">
      <c r="C2127" s="51"/>
    </row>
    <row r="2128" spans="3:3" ht="15" hidden="1">
      <c r="C2128" s="51"/>
    </row>
    <row r="2129" spans="3:3" ht="15" hidden="1">
      <c r="C2129" s="51"/>
    </row>
    <row r="2130" spans="3:3" ht="15" hidden="1">
      <c r="C2130" s="51"/>
    </row>
    <row r="2131" spans="3:3" ht="15" hidden="1">
      <c r="C2131" s="51"/>
    </row>
    <row r="2132" spans="3:3" ht="15" hidden="1">
      <c r="C2132" s="51"/>
    </row>
    <row r="2133" spans="3:3" ht="15" hidden="1">
      <c r="C2133" s="51"/>
    </row>
    <row r="2134" spans="3:3" ht="15" hidden="1">
      <c r="C2134" s="51"/>
    </row>
    <row r="2135" spans="3:3" ht="15" hidden="1">
      <c r="C2135" s="51"/>
    </row>
    <row r="2136" spans="3:3" ht="15" hidden="1">
      <c r="C2136" s="51"/>
    </row>
    <row r="2137" spans="3:3" ht="15" hidden="1">
      <c r="C2137" s="51"/>
    </row>
    <row r="2138" spans="3:3" ht="15" hidden="1">
      <c r="C2138" s="51"/>
    </row>
    <row r="2139" spans="3:3" ht="15" hidden="1">
      <c r="C2139" s="51"/>
    </row>
    <row r="2140" spans="3:3" ht="15" hidden="1">
      <c r="C2140" s="51"/>
    </row>
    <row r="2141" spans="3:3" ht="15" hidden="1">
      <c r="C2141" s="51"/>
    </row>
    <row r="2142" spans="3:3" ht="15" hidden="1">
      <c r="C2142" s="51"/>
    </row>
    <row r="2143" spans="3:3" ht="15" hidden="1">
      <c r="C2143" s="51"/>
    </row>
    <row r="2144" spans="3:3" ht="15" hidden="1">
      <c r="C2144" s="51"/>
    </row>
    <row r="2145" spans="3:3" ht="15" hidden="1">
      <c r="C2145" s="51"/>
    </row>
    <row r="2146" spans="3:3" ht="15" hidden="1">
      <c r="C2146" s="51"/>
    </row>
    <row r="2147" spans="3:3" ht="15" hidden="1">
      <c r="C2147" s="51"/>
    </row>
    <row r="2148" spans="3:3" ht="15" hidden="1">
      <c r="C2148" s="51"/>
    </row>
    <row r="2149" spans="3:3" ht="15" hidden="1">
      <c r="C2149" s="51"/>
    </row>
    <row r="2150" spans="3:3" ht="15" hidden="1">
      <c r="C2150" s="51"/>
    </row>
    <row r="2151" spans="3:3" ht="15" hidden="1">
      <c r="C2151" s="51"/>
    </row>
    <row r="2152" spans="3:3" ht="15" hidden="1">
      <c r="C2152" s="51"/>
    </row>
    <row r="2153" spans="3:3" ht="15" hidden="1">
      <c r="C2153" s="51"/>
    </row>
    <row r="2154" spans="3:3" ht="15" hidden="1">
      <c r="C2154" s="51"/>
    </row>
    <row r="2155" spans="3:3" ht="15" hidden="1">
      <c r="C2155" s="51"/>
    </row>
    <row r="2156" spans="3:3" ht="15" hidden="1">
      <c r="C2156" s="51"/>
    </row>
    <row r="2157" spans="3:3" ht="15" hidden="1">
      <c r="C2157" s="51"/>
    </row>
    <row r="2158" spans="3:3" ht="15" hidden="1">
      <c r="C2158" s="51"/>
    </row>
    <row r="2159" spans="3:3" ht="15" hidden="1">
      <c r="C2159" s="51"/>
    </row>
    <row r="2160" spans="3:3" ht="15" hidden="1">
      <c r="C2160" s="51"/>
    </row>
    <row r="2161" spans="3:3" ht="15" hidden="1">
      <c r="C2161" s="51"/>
    </row>
    <row r="2162" spans="3:3" ht="15" hidden="1">
      <c r="C2162" s="51"/>
    </row>
    <row r="2163" spans="3:3" ht="15" hidden="1">
      <c r="C2163" s="51"/>
    </row>
    <row r="2164" spans="3:3" ht="15" hidden="1">
      <c r="C2164" s="51"/>
    </row>
    <row r="2165" spans="3:3" ht="15" hidden="1">
      <c r="C2165" s="51"/>
    </row>
    <row r="2166" spans="3:3" ht="15" hidden="1">
      <c r="C2166" s="51"/>
    </row>
    <row r="2167" spans="3:3" ht="15" hidden="1">
      <c r="C2167" s="51"/>
    </row>
    <row r="2168" spans="3:3" ht="15" hidden="1">
      <c r="C2168" s="51"/>
    </row>
    <row r="2169" spans="3:3" ht="15" hidden="1">
      <c r="C2169" s="51"/>
    </row>
    <row r="2170" spans="3:3" ht="15" hidden="1">
      <c r="C2170" s="51"/>
    </row>
    <row r="2171" spans="3:3" ht="15" hidden="1">
      <c r="C2171" s="51"/>
    </row>
    <row r="2172" spans="3:3" ht="15" hidden="1">
      <c r="C2172" s="51"/>
    </row>
    <row r="2173" spans="3:3" ht="15" hidden="1">
      <c r="C2173" s="51"/>
    </row>
    <row r="2174" spans="3:3" ht="15" hidden="1">
      <c r="C2174" s="51"/>
    </row>
    <row r="2175" spans="3:3" ht="15" hidden="1">
      <c r="C2175" s="51"/>
    </row>
    <row r="2176" spans="3:3" ht="15" hidden="1">
      <c r="C2176" s="51"/>
    </row>
    <row r="2177" spans="3:3" ht="15" hidden="1">
      <c r="C2177" s="51"/>
    </row>
    <row r="2178" spans="3:3" ht="15" hidden="1">
      <c r="C2178" s="51"/>
    </row>
    <row r="2179" spans="3:3" ht="15" hidden="1">
      <c r="C2179" s="51"/>
    </row>
    <row r="2180" spans="3:3" ht="15" hidden="1">
      <c r="C2180" s="51"/>
    </row>
  </sheetData>
  <mergeCells count="3">
    <mergeCell ref="A9:A12"/>
    <mergeCell ref="B9:B12"/>
    <mergeCell ref="C9:G11"/>
  </mergeCells>
  <printOptions gridLines="1"/>
  <pageMargins left="0.19685039370078741" right="0.19685039370078741" top="0.19685039370078741" bottom="0.19685039370078741" header="0.31496062992125984" footer="0.31496062992125984"/>
  <pageSetup paperSize="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12</vt:lpstr>
      <vt:lpstr>تسوية</vt:lpstr>
      <vt:lpstr>Count_12</vt:lpstr>
      <vt:lpstr>Data_all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2016-11-20T12:41:19Z</dcterms:created>
  <dcterms:modified xsi:type="dcterms:W3CDTF">2016-11-20T12:50:27Z</dcterms:modified>
</cp:coreProperties>
</file>