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hmed Fadul\Documents\"/>
    </mc:Choice>
  </mc:AlternateContent>
  <bookViews>
    <workbookView xWindow="0" yWindow="0" windowWidth="23040" windowHeight="9384" firstSheet="4" activeTab="5"/>
  </bookViews>
  <sheets>
    <sheet name="Sheet1 (2)" sheetId="2" state="hidden" r:id="rId1"/>
    <sheet name="معادلات التفقيط" sheetId="5" state="hidden" r:id="rId2"/>
    <sheet name="Sheet1 (3)" sheetId="7" state="hidden" r:id="rId3"/>
    <sheet name="Form1" sheetId="9" state="hidden" r:id="rId4"/>
    <sheet name="Search" sheetId="8" r:id="rId5"/>
    <sheet name="addnew" sheetId="1" r:id="rId6"/>
    <sheet name="Data" sheetId="3" r:id="rId7"/>
  </sheets>
  <definedNames>
    <definedName name="_xlnm.Print_Area" localSheetId="5">addnew!$B$3:$AE$67</definedName>
    <definedName name="_xlnm.Print_Area" localSheetId="3">Form1!$B$3:$AE$67</definedName>
    <definedName name="_xlnm.Print_Area" localSheetId="2">'Sheet1 (3)'!$B$3:$AE$74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3" i="3" l="1"/>
  <c r="AP4" i="3"/>
  <c r="AP5" i="3"/>
  <c r="AP6" i="3"/>
  <c r="AP7" i="3"/>
  <c r="AP8" i="3"/>
  <c r="AP9" i="3"/>
  <c r="AP10" i="3"/>
  <c r="AP11" i="3"/>
  <c r="AP12" i="3"/>
  <c r="AP13" i="3"/>
  <c r="AP14" i="3"/>
  <c r="AP15" i="3"/>
  <c r="AP16" i="3"/>
  <c r="AP17" i="3"/>
  <c r="AP18" i="3"/>
  <c r="AP19" i="3"/>
  <c r="AP20" i="3"/>
  <c r="AP21" i="3"/>
  <c r="AP22" i="3"/>
  <c r="AP23" i="3"/>
  <c r="AP24" i="3"/>
  <c r="AP25" i="3"/>
  <c r="AP26" i="3"/>
  <c r="AP27" i="3"/>
  <c r="AP28" i="3"/>
  <c r="AP29" i="3"/>
  <c r="AP30" i="3"/>
  <c r="AP31" i="3"/>
  <c r="AP32" i="3"/>
  <c r="AP33" i="3"/>
  <c r="AP34" i="3"/>
  <c r="AP35" i="3"/>
  <c r="AP36" i="3"/>
  <c r="AP37" i="3"/>
  <c r="AP38" i="3"/>
  <c r="AP39" i="3"/>
  <c r="AP40" i="3"/>
  <c r="AP41" i="3"/>
  <c r="AP42" i="3"/>
  <c r="AP43" i="3"/>
  <c r="AP44" i="3"/>
  <c r="AP45" i="3"/>
  <c r="AP46" i="3"/>
  <c r="AP47" i="3"/>
  <c r="AP48" i="3"/>
  <c r="AP49" i="3"/>
  <c r="AP50" i="3"/>
  <c r="AP51" i="3"/>
  <c r="AP52" i="3"/>
  <c r="AP53" i="3"/>
  <c r="AP54" i="3"/>
  <c r="AP55" i="3"/>
  <c r="AP56" i="3"/>
  <c r="AP57" i="3"/>
  <c r="AP58" i="3"/>
  <c r="AP59" i="3"/>
  <c r="AP60" i="3"/>
  <c r="AP61" i="3"/>
  <c r="AP62" i="3"/>
  <c r="AP63" i="3"/>
  <c r="AP64" i="3"/>
  <c r="AP65" i="3"/>
  <c r="AP66" i="3"/>
  <c r="AP67" i="3"/>
  <c r="AP68" i="3"/>
  <c r="AP69" i="3"/>
  <c r="AP70" i="3"/>
  <c r="AP71" i="3"/>
  <c r="AP72" i="3"/>
  <c r="AP73" i="3"/>
  <c r="AP74" i="3"/>
  <c r="AP75" i="3"/>
  <c r="AP76" i="3"/>
  <c r="AP77" i="3"/>
  <c r="AP78" i="3"/>
  <c r="AP79" i="3"/>
  <c r="AP80" i="3"/>
  <c r="AP81" i="3"/>
  <c r="AP82" i="3"/>
  <c r="AP83" i="3"/>
  <c r="AP84" i="3"/>
  <c r="AP85" i="3"/>
  <c r="AP86" i="3"/>
  <c r="AP87" i="3"/>
  <c r="AP88" i="3"/>
  <c r="AP89" i="3"/>
  <c r="AP90" i="3"/>
  <c r="AP91" i="3"/>
  <c r="AP92" i="3"/>
  <c r="AP93" i="3"/>
  <c r="AP94" i="3"/>
  <c r="AP95" i="3"/>
  <c r="AP96" i="3"/>
  <c r="AP97" i="3"/>
  <c r="AP98" i="3"/>
  <c r="AP99" i="3"/>
  <c r="AP100" i="3"/>
  <c r="AP101" i="3"/>
  <c r="AP102" i="3"/>
  <c r="AP103" i="3"/>
  <c r="AP104" i="3"/>
  <c r="AP105" i="3"/>
  <c r="AP106" i="3"/>
  <c r="AP107" i="3"/>
  <c r="AP108" i="3"/>
  <c r="AP109" i="3"/>
  <c r="AP110" i="3"/>
  <c r="AP111" i="3"/>
  <c r="AP112" i="3"/>
  <c r="AP113" i="3"/>
  <c r="AP114" i="3"/>
  <c r="AP115" i="3"/>
  <c r="AP116" i="3"/>
  <c r="AP117" i="3"/>
  <c r="AP118" i="3"/>
  <c r="AP119" i="3"/>
  <c r="AP120" i="3"/>
  <c r="AP121" i="3"/>
  <c r="AP122" i="3"/>
  <c r="AP123" i="3"/>
  <c r="AP124" i="3"/>
  <c r="AP125" i="3"/>
  <c r="AP126" i="3"/>
  <c r="AP127" i="3"/>
  <c r="AP128" i="3"/>
  <c r="AP129" i="3"/>
  <c r="AP130" i="3"/>
  <c r="AP131" i="3"/>
  <c r="AP132" i="3"/>
  <c r="AP133" i="3"/>
  <c r="AP134" i="3"/>
  <c r="AP135" i="3"/>
  <c r="AP136" i="3"/>
  <c r="AP137" i="3"/>
  <c r="AP138" i="3"/>
  <c r="AP139" i="3"/>
  <c r="AP140" i="3"/>
  <c r="AP141" i="3"/>
  <c r="AP142" i="3"/>
  <c r="AP143" i="3"/>
  <c r="AP144" i="3"/>
  <c r="AP145" i="3"/>
  <c r="AP146" i="3"/>
  <c r="AP147" i="3"/>
  <c r="AP148" i="3"/>
  <c r="AP149" i="3"/>
  <c r="AP150" i="3"/>
  <c r="AP151" i="3"/>
  <c r="AP152" i="3"/>
  <c r="AP153" i="3"/>
  <c r="AP154" i="3"/>
  <c r="AP155" i="3"/>
  <c r="AP156" i="3"/>
  <c r="AP157" i="3"/>
  <c r="AP158" i="3"/>
  <c r="AP159" i="3"/>
  <c r="AP160" i="3"/>
  <c r="AP161" i="3"/>
  <c r="AP162" i="3"/>
  <c r="AP163" i="3"/>
  <c r="AP164" i="3"/>
  <c r="AP165" i="3"/>
  <c r="AP166" i="3"/>
  <c r="AP167" i="3"/>
  <c r="AP168" i="3"/>
  <c r="AP169" i="3"/>
  <c r="AP170" i="3"/>
  <c r="AP171" i="3"/>
  <c r="AP172" i="3"/>
  <c r="AP173" i="3"/>
  <c r="AP174" i="3"/>
  <c r="AP175" i="3"/>
  <c r="AP176" i="3"/>
  <c r="AP177" i="3"/>
  <c r="AP178" i="3"/>
  <c r="AP179" i="3"/>
  <c r="AP180" i="3"/>
  <c r="AP181" i="3"/>
  <c r="AP182" i="3"/>
  <c r="AP183" i="3"/>
  <c r="AP184" i="3"/>
  <c r="AP185" i="3"/>
  <c r="AP186" i="3"/>
  <c r="AP187" i="3"/>
  <c r="AP188" i="3"/>
  <c r="AP189" i="3"/>
  <c r="AP190" i="3"/>
  <c r="AP191" i="3"/>
  <c r="AP192" i="3"/>
  <c r="AP193" i="3"/>
  <c r="AP194" i="3"/>
  <c r="AP195" i="3"/>
  <c r="AP196" i="3"/>
  <c r="AP197" i="3"/>
  <c r="AP198" i="3"/>
  <c r="AP199" i="3"/>
  <c r="AP200" i="3"/>
  <c r="AP201" i="3"/>
  <c r="AP202" i="3"/>
  <c r="AP203" i="3"/>
  <c r="AP204" i="3"/>
  <c r="AP205" i="3"/>
  <c r="AP206" i="3"/>
  <c r="AP207" i="3"/>
  <c r="AP208" i="3"/>
  <c r="AP209" i="3"/>
  <c r="AP210" i="3"/>
  <c r="AP211" i="3"/>
  <c r="AP212" i="3"/>
  <c r="AP213" i="3"/>
  <c r="AP214" i="3"/>
  <c r="AP215" i="3"/>
  <c r="AP216" i="3"/>
  <c r="AP217" i="3"/>
  <c r="AP218" i="3"/>
  <c r="AP219" i="3"/>
  <c r="AP220" i="3"/>
  <c r="AP221" i="3"/>
  <c r="AP222" i="3"/>
  <c r="AP223" i="3"/>
  <c r="AP224" i="3"/>
  <c r="AP225" i="3"/>
  <c r="AP226" i="3"/>
  <c r="AP227" i="3"/>
  <c r="AP228" i="3"/>
  <c r="AP229" i="3"/>
  <c r="AP230" i="3"/>
  <c r="AP231" i="3"/>
  <c r="AP232" i="3"/>
  <c r="AP233" i="3"/>
  <c r="AP234" i="3"/>
  <c r="AP235" i="3"/>
  <c r="AP236" i="3"/>
  <c r="AP237" i="3"/>
  <c r="AP238" i="3"/>
  <c r="AP239" i="3"/>
  <c r="AP240" i="3"/>
  <c r="AP241" i="3"/>
  <c r="AP242" i="3"/>
  <c r="AP243" i="3"/>
  <c r="AP244" i="3"/>
  <c r="AP245" i="3"/>
  <c r="AP246" i="3"/>
  <c r="AP247" i="3"/>
  <c r="AP248" i="3"/>
  <c r="AP249" i="3"/>
  <c r="AP250" i="3"/>
  <c r="AP251" i="3"/>
  <c r="AP252" i="3"/>
  <c r="AP253" i="3"/>
  <c r="AP254" i="3"/>
  <c r="AP255" i="3"/>
  <c r="AP256" i="3"/>
  <c r="AP257" i="3"/>
  <c r="AP258" i="3"/>
  <c r="AP259" i="3"/>
  <c r="AP260" i="3"/>
  <c r="AP261" i="3"/>
  <c r="AP262" i="3"/>
  <c r="AP263" i="3"/>
  <c r="AP264" i="3"/>
  <c r="AP265" i="3"/>
  <c r="AP266" i="3"/>
  <c r="AP267" i="3"/>
  <c r="AP268" i="3"/>
  <c r="AP269" i="3"/>
  <c r="AP270" i="3"/>
  <c r="AP271" i="3"/>
  <c r="AP272" i="3"/>
  <c r="AP273" i="3"/>
  <c r="AP274" i="3"/>
  <c r="AP275" i="3"/>
  <c r="AP276" i="3"/>
  <c r="AP277" i="3"/>
  <c r="AP278" i="3"/>
  <c r="AP279" i="3"/>
  <c r="AP280" i="3"/>
  <c r="AP281" i="3"/>
  <c r="AP282" i="3"/>
  <c r="AP283" i="3"/>
  <c r="AP284" i="3"/>
  <c r="AP285" i="3"/>
  <c r="AP286" i="3"/>
  <c r="AP287" i="3"/>
  <c r="AP288" i="3"/>
  <c r="AP289" i="3"/>
  <c r="AP290" i="3"/>
  <c r="AP291" i="3"/>
  <c r="AP292" i="3"/>
  <c r="AP293" i="3"/>
  <c r="AP294" i="3"/>
  <c r="AP295" i="3"/>
  <c r="AP296" i="3"/>
  <c r="AP297" i="3"/>
  <c r="AP298" i="3"/>
  <c r="AP299" i="3"/>
  <c r="AP300" i="3"/>
  <c r="AP301" i="3"/>
  <c r="AP302" i="3"/>
  <c r="AP303" i="3"/>
  <c r="AP304" i="3"/>
  <c r="AP305" i="3"/>
  <c r="AP306" i="3"/>
  <c r="AP307" i="3"/>
  <c r="AP308" i="3"/>
  <c r="AP309" i="3"/>
  <c r="AP310" i="3"/>
  <c r="AP311" i="3"/>
  <c r="AP312" i="3"/>
  <c r="AP313" i="3"/>
  <c r="AP314" i="3"/>
  <c r="AP315" i="3"/>
  <c r="AP316" i="3"/>
  <c r="AP317" i="3"/>
  <c r="AP318" i="3"/>
  <c r="AP319" i="3"/>
  <c r="AP320" i="3"/>
  <c r="AP321" i="3"/>
  <c r="AP322" i="3"/>
  <c r="AP323" i="3"/>
  <c r="AP324" i="3"/>
  <c r="AP325" i="3"/>
  <c r="AP326" i="3"/>
  <c r="AP327" i="3"/>
  <c r="AP328" i="3"/>
  <c r="AP329" i="3"/>
  <c r="AP330" i="3"/>
  <c r="AP331" i="3"/>
  <c r="AP332" i="3"/>
  <c r="AP333" i="3"/>
  <c r="AP334" i="3"/>
  <c r="AP335" i="3"/>
  <c r="AP336" i="3"/>
  <c r="AP337" i="3"/>
  <c r="AP338" i="3"/>
  <c r="AP339" i="3"/>
  <c r="AP340" i="3"/>
  <c r="AP341" i="3"/>
  <c r="AP342" i="3"/>
  <c r="AP343" i="3"/>
  <c r="AP344" i="3"/>
  <c r="AP345" i="3"/>
  <c r="AP346" i="3"/>
  <c r="AP347" i="3"/>
  <c r="AP348" i="3"/>
  <c r="AP349" i="3"/>
  <c r="AP350" i="3"/>
  <c r="AP351" i="3"/>
  <c r="AP352" i="3"/>
  <c r="AP353" i="3"/>
  <c r="AP354" i="3"/>
  <c r="AP355" i="3"/>
  <c r="AP356" i="3"/>
  <c r="AP357" i="3"/>
  <c r="AP358" i="3"/>
  <c r="AP359" i="3"/>
  <c r="AP360" i="3"/>
  <c r="AP361" i="3"/>
  <c r="AP362" i="3"/>
  <c r="AP363" i="3"/>
  <c r="AP364" i="3"/>
  <c r="AP365" i="3"/>
  <c r="AP366" i="3"/>
  <c r="AP367" i="3"/>
  <c r="AP368" i="3"/>
  <c r="AP369" i="3"/>
  <c r="AP370" i="3"/>
  <c r="AP371" i="3"/>
  <c r="AP372" i="3"/>
  <c r="AP373" i="3"/>
  <c r="AP374" i="3"/>
  <c r="AP375" i="3"/>
  <c r="AP376" i="3"/>
  <c r="AP377" i="3"/>
  <c r="AP378" i="3"/>
  <c r="AP379" i="3"/>
  <c r="AP380" i="3"/>
  <c r="AP381" i="3"/>
  <c r="AP382" i="3"/>
  <c r="AP383" i="3"/>
  <c r="AP384" i="3"/>
  <c r="AP385" i="3"/>
  <c r="AP386" i="3"/>
  <c r="AP387" i="3"/>
  <c r="AP388" i="3"/>
  <c r="AP389" i="3"/>
  <c r="AP390" i="3"/>
  <c r="AP391" i="3"/>
  <c r="AP392" i="3"/>
  <c r="AP393" i="3"/>
  <c r="AP394" i="3"/>
  <c r="AP395" i="3"/>
  <c r="AP396" i="3"/>
  <c r="AP397" i="3"/>
  <c r="AP398" i="3"/>
  <c r="AP399" i="3"/>
  <c r="AP400" i="3"/>
  <c r="AP401" i="3"/>
  <c r="AP402" i="3"/>
  <c r="AP403" i="3"/>
  <c r="AP404" i="3"/>
  <c r="AP405" i="3"/>
  <c r="AP406" i="3"/>
  <c r="AP407" i="3"/>
  <c r="AP408" i="3"/>
  <c r="AP409" i="3"/>
  <c r="AP410" i="3"/>
  <c r="AP411" i="3"/>
  <c r="AP412" i="3"/>
  <c r="AP413" i="3"/>
  <c r="AP414" i="3"/>
  <c r="AP415" i="3"/>
  <c r="AP416" i="3"/>
  <c r="AP417" i="3"/>
  <c r="AP418" i="3"/>
  <c r="AP419" i="3"/>
  <c r="AP420" i="3"/>
  <c r="AP421" i="3"/>
  <c r="AP422" i="3"/>
  <c r="AP423" i="3"/>
  <c r="AP424" i="3"/>
  <c r="AP425" i="3"/>
  <c r="AP426" i="3"/>
  <c r="AP427" i="3"/>
  <c r="AP428" i="3"/>
  <c r="AP429" i="3"/>
  <c r="AP430" i="3"/>
  <c r="AP431" i="3"/>
  <c r="AP432" i="3"/>
  <c r="AP433" i="3"/>
  <c r="AP434" i="3"/>
  <c r="AP435" i="3"/>
  <c r="AP436" i="3"/>
  <c r="AP437" i="3"/>
  <c r="AP438" i="3"/>
  <c r="AP439" i="3"/>
  <c r="AP440" i="3"/>
  <c r="AP441" i="3"/>
  <c r="AP442" i="3"/>
  <c r="AP443" i="3"/>
  <c r="AP444" i="3"/>
  <c r="AP445" i="3"/>
  <c r="AP446" i="3"/>
  <c r="AP447" i="3"/>
  <c r="AP448" i="3"/>
  <c r="AP449" i="3"/>
  <c r="AP450" i="3"/>
  <c r="AP451" i="3"/>
  <c r="AP452" i="3"/>
  <c r="AP453" i="3"/>
  <c r="AP454" i="3"/>
  <c r="AP455" i="3"/>
  <c r="AP456" i="3"/>
  <c r="AP457" i="3"/>
  <c r="AP458" i="3"/>
  <c r="AP459" i="3"/>
  <c r="AP460" i="3"/>
  <c r="AP461" i="3"/>
  <c r="AP462" i="3"/>
  <c r="AP463" i="3"/>
  <c r="AP464" i="3"/>
  <c r="AP465" i="3"/>
  <c r="AP466" i="3"/>
  <c r="AP467" i="3"/>
  <c r="AP468" i="3"/>
  <c r="AP469" i="3"/>
  <c r="AP470" i="3"/>
  <c r="AP471" i="3"/>
  <c r="AP472" i="3"/>
  <c r="AP473" i="3"/>
  <c r="AP474" i="3"/>
  <c r="AP475" i="3"/>
  <c r="AP476" i="3"/>
  <c r="AP477" i="3"/>
  <c r="AP478" i="3"/>
  <c r="AP479" i="3"/>
  <c r="AP480" i="3"/>
  <c r="AP481" i="3"/>
  <c r="AP482" i="3"/>
  <c r="AP483" i="3"/>
  <c r="AP484" i="3"/>
  <c r="AP485" i="3"/>
  <c r="AP486" i="3"/>
  <c r="AP487" i="3"/>
  <c r="AP488" i="3"/>
  <c r="AP489" i="3"/>
  <c r="AP490" i="3"/>
  <c r="AP491" i="3"/>
  <c r="AP492" i="3"/>
  <c r="AP493" i="3"/>
  <c r="AP494" i="3"/>
  <c r="AP495" i="3"/>
  <c r="AP496" i="3"/>
  <c r="AP497" i="3"/>
  <c r="AP498" i="3"/>
  <c r="AP499" i="3"/>
  <c r="AP500" i="3"/>
  <c r="AP501" i="3"/>
  <c r="AP502" i="3"/>
  <c r="AP503" i="3"/>
  <c r="AP504" i="3"/>
  <c r="AP505" i="3"/>
  <c r="AP506" i="3"/>
  <c r="AP507" i="3"/>
  <c r="AP508" i="3"/>
  <c r="AP509" i="3"/>
  <c r="AP510" i="3"/>
  <c r="AP511" i="3"/>
  <c r="AP512" i="3"/>
  <c r="AP513" i="3"/>
  <c r="AP514" i="3"/>
  <c r="AP515" i="3"/>
  <c r="AP516" i="3"/>
  <c r="AP517" i="3"/>
  <c r="AP518" i="3"/>
  <c r="AP519" i="3"/>
  <c r="AP520" i="3"/>
  <c r="AP521" i="3"/>
  <c r="AP522" i="3"/>
  <c r="AP523" i="3"/>
  <c r="AP524" i="3"/>
  <c r="AP525" i="3"/>
  <c r="AP526" i="3"/>
  <c r="AP527" i="3"/>
  <c r="AP528" i="3"/>
  <c r="AP529" i="3"/>
  <c r="AP530" i="3"/>
  <c r="AP531" i="3"/>
  <c r="AP532" i="3"/>
  <c r="AP533" i="3"/>
  <c r="AP534" i="3"/>
  <c r="AP535" i="3"/>
  <c r="AP536" i="3"/>
  <c r="AP537" i="3"/>
  <c r="AP538" i="3"/>
  <c r="AP539" i="3"/>
  <c r="AP540" i="3"/>
  <c r="AP541" i="3"/>
  <c r="AP542" i="3"/>
  <c r="AP543" i="3"/>
  <c r="AP544" i="3"/>
  <c r="AP545" i="3"/>
  <c r="AP546" i="3"/>
  <c r="AP547" i="3"/>
  <c r="AP548" i="3"/>
  <c r="AP549" i="3"/>
  <c r="AP550" i="3"/>
  <c r="AP551" i="3"/>
  <c r="AP552" i="3"/>
  <c r="AP553" i="3"/>
  <c r="AP554" i="3"/>
  <c r="AP555" i="3"/>
  <c r="AP556" i="3"/>
  <c r="AP557" i="3"/>
  <c r="AP558" i="3"/>
  <c r="AP559" i="3"/>
  <c r="AP560" i="3"/>
  <c r="AP561" i="3"/>
  <c r="AP562" i="3"/>
  <c r="AP563" i="3"/>
  <c r="AP564" i="3"/>
  <c r="AP565" i="3"/>
  <c r="AP566" i="3"/>
  <c r="AP567" i="3"/>
  <c r="AP568" i="3"/>
  <c r="AP569" i="3"/>
  <c r="AP570" i="3"/>
  <c r="AP571" i="3"/>
  <c r="AP572" i="3"/>
  <c r="AP573" i="3"/>
  <c r="AP574" i="3"/>
  <c r="AP575" i="3"/>
  <c r="AP576" i="3"/>
  <c r="AP577" i="3"/>
  <c r="AP578" i="3"/>
  <c r="AP579" i="3"/>
  <c r="AP580" i="3"/>
  <c r="AP581" i="3"/>
  <c r="AP582" i="3"/>
  <c r="AP583" i="3"/>
  <c r="AP584" i="3"/>
  <c r="AP585" i="3"/>
  <c r="AP586" i="3"/>
  <c r="AP587" i="3"/>
  <c r="AP588" i="3"/>
  <c r="AP589" i="3"/>
  <c r="AP590" i="3"/>
  <c r="AP591" i="3"/>
  <c r="AP592" i="3"/>
  <c r="AP593" i="3"/>
  <c r="AP594" i="3"/>
  <c r="AP595" i="3"/>
  <c r="AP596" i="3"/>
  <c r="AP597" i="3"/>
  <c r="AP598" i="3"/>
  <c r="AP599" i="3"/>
  <c r="AP600" i="3"/>
  <c r="AP601" i="3"/>
  <c r="AP602" i="3"/>
  <c r="AP603" i="3"/>
  <c r="AP604" i="3"/>
  <c r="AP605" i="3"/>
  <c r="AP606" i="3"/>
  <c r="AP607" i="3"/>
  <c r="AP608" i="3"/>
  <c r="AP609" i="3"/>
  <c r="AP610" i="3"/>
  <c r="AP611" i="3"/>
  <c r="AP612" i="3"/>
  <c r="AP613" i="3"/>
  <c r="AP614" i="3"/>
  <c r="AP615" i="3"/>
  <c r="AP616" i="3"/>
  <c r="AP617" i="3"/>
  <c r="AP618" i="3"/>
  <c r="AP619" i="3"/>
  <c r="AP620" i="3"/>
  <c r="AP621" i="3"/>
  <c r="AP622" i="3"/>
  <c r="AP623" i="3"/>
  <c r="AP624" i="3"/>
  <c r="AP625" i="3"/>
  <c r="AP626" i="3"/>
  <c r="AP627" i="3"/>
  <c r="AP628" i="3"/>
  <c r="AP629" i="3"/>
  <c r="AP630" i="3"/>
  <c r="AP631" i="3"/>
  <c r="AP632" i="3"/>
  <c r="AP633" i="3"/>
  <c r="AP634" i="3"/>
  <c r="AP635" i="3"/>
  <c r="AP636" i="3"/>
  <c r="AP637" i="3"/>
  <c r="AP638" i="3"/>
  <c r="AP639" i="3"/>
  <c r="AP640" i="3"/>
  <c r="AP641" i="3"/>
  <c r="AP642" i="3"/>
  <c r="AP643" i="3"/>
  <c r="AP644" i="3"/>
  <c r="AP645" i="3"/>
  <c r="AP646" i="3"/>
  <c r="AP647" i="3"/>
  <c r="AP648" i="3"/>
  <c r="AP649" i="3"/>
  <c r="AP650" i="3"/>
  <c r="AP651" i="3"/>
  <c r="AP652" i="3"/>
  <c r="AP653" i="3"/>
  <c r="AP654" i="3"/>
  <c r="AP655" i="3"/>
  <c r="AP656" i="3"/>
  <c r="AP657" i="3"/>
  <c r="AP658" i="3"/>
  <c r="AP659" i="3"/>
  <c r="AP660" i="3"/>
  <c r="AP661" i="3"/>
  <c r="AP662" i="3"/>
  <c r="AP663" i="3"/>
  <c r="AP664" i="3"/>
  <c r="AP665" i="3"/>
  <c r="AP666" i="3"/>
  <c r="AP667" i="3"/>
  <c r="AP668" i="3"/>
  <c r="AP669" i="3"/>
  <c r="AP670" i="3"/>
  <c r="AP671" i="3"/>
  <c r="AP672" i="3"/>
  <c r="AP673" i="3"/>
  <c r="AP674" i="3"/>
  <c r="AP675" i="3"/>
  <c r="AP676" i="3"/>
  <c r="AP677" i="3"/>
  <c r="AP678" i="3"/>
  <c r="AP679" i="3"/>
  <c r="AP680" i="3"/>
  <c r="AP681" i="3"/>
  <c r="AP682" i="3"/>
  <c r="AP683" i="3"/>
  <c r="AP684" i="3"/>
  <c r="AP685" i="3"/>
  <c r="AP686" i="3"/>
  <c r="AP687" i="3"/>
  <c r="AP688" i="3"/>
  <c r="AP689" i="3"/>
  <c r="AP690" i="3"/>
  <c r="AP691" i="3"/>
  <c r="AP692" i="3"/>
  <c r="AP693" i="3"/>
  <c r="AP694" i="3"/>
  <c r="AP695" i="3"/>
  <c r="AP696" i="3"/>
  <c r="AP697" i="3"/>
  <c r="AP698" i="3"/>
  <c r="AP699" i="3"/>
  <c r="AP700" i="3"/>
  <c r="AP701" i="3"/>
  <c r="AP702" i="3"/>
  <c r="AP703" i="3"/>
  <c r="AP704" i="3"/>
  <c r="AP705" i="3"/>
  <c r="AP706" i="3"/>
  <c r="AP707" i="3"/>
  <c r="AP708" i="3"/>
  <c r="AP709" i="3"/>
  <c r="AP710" i="3"/>
  <c r="AP711" i="3"/>
  <c r="AP712" i="3"/>
  <c r="AP713" i="3"/>
  <c r="AP714" i="3"/>
  <c r="AP715" i="3"/>
  <c r="AP716" i="3"/>
  <c r="AP717" i="3"/>
  <c r="AP718" i="3"/>
  <c r="AP719" i="3"/>
  <c r="AP720" i="3"/>
  <c r="AP721" i="3"/>
  <c r="AP722" i="3"/>
  <c r="AP723" i="3"/>
  <c r="AP724" i="3"/>
  <c r="AP725" i="3"/>
  <c r="AP726" i="3"/>
  <c r="AP727" i="3"/>
  <c r="AP728" i="3"/>
  <c r="AP729" i="3"/>
  <c r="AP730" i="3"/>
  <c r="AP731" i="3"/>
  <c r="AP732" i="3"/>
  <c r="AP733" i="3"/>
  <c r="AP734" i="3"/>
  <c r="AP735" i="3"/>
  <c r="AP736" i="3"/>
  <c r="AP737" i="3"/>
  <c r="AP738" i="3"/>
  <c r="AP739" i="3"/>
  <c r="AP740" i="3"/>
  <c r="AP741" i="3"/>
  <c r="AP742" i="3"/>
  <c r="AP743" i="3"/>
  <c r="AP744" i="3"/>
  <c r="AP745" i="3"/>
  <c r="AP746" i="3"/>
  <c r="AP747" i="3"/>
  <c r="AP748" i="3"/>
  <c r="AP749" i="3"/>
  <c r="AP750" i="3"/>
  <c r="AP751" i="3"/>
  <c r="AP752" i="3"/>
  <c r="AP753" i="3"/>
  <c r="AP754" i="3"/>
  <c r="AP755" i="3"/>
  <c r="AP756" i="3"/>
  <c r="AP757" i="3"/>
  <c r="AP758" i="3"/>
  <c r="AP759" i="3"/>
  <c r="AP760" i="3"/>
  <c r="AP761" i="3"/>
  <c r="AP762" i="3"/>
  <c r="AP763" i="3"/>
  <c r="AP764" i="3"/>
  <c r="AP765" i="3"/>
  <c r="AP766" i="3"/>
  <c r="AP767" i="3"/>
  <c r="AP768" i="3"/>
  <c r="AP769" i="3"/>
  <c r="AP770" i="3"/>
  <c r="AP771" i="3"/>
  <c r="AP772" i="3"/>
  <c r="AP773" i="3"/>
  <c r="AP774" i="3"/>
  <c r="AP775" i="3"/>
  <c r="AP776" i="3"/>
  <c r="AP777" i="3"/>
  <c r="AP778" i="3"/>
  <c r="AP779" i="3"/>
  <c r="AP780" i="3"/>
  <c r="AP781" i="3"/>
  <c r="AP782" i="3"/>
  <c r="AP783" i="3"/>
  <c r="AP784" i="3"/>
  <c r="AP785" i="3"/>
  <c r="AP786" i="3"/>
  <c r="AP787" i="3"/>
  <c r="AP788" i="3"/>
  <c r="AP789" i="3"/>
  <c r="AP790" i="3"/>
  <c r="AP791" i="3"/>
  <c r="AP792" i="3"/>
  <c r="AP793" i="3"/>
  <c r="AP794" i="3"/>
  <c r="AP795" i="3"/>
  <c r="AP796" i="3"/>
  <c r="AP797" i="3"/>
  <c r="AP798" i="3"/>
  <c r="AP799" i="3"/>
  <c r="AP800" i="3"/>
  <c r="AP801" i="3"/>
  <c r="AP802" i="3"/>
  <c r="AP803" i="3"/>
  <c r="AP804" i="3"/>
  <c r="AP805" i="3"/>
  <c r="AP806" i="3"/>
  <c r="AP807" i="3"/>
  <c r="AP808" i="3"/>
  <c r="AP809" i="3"/>
  <c r="AP810" i="3"/>
  <c r="AP811" i="3"/>
  <c r="AP812" i="3"/>
  <c r="AP813" i="3"/>
  <c r="AP814" i="3"/>
  <c r="AP815" i="3"/>
  <c r="AP816" i="3"/>
  <c r="AP817" i="3"/>
  <c r="AP818" i="3"/>
  <c r="AP819" i="3"/>
  <c r="AP820" i="3"/>
  <c r="AP821" i="3"/>
  <c r="AP822" i="3"/>
  <c r="AP823" i="3"/>
  <c r="AP824" i="3"/>
  <c r="AP825" i="3"/>
  <c r="AP826" i="3"/>
  <c r="AP827" i="3"/>
  <c r="AP828" i="3"/>
  <c r="AP829" i="3"/>
  <c r="AP830" i="3"/>
  <c r="AP831" i="3"/>
  <c r="AP832" i="3"/>
  <c r="AP833" i="3"/>
  <c r="AP834" i="3"/>
  <c r="AP835" i="3"/>
  <c r="AP836" i="3"/>
  <c r="AP837" i="3"/>
  <c r="AP838" i="3"/>
  <c r="AP839" i="3"/>
  <c r="AP840" i="3"/>
  <c r="AP841" i="3"/>
  <c r="AP842" i="3"/>
  <c r="AP843" i="3"/>
  <c r="AP844" i="3"/>
  <c r="AP845" i="3"/>
  <c r="AP846" i="3"/>
  <c r="AP847" i="3"/>
  <c r="AP848" i="3"/>
  <c r="AP849" i="3"/>
  <c r="AP850" i="3"/>
  <c r="AP851" i="3"/>
  <c r="AP852" i="3"/>
  <c r="AP853" i="3"/>
  <c r="AP854" i="3"/>
  <c r="AP855" i="3"/>
  <c r="AP856" i="3"/>
  <c r="AP857" i="3"/>
  <c r="AP858" i="3"/>
  <c r="AP859" i="3"/>
  <c r="AP860" i="3"/>
  <c r="AP861" i="3"/>
  <c r="AP862" i="3"/>
  <c r="AP863" i="3"/>
  <c r="AP864" i="3"/>
  <c r="AP865" i="3"/>
  <c r="AP866" i="3"/>
  <c r="AP867" i="3"/>
  <c r="AP868" i="3"/>
  <c r="AP869" i="3"/>
  <c r="AP870" i="3"/>
  <c r="AP871" i="3"/>
  <c r="AP872" i="3"/>
  <c r="AP873" i="3"/>
  <c r="AP874" i="3"/>
  <c r="AP875" i="3"/>
  <c r="AP876" i="3"/>
  <c r="AP877" i="3"/>
  <c r="AP878" i="3"/>
  <c r="AP879" i="3"/>
  <c r="AP880" i="3"/>
  <c r="AP881" i="3"/>
  <c r="AP882" i="3"/>
  <c r="AP883" i="3"/>
  <c r="AP884" i="3"/>
  <c r="AP885" i="3"/>
  <c r="AP886" i="3"/>
  <c r="AP887" i="3"/>
  <c r="AP888" i="3"/>
  <c r="AP889" i="3"/>
  <c r="AP890" i="3"/>
  <c r="AP891" i="3"/>
  <c r="AP892" i="3"/>
  <c r="AP893" i="3"/>
  <c r="AP894" i="3"/>
  <c r="AP895" i="3"/>
  <c r="AP896" i="3"/>
  <c r="AP897" i="3"/>
  <c r="AP898" i="3"/>
  <c r="AP899" i="3"/>
  <c r="AP900" i="3"/>
  <c r="AP901" i="3"/>
  <c r="AP902" i="3"/>
  <c r="AP903" i="3"/>
  <c r="AP904" i="3"/>
  <c r="AP905" i="3"/>
  <c r="AP906" i="3"/>
  <c r="AP907" i="3"/>
  <c r="AP908" i="3"/>
  <c r="AP909" i="3"/>
  <c r="AP910" i="3"/>
  <c r="AP911" i="3"/>
  <c r="AP912" i="3"/>
  <c r="AP913" i="3"/>
  <c r="AP914" i="3"/>
  <c r="AP915" i="3"/>
  <c r="AP916" i="3"/>
  <c r="AP917" i="3"/>
  <c r="AP918" i="3"/>
  <c r="AP919" i="3"/>
  <c r="AP920" i="3"/>
  <c r="AP921" i="3"/>
  <c r="AP922" i="3"/>
  <c r="AP923" i="3"/>
  <c r="AP924" i="3"/>
  <c r="AP925" i="3"/>
  <c r="AP926" i="3"/>
  <c r="AP927" i="3"/>
  <c r="AP928" i="3"/>
  <c r="AP929" i="3"/>
  <c r="AP930" i="3"/>
  <c r="AP931" i="3"/>
  <c r="AP932" i="3"/>
  <c r="AP933" i="3"/>
  <c r="AP934" i="3"/>
  <c r="AP935" i="3"/>
  <c r="AP936" i="3"/>
  <c r="AP937" i="3"/>
  <c r="AP938" i="3"/>
  <c r="AP939" i="3"/>
  <c r="AP940" i="3"/>
  <c r="AP941" i="3"/>
  <c r="AP942" i="3"/>
  <c r="AP943" i="3"/>
  <c r="AP944" i="3"/>
  <c r="AP945" i="3"/>
  <c r="AP946" i="3"/>
  <c r="AP947" i="3"/>
  <c r="AP948" i="3"/>
  <c r="AP949" i="3"/>
  <c r="AP950" i="3"/>
  <c r="AP951" i="3"/>
  <c r="AP952" i="3"/>
  <c r="AP953" i="3"/>
  <c r="AP954" i="3"/>
  <c r="AP955" i="3"/>
  <c r="AP956" i="3"/>
  <c r="AP957" i="3"/>
  <c r="AP958" i="3"/>
  <c r="AP959" i="3"/>
  <c r="AP960" i="3"/>
  <c r="AP961" i="3"/>
  <c r="AP962" i="3"/>
  <c r="AP963" i="3"/>
  <c r="AP964" i="3"/>
  <c r="AP965" i="3"/>
  <c r="AP966" i="3"/>
  <c r="AP967" i="3"/>
  <c r="AP968" i="3"/>
  <c r="AP969" i="3"/>
  <c r="AP970" i="3"/>
  <c r="AP971" i="3"/>
  <c r="AP972" i="3"/>
  <c r="AP973" i="3"/>
  <c r="AP974" i="3"/>
  <c r="AP975" i="3"/>
  <c r="AP976" i="3"/>
  <c r="AP977" i="3"/>
  <c r="AP978" i="3"/>
  <c r="AP979" i="3"/>
  <c r="AP980" i="3"/>
  <c r="AP981" i="3"/>
  <c r="AP982" i="3"/>
  <c r="AP983" i="3"/>
  <c r="AP984" i="3"/>
  <c r="AP985" i="3"/>
  <c r="AP986" i="3"/>
  <c r="AP987" i="3"/>
  <c r="AP988" i="3"/>
  <c r="AP989" i="3"/>
  <c r="AP990" i="3"/>
  <c r="AP991" i="3"/>
  <c r="AP992" i="3"/>
  <c r="AP993" i="3"/>
  <c r="AP994" i="3"/>
  <c r="AP995" i="3"/>
  <c r="AP996" i="3"/>
  <c r="AP997" i="3"/>
  <c r="AP998" i="3"/>
  <c r="AP999" i="3"/>
  <c r="AP1000" i="3"/>
  <c r="AP1001" i="3"/>
  <c r="AP1002" i="3"/>
  <c r="AP1003" i="3"/>
  <c r="AP1004" i="3"/>
  <c r="AP1005" i="3"/>
  <c r="AP1006" i="3"/>
  <c r="AP1007" i="3"/>
  <c r="AP1008" i="3"/>
  <c r="AP1009" i="3"/>
  <c r="AP1010" i="3"/>
  <c r="AP1011" i="3"/>
  <c r="AP1012" i="3"/>
  <c r="AP1013" i="3"/>
  <c r="AP1014" i="3"/>
  <c r="AP1015" i="3"/>
  <c r="AP1016" i="3"/>
  <c r="AP1017" i="3"/>
  <c r="AP1018" i="3"/>
  <c r="AP1019" i="3"/>
  <c r="AP1020" i="3"/>
  <c r="AP1021" i="3"/>
  <c r="AP1022" i="3"/>
  <c r="AP1023" i="3"/>
  <c r="AP1024" i="3"/>
  <c r="AP1025" i="3"/>
  <c r="AP1026" i="3"/>
  <c r="AP1027" i="3"/>
  <c r="AP1028" i="3"/>
  <c r="AP1029" i="3"/>
  <c r="AP1030" i="3"/>
  <c r="AP1031" i="3"/>
  <c r="AP1032" i="3"/>
  <c r="AP1033" i="3"/>
  <c r="AP1034" i="3"/>
  <c r="AP1035" i="3"/>
  <c r="AP1036" i="3"/>
  <c r="AP1037" i="3"/>
  <c r="AP1038" i="3"/>
  <c r="AP1039" i="3"/>
  <c r="AP1040" i="3"/>
  <c r="AP1041" i="3"/>
  <c r="AP1042" i="3"/>
  <c r="AP1043" i="3"/>
  <c r="AP1044" i="3"/>
  <c r="AP1045" i="3"/>
  <c r="AP1046" i="3"/>
  <c r="AP1047" i="3"/>
  <c r="AP1048" i="3"/>
  <c r="AP1049" i="3"/>
  <c r="AP1050" i="3"/>
  <c r="AP1051" i="3"/>
  <c r="AP1052" i="3"/>
  <c r="AP1053" i="3"/>
  <c r="AP1054" i="3"/>
  <c r="AP1055" i="3"/>
  <c r="AP1056" i="3"/>
  <c r="AP1057" i="3"/>
  <c r="AP1058" i="3"/>
  <c r="AP1059" i="3"/>
  <c r="AP1060" i="3"/>
  <c r="AP1061" i="3"/>
  <c r="AP1062" i="3"/>
  <c r="AP1063" i="3"/>
  <c r="AP1064" i="3"/>
  <c r="AP1065" i="3"/>
  <c r="AP1066" i="3"/>
  <c r="AP1067" i="3"/>
  <c r="AP1068" i="3"/>
  <c r="AP1069" i="3"/>
  <c r="AP1070" i="3"/>
  <c r="AP1071" i="3"/>
  <c r="AP1072" i="3"/>
  <c r="AP1073" i="3"/>
  <c r="AP1074" i="3"/>
  <c r="AP1075" i="3"/>
  <c r="AP1076" i="3"/>
  <c r="AP1077" i="3"/>
  <c r="AP1078" i="3"/>
  <c r="AP1079" i="3"/>
  <c r="AP1080" i="3"/>
  <c r="AP1081" i="3"/>
  <c r="AP1082" i="3"/>
  <c r="AP1083" i="3"/>
  <c r="AP1084" i="3"/>
  <c r="AP1085" i="3"/>
  <c r="AP1086" i="3"/>
  <c r="AP1087" i="3"/>
  <c r="AP1088" i="3"/>
  <c r="AP1089" i="3"/>
  <c r="AP1090" i="3"/>
  <c r="BA1" i="3"/>
  <c r="AP2" i="3"/>
  <c r="QT5" i="8"/>
  <c r="QS5" i="8"/>
  <c r="QR5" i="8"/>
  <c r="QQ5" i="8"/>
  <c r="QT4" i="8"/>
  <c r="QS4" i="8"/>
  <c r="QR4" i="8"/>
  <c r="QQ4" i="8"/>
  <c r="QT3" i="8"/>
  <c r="QS3" i="8"/>
  <c r="QR3" i="8"/>
  <c r="QQ3" i="8"/>
  <c r="BA4" i="3" l="1"/>
  <c r="BD3" i="3"/>
  <c r="BC3" i="3"/>
  <c r="BD26" i="3"/>
  <c r="BB24" i="3"/>
  <c r="BE21" i="3"/>
  <c r="BC19" i="3"/>
  <c r="BB16" i="3"/>
  <c r="BE13" i="3"/>
  <c r="E17" i="8" s="1"/>
  <c r="BC11" i="3"/>
  <c r="BA9" i="3"/>
  <c r="BD6" i="3"/>
  <c r="D10" i="8" s="1"/>
  <c r="BA5" i="3"/>
  <c r="BC27" i="3"/>
  <c r="BA25" i="3"/>
  <c r="BD22" i="3"/>
  <c r="BA21" i="3"/>
  <c r="BD18" i="3"/>
  <c r="BA17" i="3"/>
  <c r="BD14" i="3"/>
  <c r="BB12" i="3"/>
  <c r="BE9" i="3"/>
  <c r="E13" i="8" s="1"/>
  <c r="BC7" i="3"/>
  <c r="BB4" i="3"/>
  <c r="BB27" i="3"/>
  <c r="BD25" i="3"/>
  <c r="BA24" i="3"/>
  <c r="BD21" i="3"/>
  <c r="BA20" i="3"/>
  <c r="BC18" i="3"/>
  <c r="BE16" i="3"/>
  <c r="BC14" i="3"/>
  <c r="BE12" i="3"/>
  <c r="E16" i="8" s="1"/>
  <c r="BB11" i="3"/>
  <c r="BE8" i="3"/>
  <c r="E12" i="8" s="1"/>
  <c r="BB7" i="3"/>
  <c r="BD5" i="3"/>
  <c r="BB3" i="3"/>
  <c r="BE27" i="3"/>
  <c r="BA27" i="3"/>
  <c r="BB26" i="3"/>
  <c r="BC25" i="3"/>
  <c r="BD24" i="3"/>
  <c r="BE23" i="3"/>
  <c r="BA23" i="3"/>
  <c r="BB22" i="3"/>
  <c r="BC21" i="3"/>
  <c r="BD20" i="3"/>
  <c r="BE19" i="3"/>
  <c r="BA19" i="3"/>
  <c r="BB18" i="3"/>
  <c r="BC17" i="3"/>
  <c r="BD16" i="3"/>
  <c r="BE15" i="3"/>
  <c r="BA15" i="3"/>
  <c r="BB14" i="3"/>
  <c r="BC13" i="3"/>
  <c r="BD12" i="3"/>
  <c r="BE11" i="3"/>
  <c r="E15" i="8" s="1"/>
  <c r="BA11" i="3"/>
  <c r="BB10" i="3"/>
  <c r="BC9" i="3"/>
  <c r="C13" i="8" s="1"/>
  <c r="BD8" i="3"/>
  <c r="BE7" i="3"/>
  <c r="E11" i="8" s="1"/>
  <c r="BA7" i="3"/>
  <c r="BB6" i="3"/>
  <c r="BC5" i="3"/>
  <c r="BD4" i="3"/>
  <c r="BE3" i="3"/>
  <c r="E7" i="8" s="1"/>
  <c r="BA3" i="3"/>
  <c r="A7" i="8" s="1"/>
  <c r="BE25" i="3"/>
  <c r="BC23" i="3"/>
  <c r="BB20" i="3"/>
  <c r="BE17" i="3"/>
  <c r="BC15" i="3"/>
  <c r="BA13" i="3"/>
  <c r="BD10" i="3"/>
  <c r="D14" i="8" s="1"/>
  <c r="BB8" i="3"/>
  <c r="B12" i="8" s="1"/>
  <c r="BE5" i="3"/>
  <c r="E9" i="8" s="1"/>
  <c r="BE2" i="3"/>
  <c r="E6" i="8" s="1"/>
  <c r="BC26" i="3"/>
  <c r="BE24" i="3"/>
  <c r="BB23" i="3"/>
  <c r="BC22" i="3"/>
  <c r="BE20" i="3"/>
  <c r="BB19" i="3"/>
  <c r="BD17" i="3"/>
  <c r="BA16" i="3"/>
  <c r="BB15" i="3"/>
  <c r="BD13" i="3"/>
  <c r="D17" i="8" s="1"/>
  <c r="BA12" i="3"/>
  <c r="BC10" i="3"/>
  <c r="BD9" i="3"/>
  <c r="D13" i="8" s="1"/>
  <c r="BA8" i="3"/>
  <c r="A12" i="8" s="1"/>
  <c r="BC6" i="3"/>
  <c r="BE4" i="3"/>
  <c r="E8" i="8" s="1"/>
  <c r="BD27" i="3"/>
  <c r="BE26" i="3"/>
  <c r="BA26" i="3"/>
  <c r="BB25" i="3"/>
  <c r="BC24" i="3"/>
  <c r="BD23" i="3"/>
  <c r="BE22" i="3"/>
  <c r="BA22" i="3"/>
  <c r="BB21" i="3"/>
  <c r="BC20" i="3"/>
  <c r="BD19" i="3"/>
  <c r="BE18" i="3"/>
  <c r="BA18" i="3"/>
  <c r="BB17" i="3"/>
  <c r="BC16" i="3"/>
  <c r="BD15" i="3"/>
  <c r="BE14" i="3"/>
  <c r="BA14" i="3"/>
  <c r="BB13" i="3"/>
  <c r="BC12" i="3"/>
  <c r="BD11" i="3"/>
  <c r="D15" i="8" s="1"/>
  <c r="BE10" i="3"/>
  <c r="E14" i="8" s="1"/>
  <c r="BA10" i="3"/>
  <c r="BB9" i="3"/>
  <c r="B13" i="8" s="1"/>
  <c r="BC8" i="3"/>
  <c r="C12" i="8" s="1"/>
  <c r="BD7" i="3"/>
  <c r="D11" i="8" s="1"/>
  <c r="BE6" i="3"/>
  <c r="E10" i="8" s="1"/>
  <c r="BA6" i="3"/>
  <c r="BB5" i="3"/>
  <c r="B9" i="8" s="1"/>
  <c r="BC4" i="3"/>
  <c r="C8" i="8" s="1"/>
  <c r="BD2" i="3"/>
  <c r="D6" i="8" s="1"/>
  <c r="D16" i="8"/>
  <c r="D12" i="8"/>
  <c r="D8" i="8"/>
  <c r="D9" i="8"/>
  <c r="D7" i="8"/>
  <c r="BA2" i="3"/>
  <c r="A6" i="8" s="1"/>
  <c r="C17" i="8"/>
  <c r="C16" i="8"/>
  <c r="C15" i="8"/>
  <c r="C14" i="8"/>
  <c r="C11" i="8"/>
  <c r="C10" i="8"/>
  <c r="C9" i="8"/>
  <c r="C7" i="8"/>
  <c r="BB2" i="3"/>
  <c r="B6" i="8" s="1"/>
  <c r="B17" i="8"/>
  <c r="B16" i="8"/>
  <c r="B15" i="8"/>
  <c r="B14" i="8"/>
  <c r="B11" i="8"/>
  <c r="B10" i="8"/>
  <c r="B8" i="8"/>
  <c r="B7" i="8"/>
  <c r="BC2" i="3"/>
  <c r="C6" i="8" s="1"/>
  <c r="A17" i="8"/>
  <c r="A16" i="8"/>
  <c r="A15" i="8"/>
  <c r="A14" i="8"/>
  <c r="A13" i="8"/>
  <c r="A11" i="8"/>
  <c r="A10" i="8"/>
  <c r="A9" i="8"/>
  <c r="A8" i="8"/>
  <c r="B1" i="5" l="1"/>
  <c r="B4" i="5" l="1"/>
  <c r="C4" i="5" s="1"/>
  <c r="B8" i="5"/>
  <c r="C8" i="5" s="1"/>
  <c r="B5" i="5"/>
  <c r="C5" i="5" s="1"/>
  <c r="B7" i="5"/>
  <c r="C7" i="5" s="1"/>
  <c r="B9" i="5"/>
  <c r="C9" i="5" s="1"/>
  <c r="B6" i="5"/>
  <c r="C6" i="5" s="1"/>
  <c r="C11" i="5" l="1"/>
  <c r="G27" i="9" s="1"/>
  <c r="G27" i="1" l="1"/>
  <c r="G27" i="7"/>
</calcChain>
</file>

<file path=xl/sharedStrings.xml><?xml version="1.0" encoding="utf-8"?>
<sst xmlns="http://schemas.openxmlformats.org/spreadsheetml/2006/main" count="597" uniqueCount="250">
  <si>
    <t xml:space="preserve">التاريخ </t>
  </si>
  <si>
    <t>/</t>
  </si>
  <si>
    <t>الفرع</t>
  </si>
  <si>
    <t>Date :</t>
  </si>
  <si>
    <t>Branch :</t>
  </si>
  <si>
    <t xml:space="preserve">نموذج طلب </t>
  </si>
  <si>
    <t xml:space="preserve">شيك مصرفي </t>
  </si>
  <si>
    <t xml:space="preserve">حوالة محلية </t>
  </si>
  <si>
    <t>DEMAND DRAFT</t>
  </si>
  <si>
    <t>LOCAL TRANSFER</t>
  </si>
  <si>
    <t>TELEX TRANSFER</t>
  </si>
  <si>
    <t>حوالة خارجية</t>
  </si>
  <si>
    <t xml:space="preserve">الغرض من التحويل </t>
  </si>
  <si>
    <t>الرمز</t>
  </si>
  <si>
    <t>Prupose of Ramittance</t>
  </si>
  <si>
    <t>Code</t>
  </si>
  <si>
    <t xml:space="preserve">اذا كان الغرض من التحويل لأغراض أخرى او </t>
  </si>
  <si>
    <t>الإستثمار ، يرجى التوضيح</t>
  </si>
  <si>
    <t xml:space="preserve">In case of remittance for other purpose or </t>
  </si>
  <si>
    <t>Investment ,please specify</t>
  </si>
  <si>
    <t xml:space="preserve">قيد من رقم الحساب </t>
  </si>
  <si>
    <t>Debit Account Number</t>
  </si>
  <si>
    <t xml:space="preserve">للحوالات الخارجية يرجى كتابة رمز </t>
  </si>
  <si>
    <t>مرجع بيانات المستفيد المحفوظة مسبقاً</t>
  </si>
  <si>
    <t xml:space="preserve">من خلال الفرع والذي تم ارساله الى </t>
  </si>
  <si>
    <t>جوالك ، في حال توفر رمز المرجع يرجى</t>
  </si>
  <si>
    <t>تعبئة القسم 1  /  2  /  4   فقط</t>
  </si>
  <si>
    <t xml:space="preserve">اسم العمبل </t>
  </si>
  <si>
    <t>Customer Name</t>
  </si>
  <si>
    <t xml:space="preserve">رقم الهاتف  /  الجوال </t>
  </si>
  <si>
    <t>Tel / Mobile No.</t>
  </si>
  <si>
    <t>عملة التحويل</t>
  </si>
  <si>
    <t>Transfer Currency</t>
  </si>
  <si>
    <t>1. المبلغ المراد خصمه من الحساب</t>
  </si>
  <si>
    <t>1. Account Deducted from Account</t>
  </si>
  <si>
    <t>المبلغ بالأرقام</t>
  </si>
  <si>
    <t>Amount in Figures</t>
  </si>
  <si>
    <t xml:space="preserve">العملة </t>
  </si>
  <si>
    <t>Currency</t>
  </si>
  <si>
    <t>المبلغ بالحروف</t>
  </si>
  <si>
    <t>Amount in Words</t>
  </si>
  <si>
    <t>2. بيانات المستفيد</t>
  </si>
  <si>
    <t>اسم المستفيد</t>
  </si>
  <si>
    <t>Beneficiary Name</t>
  </si>
  <si>
    <t>2. Beneficiary Details</t>
  </si>
  <si>
    <t>عنوان المستفيد</t>
  </si>
  <si>
    <t>Beneficiary Address</t>
  </si>
  <si>
    <t>البلد</t>
  </si>
  <si>
    <t>Country</t>
  </si>
  <si>
    <t>المدينة</t>
  </si>
  <si>
    <t>City</t>
  </si>
  <si>
    <t>AHMED FADUL KARIM</t>
  </si>
  <si>
    <t>Beneficiary Bank Name</t>
  </si>
  <si>
    <t>اسم بنك  المستفيد</t>
  </si>
  <si>
    <t xml:space="preserve">عنوان بنك المستفيد </t>
  </si>
  <si>
    <t>Beneficiary Bank Adress</t>
  </si>
  <si>
    <t>رقم حساب المستفيد</t>
  </si>
  <si>
    <t>أو رقم آيبان</t>
  </si>
  <si>
    <t>Benefeficiary Account</t>
  </si>
  <si>
    <t>No. or IBAN No.</t>
  </si>
  <si>
    <t>رمز سويفت</t>
  </si>
  <si>
    <t>Swift Code</t>
  </si>
  <si>
    <t>رمز البنك / IFSC</t>
  </si>
  <si>
    <t>Bank Code/IFSC Code</t>
  </si>
  <si>
    <t>المتحدة ( أ ب أ / فيد واير / رمز سويفت ) للولايات المتحدة الأمريكية وللهند رمز IFSC المكون من 11 خانة</t>
  </si>
  <si>
    <r>
      <rPr>
        <b/>
        <sz val="9.5"/>
        <color rgb="FFFF0000"/>
        <rFont val="Calibri"/>
        <family val="2"/>
        <scheme val="minor"/>
      </rPr>
      <t xml:space="preserve">* لتفادي التأخير والرفض </t>
    </r>
    <r>
      <rPr>
        <sz val="9.5"/>
        <color rgb="FFFF0000"/>
        <rFont val="Calibri"/>
        <family val="2"/>
        <scheme val="minor"/>
      </rPr>
      <t>، الرجاء تزويدنا بالآتي : رقم الآيبان كمتطل أساسي لبعض الدول ( سورث كود ) للملكة</t>
    </r>
  </si>
  <si>
    <r>
      <rPr>
        <b/>
        <sz val="9"/>
        <color rgb="FFFF0000"/>
        <rFont val="Calibri"/>
        <family val="2"/>
        <scheme val="minor"/>
      </rPr>
      <t>* TO AVOID DELAYS</t>
    </r>
    <r>
      <rPr>
        <sz val="9"/>
        <color rgb="FFFF0000"/>
        <rFont val="Calibri"/>
        <family val="2"/>
        <scheme val="minor"/>
      </rPr>
      <t xml:space="preserve"> &amp; REJECTIONS. Please provide the IBAN for mandatory</t>
    </r>
  </si>
  <si>
    <t>countries. (sort code) for the united Kinkdom(Routing/ABA/FEDWIRE / SWIFT</t>
  </si>
  <si>
    <t>Code) for the USA &amp; IFSC Code for India (11 digits).</t>
  </si>
  <si>
    <t xml:space="preserve">ملاحظات الدفعة المستعملة بواسطة المستفيد يمكن أن تخضع لمصاريف مفروضة من البنك المستلم </t>
  </si>
  <si>
    <t>Note: Payment received by the beneficiary may be subject to a change leved by the receiving Corresponddent Bank</t>
  </si>
  <si>
    <t xml:space="preserve">تعليمات خاصة / تفاصيل الدفعة </t>
  </si>
  <si>
    <t>Special Instruction / Payment Details</t>
  </si>
  <si>
    <t xml:space="preserve">وفر مالك ووقتك </t>
  </si>
  <si>
    <t>تمتع برسوم مخفضة عند استخدام ساب الإلكترونية بوضعك علامة في هذه الخانة سيتم حفظ تفاصيل</t>
  </si>
  <si>
    <t xml:space="preserve">المستفيد وتفعيله ، وذلك لكي تتمكن من استخدامه للتحويل مستفبلا عبر الصراف الآلي ، ساب دايركت، ساب </t>
  </si>
  <si>
    <t>نت ، ولمعرفة المزيد من هذه الخدمة ، يرجى الإتصال على الرقم المجاني 8888 - 124 - 800</t>
  </si>
  <si>
    <t xml:space="preserve">Save Mony and Time </t>
  </si>
  <si>
    <t>Benefit from discounted fees when using SABB Electronics Channels,By ticking</t>
  </si>
  <si>
    <t>this box you entitled SABB to save and activate the beneficiary details for</t>
  </si>
  <si>
    <t>future use through SABB ATM, SABB Direct and SABBNET. To find out more</t>
  </si>
  <si>
    <t>about this service, please call us our toll-free number 800 - 124 - 8888</t>
  </si>
  <si>
    <t>3. بيانات بنك المستفيد ( للحوالة " الخارجية والمحلية " فقط )</t>
  </si>
  <si>
    <t>3. Beneficiary Bank Details ( For " Foreign &amp; Local Transfers " Only )</t>
  </si>
  <si>
    <t>4. توقيع العميل</t>
  </si>
  <si>
    <t>Signature</t>
  </si>
  <si>
    <t>Verified</t>
  </si>
  <si>
    <t>خصماً من حسابي / حسابنا أعلاه اوافق / موافق على</t>
  </si>
  <si>
    <t>الشروط والأحكام المبينة في خلف النموذج .</t>
  </si>
  <si>
    <t>Please Debit my/our above account.</t>
  </si>
  <si>
    <t>I/W agree to the Terms &amp; Counditions</t>
  </si>
  <si>
    <t>printed overleaf.</t>
  </si>
  <si>
    <t>Signature:</t>
  </si>
  <si>
    <t>التوقيع :</t>
  </si>
  <si>
    <t xml:space="preserve">اقر بإستلام الشيك المصرفي </t>
  </si>
  <si>
    <t>I acknowledge receipt of Demand Draft.</t>
  </si>
  <si>
    <t>Date:</t>
  </si>
  <si>
    <t xml:space="preserve"> التاريخ :</t>
  </si>
  <si>
    <t>4. Customer Signature</t>
  </si>
  <si>
    <r>
      <rPr>
        <b/>
        <sz val="8"/>
        <color rgb="FFFF0000"/>
        <rFont val="Calibri"/>
        <family val="2"/>
        <scheme val="minor"/>
      </rPr>
      <t xml:space="preserve">* لتفادي التأخير والرفض </t>
    </r>
    <r>
      <rPr>
        <sz val="8"/>
        <color rgb="FFFF0000"/>
        <rFont val="Calibri"/>
        <family val="2"/>
        <scheme val="minor"/>
      </rPr>
      <t>، الرجاء تزويدنا بالآتي : رقم الآيبان كمتطل أساسي لبعض الدول ( سورث كود ) للملكة</t>
    </r>
  </si>
  <si>
    <r>
      <rPr>
        <b/>
        <sz val="8"/>
        <color rgb="FFFF0000"/>
        <rFont val="Calibri"/>
        <family val="2"/>
        <scheme val="minor"/>
      </rPr>
      <t>* TO AVOID DELAYS</t>
    </r>
    <r>
      <rPr>
        <sz val="8"/>
        <color rgb="FFFF0000"/>
        <rFont val="Calibri"/>
        <family val="2"/>
        <scheme val="minor"/>
      </rPr>
      <t xml:space="preserve"> &amp; REJECTIONS. Please provide the IBAN for mandatory</t>
    </r>
  </si>
  <si>
    <t xml:space="preserve">الرقم </t>
  </si>
  <si>
    <t>العبارات</t>
  </si>
  <si>
    <t>واحد</t>
  </si>
  <si>
    <t>عشرة</t>
  </si>
  <si>
    <t>مائة</t>
  </si>
  <si>
    <t>ألف</t>
  </si>
  <si>
    <t xml:space="preserve">عشرون ألف </t>
  </si>
  <si>
    <t>مليون</t>
  </si>
  <si>
    <t xml:space="preserve"> و </t>
  </si>
  <si>
    <t>إثنان</t>
  </si>
  <si>
    <t>عشرون</t>
  </si>
  <si>
    <t>مائتان</t>
  </si>
  <si>
    <t>ألفين</t>
  </si>
  <si>
    <t xml:space="preserve">ثلاثون ألف </t>
  </si>
  <si>
    <t>مائتي</t>
  </si>
  <si>
    <t>إثنين مليون</t>
  </si>
  <si>
    <t xml:space="preserve">توزيع الرقم إلى فئات </t>
  </si>
  <si>
    <t xml:space="preserve"> ألف </t>
  </si>
  <si>
    <t>ثلاثة</t>
  </si>
  <si>
    <t>ثلاثون</t>
  </si>
  <si>
    <t>ثلاثمائة</t>
  </si>
  <si>
    <t xml:space="preserve">ثلاثة الاف </t>
  </si>
  <si>
    <t xml:space="preserve">أربعون ألف </t>
  </si>
  <si>
    <t xml:space="preserve">ثلاثة ملايين </t>
  </si>
  <si>
    <t xml:space="preserve">ملايين </t>
  </si>
  <si>
    <t>الجزئي الفرعي من العملة</t>
  </si>
  <si>
    <t xml:space="preserve">  هللة</t>
  </si>
  <si>
    <t>أربعة</t>
  </si>
  <si>
    <t>أربعون</t>
  </si>
  <si>
    <t>أربعمائة</t>
  </si>
  <si>
    <t xml:space="preserve">اربعة الاف </t>
  </si>
  <si>
    <t xml:space="preserve">خمسون ألف </t>
  </si>
  <si>
    <t xml:space="preserve">أربعة ملايين </t>
  </si>
  <si>
    <t>مئات الألاف</t>
  </si>
  <si>
    <t>العملة الرئيسية</t>
  </si>
  <si>
    <t>خمسة</t>
  </si>
  <si>
    <t>خمسون</t>
  </si>
  <si>
    <t>خمسمائة</t>
  </si>
  <si>
    <t xml:space="preserve">خمسة الاف </t>
  </si>
  <si>
    <t xml:space="preserve">ستون ألف </t>
  </si>
  <si>
    <t xml:space="preserve">خمسة ملايين </t>
  </si>
  <si>
    <t>عشرات الألاف و الألاف</t>
  </si>
  <si>
    <t xml:space="preserve"> فقط </t>
  </si>
  <si>
    <t>ستة</t>
  </si>
  <si>
    <t>ستون</t>
  </si>
  <si>
    <t>ستمائة</t>
  </si>
  <si>
    <t xml:space="preserve">ستة الاف </t>
  </si>
  <si>
    <t xml:space="preserve">سبعون ألف </t>
  </si>
  <si>
    <t xml:space="preserve">ستة ملايين </t>
  </si>
  <si>
    <t>المئات</t>
  </si>
  <si>
    <t xml:space="preserve"> لا غير </t>
  </si>
  <si>
    <t>سبعة</t>
  </si>
  <si>
    <t>سبعون</t>
  </si>
  <si>
    <t>سبعمائة</t>
  </si>
  <si>
    <t xml:space="preserve">سبعة الاف </t>
  </si>
  <si>
    <t xml:space="preserve">ثماني ألف </t>
  </si>
  <si>
    <t xml:space="preserve">سبعة ملايين </t>
  </si>
  <si>
    <t>عشرات و آحاد</t>
  </si>
  <si>
    <t>ثمانية</t>
  </si>
  <si>
    <t>ثماني</t>
  </si>
  <si>
    <t>ثمانمائة</t>
  </si>
  <si>
    <t xml:space="preserve">ثمانية الاف </t>
  </si>
  <si>
    <t xml:space="preserve">تسعون ألف </t>
  </si>
  <si>
    <t xml:space="preserve">ثمانية ملايين </t>
  </si>
  <si>
    <t>الرقم الكسري</t>
  </si>
  <si>
    <t>تسعة</t>
  </si>
  <si>
    <t>تسعون</t>
  </si>
  <si>
    <t>تسعمائة</t>
  </si>
  <si>
    <t xml:space="preserve">تسعة الاف </t>
  </si>
  <si>
    <t xml:space="preserve">تسعة ملايين </t>
  </si>
  <si>
    <t xml:space="preserve">عشرة الاف </t>
  </si>
  <si>
    <t>التفقيط</t>
  </si>
  <si>
    <t>إحدى عشر</t>
  </si>
  <si>
    <t xml:space="preserve">إحدى عشر ألف </t>
  </si>
  <si>
    <t>إثنى عشر</t>
  </si>
  <si>
    <t xml:space="preserve">إثنى عشر ألف </t>
  </si>
  <si>
    <t>ثلاثة عشر</t>
  </si>
  <si>
    <t xml:space="preserve">ثلاثة عشر ألف </t>
  </si>
  <si>
    <t>أربعة عشر</t>
  </si>
  <si>
    <t xml:space="preserve">أربعة عشر ألف </t>
  </si>
  <si>
    <t>خمسة عشر</t>
  </si>
  <si>
    <t xml:space="preserve">خمسة عشر ألف </t>
  </si>
  <si>
    <t>ستة عشر</t>
  </si>
  <si>
    <t xml:space="preserve">ستة عشر ألف </t>
  </si>
  <si>
    <t>سبعة عشر</t>
  </si>
  <si>
    <t xml:space="preserve">سبعة عشر ألف </t>
  </si>
  <si>
    <t>ثمانية عشر</t>
  </si>
  <si>
    <t xml:space="preserve">ثمانية عشر ألف </t>
  </si>
  <si>
    <t>تسعة عشر</t>
  </si>
  <si>
    <t xml:space="preserve">تسعة عشر ألف </t>
  </si>
  <si>
    <t>عبدالله عبدالرحمن</t>
  </si>
  <si>
    <t>المدينة الساحلية</t>
  </si>
  <si>
    <t>الامارات العربية المتحدة</t>
  </si>
  <si>
    <t xml:space="preserve">دبي </t>
  </si>
  <si>
    <t xml:space="preserve">شارع الشيخ زايد </t>
  </si>
  <si>
    <t>بنك دبي الوطني</t>
  </si>
  <si>
    <t>شارع الامراء</t>
  </si>
  <si>
    <t xml:space="preserve">الامارات العربية المتحدة </t>
  </si>
  <si>
    <t>دبي</t>
  </si>
  <si>
    <t>SA 12 2500 2500 1002 36522</t>
  </si>
  <si>
    <t>AAAAAAAAAAAAAAAAAA</t>
  </si>
  <si>
    <t>BBBBBBBBBBBBBBBBBB</t>
  </si>
  <si>
    <t>خالد عبدالرحمن العلي</t>
  </si>
  <si>
    <t>Amount In figure</t>
  </si>
  <si>
    <t>التسلسل</t>
  </si>
  <si>
    <t>التاريخ</t>
  </si>
  <si>
    <t>نموذج طلب</t>
  </si>
  <si>
    <t>الغرض من التحويل</t>
  </si>
  <si>
    <t>اسباب اخرى للتحويل</t>
  </si>
  <si>
    <t>اسم العميل</t>
  </si>
  <si>
    <t>المبلغ</t>
  </si>
  <si>
    <t>اسم بنك المستفيد</t>
  </si>
  <si>
    <t>عنوان بنك المستفيد</t>
  </si>
  <si>
    <t>مدينة بنك المستفيد</t>
  </si>
  <si>
    <t>بلد المستفيد</t>
  </si>
  <si>
    <t>مدينة المستفيد</t>
  </si>
  <si>
    <t>رمز البنك</t>
  </si>
  <si>
    <t xml:space="preserve">تعليمات خاصة </t>
  </si>
  <si>
    <t>وفر وقتك</t>
  </si>
  <si>
    <t>ريال</t>
  </si>
  <si>
    <t>√</t>
  </si>
  <si>
    <t>zx521</t>
  </si>
  <si>
    <t>YES</t>
  </si>
  <si>
    <t>USD</t>
  </si>
  <si>
    <t>RIYAL</t>
  </si>
  <si>
    <t>لايوجد</t>
  </si>
  <si>
    <t>-</t>
  </si>
  <si>
    <t>zxout</t>
  </si>
  <si>
    <t xml:space="preserve">اريد عند الضغط على اضافة جديدة يتم نقل  جميع  البيانات  باللون الاصفر الى ورقة Data حتى ولو كان نفس البيانات متكررة في Data حيث يعتبر تحويل جديد بتاريخ جديد  </t>
  </si>
  <si>
    <t>حوالة محلية</t>
  </si>
  <si>
    <t>قيد من رقم الحساب</t>
  </si>
  <si>
    <t>رقم الهاتف / الجوال</t>
  </si>
  <si>
    <t>Riyal</t>
  </si>
  <si>
    <t xml:space="preserve"> فقط ألف و خمسمائةريال و خمسة  هللة لا غير </t>
  </si>
  <si>
    <t>عنوان المستفيد 1</t>
  </si>
  <si>
    <t>عنوان المستفيد 2</t>
  </si>
  <si>
    <t>بلد بنك المستفيد 2</t>
  </si>
  <si>
    <t>بلد بنك المستفيد 1</t>
  </si>
  <si>
    <t xml:space="preserve">رقم حساب المستفيد </t>
  </si>
  <si>
    <t>تاريخ التحويل</t>
  </si>
  <si>
    <t>مبلغ التحويل</t>
  </si>
  <si>
    <t>SA</t>
  </si>
  <si>
    <t>123456789101112</t>
  </si>
  <si>
    <t>DRH</t>
  </si>
  <si>
    <t>ادخل رقم الحساب للبحث عن اسم المستفيد</t>
  </si>
  <si>
    <t xml:space="preserve">عند البحث عن رقم حساب المستفيد وتظهر القائمة ، هل يمكن الضغط على الفارة مرتين على الاسم ومن ثم تذهب البيانات الى صفحة addnew وهي خاصة بالإضافة الجديدة او التعديل على الإسم  </t>
  </si>
  <si>
    <t xml:space="preserve">رقم الحساب </t>
  </si>
  <si>
    <t xml:space="preserve">عند الضغط على تعديل وحفظ ، هو عند تعديل في البيانات مثل اسم المستفيد او المبلغ يتم تعديل البيانات على نفس السجل والرابط هو التسلسل  في ورقة data ليتم التعديل على نفس السجل او اذا كان في طريقة اخرى ، وقبل التعديل ياليت يكون هناك رسالة هل تريد التعديل على السجل  ( نعم / لا / الغاء ) </t>
  </si>
  <si>
    <t xml:space="preserve"> عند الضغط على اضافة جديدة تظهر رسالة هل تريد اضافة السجل ( نعم / لا  / الغاء ) ومن ثم  يتم نقل  جميع  البيانات الجديدة  باللون الاصفر الى ورقة Data ويعطى تسلسل جديد حتى ولو كان نفس البيانات متكررة في Data حيث يعتبر تحويل جديد بتاريخ جديد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</si>
</sst>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34" x14ac:knownFonts="1">
    <font>
      <sz val="11"/>
      <color theme="1"/>
      <name val="Calibri"/>
      <family val="2"/>
      <scheme val="minor"/>
    </font>
    <font>
      <sz val="11"/>
      <color theme="0"/>
      <name val="Calibri"/>
      <family val="2"/>
      <scheme val="minor"/>
    </font>
    <font>
      <sz val="12"/>
      <color theme="1"/>
      <name val="Calibri"/>
      <family val="2"/>
      <scheme val="minor"/>
    </font>
    <font>
      <sz val="12"/>
      <color theme="0"/>
      <name val="Calibri"/>
      <family val="2"/>
      <scheme val="minor"/>
    </font>
    <font>
      <sz val="11"/>
      <color rgb="FFFF0000"/>
      <name val="Calibri"/>
      <family val="2"/>
      <scheme val="minor"/>
    </font>
    <font>
      <b/>
      <sz val="11"/>
      <color theme="1"/>
      <name val="Calibri"/>
      <family val="2"/>
      <scheme val="minor"/>
    </font>
    <font>
      <sz val="9"/>
      <color rgb="FFFF0000"/>
      <name val="Calibri"/>
      <family val="2"/>
      <scheme val="minor"/>
    </font>
    <font>
      <b/>
      <sz val="9"/>
      <color rgb="FFFF0000"/>
      <name val="Calibri"/>
      <family val="2"/>
      <scheme val="minor"/>
    </font>
    <font>
      <sz val="9.5"/>
      <color rgb="FFFF0000"/>
      <name val="Calibri"/>
      <family val="2"/>
      <scheme val="minor"/>
    </font>
    <font>
      <b/>
      <sz val="9.5"/>
      <color rgb="FFFF0000"/>
      <name val="Calibri"/>
      <family val="2"/>
      <scheme val="minor"/>
    </font>
    <font>
      <sz val="9.5"/>
      <name val="Calibri"/>
      <family val="2"/>
      <scheme val="minor"/>
    </font>
    <font>
      <sz val="9"/>
      <color theme="0"/>
      <name val="Calibri"/>
      <family val="2"/>
      <scheme val="minor"/>
    </font>
    <font>
      <sz val="6"/>
      <color theme="0"/>
      <name val="Calibri"/>
      <family val="2"/>
      <scheme val="minor"/>
    </font>
    <font>
      <sz val="9"/>
      <name val="Calibri"/>
      <family val="2"/>
      <scheme val="minor"/>
    </font>
    <font>
      <sz val="8.5"/>
      <color rgb="FFFF0000"/>
      <name val="Calibri"/>
      <family val="2"/>
      <scheme val="minor"/>
    </font>
    <font>
      <b/>
      <sz val="10"/>
      <color rgb="FFFF0000"/>
      <name val="Calibri"/>
      <family val="2"/>
      <scheme val="minor"/>
    </font>
    <font>
      <sz val="8"/>
      <color theme="1"/>
      <name val="Calibri"/>
      <family val="2"/>
      <scheme val="minor"/>
    </font>
    <font>
      <b/>
      <sz val="8"/>
      <color theme="1"/>
      <name val="Calibri"/>
      <family val="2"/>
      <scheme val="minor"/>
    </font>
    <font>
      <sz val="10"/>
      <color theme="1"/>
      <name val="Calibri"/>
      <family val="2"/>
      <scheme val="minor"/>
    </font>
    <font>
      <sz val="10"/>
      <color theme="0"/>
      <name val="Calibri"/>
      <family val="2"/>
      <scheme val="minor"/>
    </font>
    <font>
      <sz val="9"/>
      <color theme="1"/>
      <name val="Calibri"/>
      <family val="2"/>
      <scheme val="minor"/>
    </font>
    <font>
      <sz val="8"/>
      <color rgb="FFFF0000"/>
      <name val="Calibri"/>
      <family val="2"/>
      <scheme val="minor"/>
    </font>
    <font>
      <b/>
      <sz val="8"/>
      <color rgb="FFFF0000"/>
      <name val="Calibri"/>
      <family val="2"/>
      <scheme val="minor"/>
    </font>
    <font>
      <b/>
      <sz val="9"/>
      <color theme="0"/>
      <name val="Calibri"/>
      <family val="2"/>
      <scheme val="minor"/>
    </font>
    <font>
      <sz val="11"/>
      <color theme="1"/>
      <name val="Calibri"/>
      <family val="2"/>
      <charset val="178"/>
      <scheme val="minor"/>
    </font>
    <font>
      <sz val="14"/>
      <color theme="1"/>
      <name val="Calibri"/>
      <family val="2"/>
      <scheme val="minor"/>
    </font>
    <font>
      <b/>
      <sz val="9"/>
      <color theme="1"/>
      <name val="Calibri"/>
      <family val="2"/>
      <scheme val="minor"/>
    </font>
    <font>
      <sz val="11"/>
      <color theme="1"/>
      <name val="Calibri"/>
      <family val="2"/>
    </font>
    <font>
      <sz val="11"/>
      <color rgb="FF006100"/>
      <name val="Calibri"/>
      <family val="2"/>
      <scheme val="minor"/>
    </font>
    <font>
      <b/>
      <sz val="11"/>
      <color rgb="FFFA7D00"/>
      <name val="Calibri"/>
      <family val="2"/>
      <scheme val="minor"/>
    </font>
    <font>
      <b/>
      <sz val="11"/>
      <color theme="0"/>
      <name val="Calibri"/>
      <family val="2"/>
      <scheme val="minor"/>
    </font>
    <font>
      <b/>
      <sz val="14"/>
      <color theme="1"/>
      <name val="Calibri"/>
      <family val="2"/>
      <scheme val="minor"/>
    </font>
    <font>
      <sz val="10"/>
      <color indexed="8"/>
      <name val="MS Sans Serif"/>
    </font>
    <font>
      <sz val="14"/>
      <color indexed="8"/>
      <name val="MS Sans Serif"/>
    </font>
  </fonts>
  <fills count="13">
    <fill>
      <patternFill patternType="none"/>
    </fill>
    <fill>
      <patternFill patternType="gray125"/>
    </fill>
    <fill>
      <patternFill patternType="solid">
        <fgColor rgb="FFFF0000"/>
        <bgColor indexed="64"/>
      </patternFill>
    </fill>
    <fill>
      <patternFill patternType="solid">
        <fgColor theme="7" tint="0.79998168889431442"/>
        <bgColor indexed="64"/>
      </patternFill>
    </fill>
    <fill>
      <patternFill patternType="solid">
        <fgColor rgb="FFF9F9F9"/>
        <bgColor indexed="64"/>
      </patternFill>
    </fill>
    <fill>
      <patternFill patternType="solid">
        <fgColor theme="1"/>
        <bgColor indexed="64"/>
      </patternFill>
    </fill>
    <fill>
      <patternFill patternType="solid">
        <fgColor theme="0" tint="-4.9989318521683403E-2"/>
        <bgColor indexed="64"/>
      </patternFill>
    </fill>
    <fill>
      <patternFill patternType="solid">
        <fgColor rgb="FF00B0F0"/>
        <bgColor indexed="64"/>
      </patternFill>
    </fill>
    <fill>
      <patternFill patternType="solid">
        <fgColor rgb="FFFFFF00"/>
        <bgColor indexed="64"/>
      </patternFill>
    </fill>
    <fill>
      <patternFill patternType="solid">
        <fgColor rgb="FFC6EFCE"/>
      </patternFill>
    </fill>
    <fill>
      <patternFill patternType="solid">
        <fgColor rgb="FFF2F2F2"/>
      </patternFill>
    </fill>
    <fill>
      <patternFill patternType="solid">
        <fgColor rgb="FFA5A5A5"/>
      </patternFill>
    </fill>
    <fill>
      <patternFill patternType="solid">
        <fgColor theme="7"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hair">
        <color auto="1"/>
      </bottom>
      <diagonal/>
    </border>
    <border>
      <left/>
      <right/>
      <top style="hair">
        <color auto="1"/>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hair">
        <color auto="1"/>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auto="1"/>
      </bottom>
      <diagonal/>
    </border>
    <border>
      <left/>
      <right style="thin">
        <color indexed="64"/>
      </right>
      <top style="hair">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medium">
        <color indexed="64"/>
      </left>
      <right style="medium">
        <color indexed="64"/>
      </right>
      <top style="medium">
        <color indexed="64"/>
      </top>
      <bottom/>
      <diagonal/>
    </border>
  </borders>
  <cellStyleXfs count="7">
    <xf numFmtId="0" fontId="0" fillId="0" borderId="0"/>
    <xf numFmtId="0" fontId="24" fillId="0" borderId="0"/>
    <xf numFmtId="164" fontId="24" fillId="0" borderId="0" applyFont="0" applyFill="0" applyBorder="0" applyAlignment="0" applyProtection="0"/>
    <xf numFmtId="0" fontId="28" fillId="9" borderId="0" applyNumberFormat="0" applyBorder="0" applyAlignment="0" applyProtection="0"/>
    <xf numFmtId="0" fontId="29" fillId="10" borderId="25" applyNumberFormat="0" applyAlignment="0" applyProtection="0"/>
    <xf numFmtId="0" fontId="30" fillId="11" borderId="26" applyNumberFormat="0" applyAlignment="0" applyProtection="0"/>
    <xf numFmtId="0" fontId="32" fillId="0" borderId="0"/>
  </cellStyleXfs>
  <cellXfs count="307">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2" fillId="0" borderId="0" xfId="0" applyFont="1" applyAlignment="1">
      <alignment horizontal="center"/>
    </xf>
    <xf numFmtId="0" fontId="0" fillId="0" borderId="0" xfId="0" applyAlignment="1"/>
    <xf numFmtId="0" fontId="2" fillId="0" borderId="0" xfId="0" applyFont="1" applyBorder="1" applyAlignment="1">
      <alignment horizontal="center"/>
    </xf>
    <xf numFmtId="0" fontId="0" fillId="0" borderId="1" xfId="0" applyBorder="1" applyAlignment="1">
      <alignment horizontal="center"/>
    </xf>
    <xf numFmtId="0" fontId="0" fillId="0" borderId="12" xfId="0" applyBorder="1"/>
    <xf numFmtId="0" fontId="0" fillId="0" borderId="0" xfId="0" applyBorder="1"/>
    <xf numFmtId="0" fontId="0" fillId="0" borderId="0" xfId="0" applyFill="1" applyBorder="1"/>
    <xf numFmtId="0" fontId="0" fillId="0" borderId="11" xfId="0" applyBorder="1"/>
    <xf numFmtId="0" fontId="2" fillId="0" borderId="12" xfId="0" applyFont="1" applyBorder="1" applyAlignment="1">
      <alignment horizontal="center"/>
    </xf>
    <xf numFmtId="0" fontId="2" fillId="0" borderId="11"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8" xfId="0" applyBorder="1" applyAlignment="1">
      <alignment vertical="top"/>
    </xf>
    <xf numFmtId="0" fontId="0" fillId="0" borderId="9" xfId="0" applyBorder="1" applyAlignment="1">
      <alignment vertical="top"/>
    </xf>
    <xf numFmtId="0" fontId="3" fillId="2" borderId="0" xfId="0" applyFont="1" applyFill="1"/>
    <xf numFmtId="0" fontId="0" fillId="0" borderId="6" xfId="0" applyBorder="1" applyAlignment="1"/>
    <xf numFmtId="0" fontId="0" fillId="0" borderId="3" xfId="0" applyBorder="1" applyAlignment="1"/>
    <xf numFmtId="0" fontId="0" fillId="0" borderId="8" xfId="0" applyBorder="1" applyAlignment="1"/>
    <xf numFmtId="0" fontId="0" fillId="0" borderId="10" xfId="0" applyBorder="1" applyAlignment="1"/>
    <xf numFmtId="0" fontId="0" fillId="0" borderId="1" xfId="0" applyBorder="1" applyAlignment="1"/>
    <xf numFmtId="0" fontId="0" fillId="0" borderId="3" xfId="0" applyBorder="1" applyAlignment="1">
      <alignment horizontal="center" vertical="center"/>
    </xf>
    <xf numFmtId="0" fontId="0" fillId="0" borderId="6" xfId="0" applyBorder="1" applyAlignment="1">
      <alignment horizontal="center" vertical="center"/>
    </xf>
    <xf numFmtId="0" fontId="2" fillId="0" borderId="12" xfId="0" applyFont="1" applyFill="1" applyBorder="1" applyAlignment="1">
      <alignment horizontal="center"/>
    </xf>
    <xf numFmtId="0" fontId="2" fillId="0" borderId="15" xfId="0" applyFont="1" applyFill="1" applyBorder="1" applyAlignment="1">
      <alignment horizontal="center"/>
    </xf>
    <xf numFmtId="0" fontId="2" fillId="3" borderId="15" xfId="0" applyFont="1" applyFill="1" applyBorder="1" applyAlignment="1">
      <alignment horizontal="center"/>
    </xf>
    <xf numFmtId="0" fontId="0" fillId="0" borderId="4" xfId="0" applyBorder="1" applyAlignment="1"/>
    <xf numFmtId="0" fontId="0" fillId="0" borderId="8" xfId="0" applyBorder="1" applyAlignment="1">
      <alignment horizont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right"/>
    </xf>
    <xf numFmtId="0" fontId="0" fillId="0" borderId="0" xfId="0" applyBorder="1" applyAlignment="1">
      <alignment horizontal="right"/>
    </xf>
    <xf numFmtId="0" fontId="2" fillId="3" borderId="15" xfId="0" applyFont="1" applyFill="1" applyBorder="1" applyAlignment="1">
      <alignment horizontal="center"/>
    </xf>
    <xf numFmtId="0" fontId="0" fillId="0" borderId="13" xfId="0" applyBorder="1"/>
    <xf numFmtId="0" fontId="0" fillId="0" borderId="17" xfId="0" applyBorder="1"/>
    <xf numFmtId="0" fontId="0" fillId="0" borderId="14" xfId="0" applyBorder="1"/>
    <xf numFmtId="0" fontId="0" fillId="0" borderId="22" xfId="0" applyBorder="1"/>
    <xf numFmtId="0" fontId="0" fillId="0" borderId="16" xfId="0" applyFill="1" applyBorder="1"/>
    <xf numFmtId="0" fontId="0" fillId="0" borderId="20" xfId="0" applyFill="1" applyBorder="1" applyAlignment="1"/>
    <xf numFmtId="0" fontId="0" fillId="0" borderId="21" xfId="0" applyFill="1" applyBorder="1"/>
    <xf numFmtId="0" fontId="0" fillId="0" borderId="23" xfId="0" applyFill="1" applyBorder="1" applyAlignment="1"/>
    <xf numFmtId="0" fontId="0" fillId="0" borderId="13" xfId="0" applyFill="1" applyBorder="1" applyAlignment="1"/>
    <xf numFmtId="0" fontId="0" fillId="0" borderId="20" xfId="0" applyFill="1" applyBorder="1"/>
    <xf numFmtId="0" fontId="0" fillId="0" borderId="13" xfId="0" applyFill="1" applyBorder="1"/>
    <xf numFmtId="0" fontId="0" fillId="0" borderId="14" xfId="0" applyFill="1" applyBorder="1"/>
    <xf numFmtId="0" fontId="0" fillId="0" borderId="12" xfId="0" applyFill="1" applyBorder="1"/>
    <xf numFmtId="0" fontId="0" fillId="0" borderId="0" xfId="0" applyFill="1" applyBorder="1" applyAlignment="1"/>
    <xf numFmtId="0" fontId="0" fillId="0" borderId="2" xfId="0" applyFill="1" applyBorder="1"/>
    <xf numFmtId="0" fontId="0" fillId="0" borderId="3" xfId="0" applyFill="1" applyBorder="1" applyAlignment="1"/>
    <xf numFmtId="0" fontId="0" fillId="0" borderId="4" xfId="0" applyFill="1" applyBorder="1" applyAlignment="1"/>
    <xf numFmtId="0" fontId="0" fillId="0" borderId="3" xfId="0" applyFill="1" applyBorder="1"/>
    <xf numFmtId="0" fontId="0" fillId="0" borderId="5" xfId="0" applyFill="1" applyBorder="1"/>
    <xf numFmtId="0" fontId="0" fillId="0" borderId="6" xfId="0" applyFill="1" applyBorder="1"/>
    <xf numFmtId="0" fontId="0" fillId="0" borderId="11" xfId="0" applyFill="1" applyBorder="1" applyAlignment="1"/>
    <xf numFmtId="0" fontId="0" fillId="0" borderId="6" xfId="0" applyFill="1" applyBorder="1" applyAlignment="1"/>
    <xf numFmtId="0" fontId="0" fillId="0" borderId="7" xfId="0" applyFill="1" applyBorder="1" applyAlignment="1"/>
    <xf numFmtId="0" fontId="0" fillId="0" borderId="2" xfId="0" applyFill="1" applyBorder="1" applyAlignment="1"/>
    <xf numFmtId="0" fontId="0" fillId="0" borderId="0" xfId="0" applyFill="1" applyBorder="1" applyAlignment="1">
      <alignment horizontal="center"/>
    </xf>
    <xf numFmtId="0" fontId="8" fillId="0" borderId="5" xfId="0" applyFont="1" applyFill="1" applyBorder="1" applyAlignment="1">
      <alignment horizontal="right" readingOrder="2"/>
    </xf>
    <xf numFmtId="0" fontId="0" fillId="0" borderId="11" xfId="0" applyFill="1" applyBorder="1" applyAlignment="1">
      <alignment horizontal="center"/>
    </xf>
    <xf numFmtId="0" fontId="6" fillId="0" borderId="11" xfId="0" applyFont="1" applyBorder="1"/>
    <xf numFmtId="0" fontId="4" fillId="0" borderId="7" xfId="0" applyFont="1" applyBorder="1"/>
    <xf numFmtId="0" fontId="6" fillId="0" borderId="7" xfId="0" applyFont="1" applyBorder="1"/>
    <xf numFmtId="0" fontId="8" fillId="0" borderId="12" xfId="0" applyFont="1" applyFill="1" applyBorder="1" applyAlignment="1">
      <alignment horizontal="right" readingOrder="2"/>
    </xf>
    <xf numFmtId="0" fontId="10" fillId="0" borderId="12" xfId="0" applyFont="1" applyFill="1" applyBorder="1" applyAlignment="1">
      <alignment horizontal="right" readingOrder="2"/>
    </xf>
    <xf numFmtId="0" fontId="0" fillId="0" borderId="0" xfId="0" applyBorder="1" applyAlignment="1">
      <alignment vertical="center"/>
    </xf>
    <xf numFmtId="0" fontId="11" fillId="5" borderId="12" xfId="0" applyFont="1" applyFill="1" applyBorder="1" applyAlignment="1">
      <alignment horizontal="right" vertical="center" readingOrder="2"/>
    </xf>
    <xf numFmtId="0" fontId="0" fillId="5" borderId="0" xfId="0" applyFill="1" applyBorder="1" applyAlignment="1">
      <alignment vertical="center"/>
    </xf>
    <xf numFmtId="0" fontId="14" fillId="0" borderId="11" xfId="0" applyFont="1" applyBorder="1"/>
    <xf numFmtId="0" fontId="14" fillId="0" borderId="7" xfId="0" applyFont="1" applyBorder="1"/>
    <xf numFmtId="0" fontId="12" fillId="5" borderId="11" xfId="0" applyFont="1" applyFill="1" applyBorder="1" applyAlignment="1">
      <alignment horizontal="left" vertical="center" readingOrder="1"/>
    </xf>
    <xf numFmtId="0" fontId="13" fillId="0" borderId="11" xfId="0" applyFont="1" applyFill="1" applyBorder="1"/>
    <xf numFmtId="0" fontId="8" fillId="0" borderId="0" xfId="0" applyFont="1" applyBorder="1"/>
    <xf numFmtId="0" fontId="8" fillId="0" borderId="5" xfId="0" applyFont="1" applyBorder="1"/>
    <xf numFmtId="0" fontId="8" fillId="0" borderId="6" xfId="0" applyFont="1" applyBorder="1"/>
    <xf numFmtId="0" fontId="4" fillId="0" borderId="3" xfId="0" applyFont="1" applyBorder="1"/>
    <xf numFmtId="0" fontId="4" fillId="0" borderId="0" xfId="0" applyFont="1" applyBorder="1"/>
    <xf numFmtId="0" fontId="4" fillId="0" borderId="6" xfId="0" applyFont="1" applyBorder="1"/>
    <xf numFmtId="0" fontId="4" fillId="0" borderId="5" xfId="0" applyFont="1" applyBorder="1"/>
    <xf numFmtId="0" fontId="14" fillId="0" borderId="3" xfId="0" applyFont="1" applyBorder="1"/>
    <xf numFmtId="0" fontId="14" fillId="0" borderId="4" xfId="0" applyFont="1" applyBorder="1"/>
    <xf numFmtId="0" fontId="14" fillId="0" borderId="0" xfId="0" applyFont="1" applyBorder="1"/>
    <xf numFmtId="0" fontId="14" fillId="0" borderId="12" xfId="0" applyFont="1" applyBorder="1"/>
    <xf numFmtId="0" fontId="8" fillId="0" borderId="2" xfId="0" applyFont="1" applyBorder="1"/>
    <xf numFmtId="0" fontId="8" fillId="0" borderId="3" xfId="0" applyFont="1" applyBorder="1"/>
    <xf numFmtId="0" fontId="14" fillId="0" borderId="6" xfId="0" applyFont="1" applyBorder="1"/>
    <xf numFmtId="0" fontId="15" fillId="0" borderId="4" xfId="0" applyFont="1" applyBorder="1"/>
    <xf numFmtId="0" fontId="15" fillId="0" borderId="2" xfId="0" applyFont="1" applyBorder="1"/>
    <xf numFmtId="0" fontId="16" fillId="0" borderId="11" xfId="0" applyFont="1" applyBorder="1"/>
    <xf numFmtId="0" fontId="16" fillId="0" borderId="7" xfId="0" applyFont="1" applyBorder="1"/>
    <xf numFmtId="0" fontId="17" fillId="0" borderId="2" xfId="0" applyFont="1" applyBorder="1"/>
    <xf numFmtId="0" fontId="17" fillId="0" borderId="12" xfId="0" applyFont="1" applyBorder="1"/>
    <xf numFmtId="0" fontId="17" fillId="0" borderId="0" xfId="0" applyFont="1" applyBorder="1"/>
    <xf numFmtId="0" fontId="17" fillId="0" borderId="4" xfId="0" applyFont="1" applyBorder="1"/>
    <xf numFmtId="0" fontId="17" fillId="0" borderId="11" xfId="0" applyFont="1" applyBorder="1"/>
    <xf numFmtId="0" fontId="5" fillId="0" borderId="2" xfId="0" applyFont="1" applyBorder="1"/>
    <xf numFmtId="0" fontId="5" fillId="0" borderId="3" xfId="0" applyFont="1" applyBorder="1"/>
    <xf numFmtId="0" fontId="5" fillId="0" borderId="4" xfId="0" applyFont="1" applyBorder="1"/>
    <xf numFmtId="0" fontId="3" fillId="0" borderId="0" xfId="0" applyFont="1" applyFill="1" applyAlignment="1">
      <alignment horizontal="right" readingOrder="2"/>
    </xf>
    <xf numFmtId="0" fontId="3" fillId="0" borderId="0" xfId="0" applyFont="1" applyFill="1"/>
    <xf numFmtId="0" fontId="18" fillId="0" borderId="11" xfId="0" applyFont="1" applyBorder="1"/>
    <xf numFmtId="0" fontId="0" fillId="0" borderId="13" xfId="0" applyBorder="1" applyAlignment="1">
      <alignment horizontal="center"/>
    </xf>
    <xf numFmtId="0" fontId="0" fillId="0" borderId="0" xfId="0" applyBorder="1" applyAlignment="1"/>
    <xf numFmtId="0" fontId="0" fillId="0" borderId="11" xfId="0" applyBorder="1" applyAlignment="1"/>
    <xf numFmtId="0" fontId="19" fillId="2" borderId="0" xfId="0" applyFont="1" applyFill="1"/>
    <xf numFmtId="0" fontId="0" fillId="0" borderId="12" xfId="0" applyBorder="1" applyAlignment="1"/>
    <xf numFmtId="0" fontId="21" fillId="0" borderId="12" xfId="0" applyFont="1" applyFill="1" applyBorder="1" applyAlignment="1">
      <alignment horizontal="right" readingOrder="2"/>
    </xf>
    <xf numFmtId="0" fontId="16" fillId="0" borderId="0" xfId="0" applyFont="1" applyFill="1" applyBorder="1" applyAlignment="1">
      <alignment horizontal="center"/>
    </xf>
    <xf numFmtId="0" fontId="16" fillId="0" borderId="0" xfId="0" applyFont="1" applyFill="1" applyBorder="1" applyAlignment="1"/>
    <xf numFmtId="0" fontId="21" fillId="0" borderId="11" xfId="0" applyFont="1" applyBorder="1"/>
    <xf numFmtId="0" fontId="21" fillId="0" borderId="7" xfId="0" applyFont="1" applyBorder="1"/>
    <xf numFmtId="0" fontId="8" fillId="0" borderId="12" xfId="0" applyFont="1" applyBorder="1" applyAlignment="1"/>
    <xf numFmtId="0" fontId="8" fillId="0" borderId="0" xfId="0" applyFont="1" applyBorder="1" applyAlignment="1"/>
    <xf numFmtId="0" fontId="0" fillId="0" borderId="13" xfId="0" applyBorder="1" applyAlignment="1"/>
    <xf numFmtId="0" fontId="20" fillId="0" borderId="2" xfId="0" applyFont="1" applyBorder="1"/>
    <xf numFmtId="0" fontId="18" fillId="0" borderId="4" xfId="0" applyFont="1" applyBorder="1"/>
    <xf numFmtId="0" fontId="0" fillId="0" borderId="9" xfId="0" applyBorder="1" applyAlignment="1"/>
    <xf numFmtId="0" fontId="24" fillId="0" borderId="0" xfId="1"/>
    <xf numFmtId="164" fontId="0" fillId="0" borderId="0" xfId="2" applyNumberFormat="1" applyFont="1"/>
    <xf numFmtId="165" fontId="0" fillId="0" borderId="0" xfId="2" applyNumberFormat="1" applyFont="1"/>
    <xf numFmtId="0" fontId="0" fillId="0" borderId="0" xfId="2" applyNumberFormat="1" applyFont="1"/>
    <xf numFmtId="0" fontId="0" fillId="0" borderId="0" xfId="2" applyNumberFormat="1" applyFont="1" applyAlignment="1">
      <alignment horizontal="right"/>
    </xf>
    <xf numFmtId="0" fontId="24" fillId="0" borderId="0" xfId="1" applyNumberFormat="1"/>
    <xf numFmtId="0" fontId="24" fillId="0" borderId="1" xfId="1" applyBorder="1"/>
    <xf numFmtId="0" fontId="24" fillId="0" borderId="0" xfId="1" applyAlignment="1">
      <alignment wrapText="1"/>
    </xf>
    <xf numFmtId="0" fontId="0" fillId="0" borderId="12" xfId="0" applyFill="1" applyBorder="1" applyAlignment="1"/>
    <xf numFmtId="0" fontId="0" fillId="0" borderId="10" xfId="0" applyBorder="1"/>
    <xf numFmtId="0" fontId="18" fillId="0" borderId="0" xfId="0" applyFont="1"/>
    <xf numFmtId="0" fontId="0" fillId="0" borderId="8" xfId="0" applyBorder="1"/>
    <xf numFmtId="0" fontId="0" fillId="0" borderId="9" xfId="0" applyBorder="1"/>
    <xf numFmtId="0" fontId="2" fillId="0" borderId="0" xfId="0" applyFont="1" applyFill="1"/>
    <xf numFmtId="0" fontId="18" fillId="0" borderId="0" xfId="0" applyFont="1" applyFill="1"/>
    <xf numFmtId="0" fontId="2" fillId="8" borderId="15" xfId="0" applyFont="1" applyFill="1" applyBorder="1" applyAlignment="1">
      <alignment horizontal="center"/>
    </xf>
    <xf numFmtId="0" fontId="27" fillId="8" borderId="8" xfId="0" applyFont="1" applyFill="1" applyBorder="1" applyAlignment="1"/>
    <xf numFmtId="0" fontId="0" fillId="8" borderId="1" xfId="0" applyFill="1" applyBorder="1" applyAlignment="1"/>
    <xf numFmtId="0" fontId="0" fillId="8" borderId="1" xfId="0" applyFill="1" applyBorder="1"/>
    <xf numFmtId="0" fontId="0" fillId="0" borderId="0" xfId="0" applyAlignment="1">
      <alignment horizontal="center"/>
    </xf>
    <xf numFmtId="0" fontId="0" fillId="0" borderId="8" xfId="0" applyBorder="1" applyAlignment="1">
      <alignment horizontal="center"/>
    </xf>
    <xf numFmtId="0" fontId="0" fillId="0" borderId="12" xfId="0" applyBorder="1" applyAlignment="1">
      <alignment horizontal="right"/>
    </xf>
    <xf numFmtId="0" fontId="0" fillId="0" borderId="0" xfId="0" applyBorder="1" applyAlignment="1">
      <alignment horizontal="right"/>
    </xf>
    <xf numFmtId="0" fontId="0" fillId="0" borderId="3" xfId="0" applyBorder="1" applyAlignment="1">
      <alignment horizontal="center" vertical="center"/>
    </xf>
    <xf numFmtId="0" fontId="0" fillId="0" borderId="6" xfId="0" applyBorder="1" applyAlignment="1">
      <alignment horizontal="center" vertical="center"/>
    </xf>
    <xf numFmtId="0" fontId="0" fillId="0" borderId="0" xfId="0" applyFill="1" applyBorder="1" applyAlignment="1">
      <alignment horizontal="center"/>
    </xf>
    <xf numFmtId="0" fontId="0" fillId="0" borderId="13" xfId="0" applyBorder="1" applyAlignment="1">
      <alignment horizontal="center"/>
    </xf>
    <xf numFmtId="0" fontId="2" fillId="8" borderId="15" xfId="0" applyFont="1" applyFill="1" applyBorder="1" applyAlignment="1">
      <alignment horizontal="center"/>
    </xf>
    <xf numFmtId="0" fontId="0" fillId="8" borderId="23" xfId="0" applyFill="1" applyBorder="1" applyAlignment="1"/>
    <xf numFmtId="0" fontId="0" fillId="0" borderId="2" xfId="0" applyBorder="1" applyAlignment="1">
      <alignment horizontal="center"/>
    </xf>
    <xf numFmtId="0" fontId="0" fillId="0" borderId="4"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14" xfId="0" applyFill="1" applyBorder="1" applyAlignment="1">
      <alignment horizontal="center"/>
    </xf>
    <xf numFmtId="0" fontId="0" fillId="0" borderId="6" xfId="0" applyFill="1" applyBorder="1" applyAlignment="1">
      <alignment horizontal="center"/>
    </xf>
    <xf numFmtId="0" fontId="3" fillId="2" borderId="0" xfId="0" applyFont="1" applyFill="1" applyAlignment="1">
      <alignment horizontal="right" readingOrder="2"/>
    </xf>
    <xf numFmtId="0" fontId="0" fillId="0" borderId="3" xfId="0" applyBorder="1" applyAlignment="1">
      <alignment horizontal="center"/>
    </xf>
    <xf numFmtId="0" fontId="0" fillId="0" borderId="6" xfId="0" applyBorder="1" applyAlignment="1">
      <alignment horizontal="center"/>
    </xf>
    <xf numFmtId="0" fontId="0" fillId="0" borderId="4" xfId="0" applyBorder="1" applyAlignment="1">
      <alignment horizontal="center" vertical="center"/>
    </xf>
    <xf numFmtId="0" fontId="0" fillId="0" borderId="7" xfId="0" applyBorder="1" applyAlignment="1">
      <alignment horizontal="center" vertical="center"/>
    </xf>
    <xf numFmtId="0" fontId="0" fillId="4" borderId="16" xfId="0" applyFill="1" applyBorder="1" applyAlignment="1">
      <alignment horizontal="center"/>
    </xf>
    <xf numFmtId="0" fontId="0" fillId="4" borderId="13" xfId="0" applyFill="1" applyBorder="1" applyAlignment="1">
      <alignment horizontal="center"/>
    </xf>
    <xf numFmtId="0" fontId="0" fillId="4" borderId="17" xfId="0" applyFill="1" applyBorder="1" applyAlignment="1">
      <alignment horizontal="center"/>
    </xf>
    <xf numFmtId="0" fontId="0" fillId="0" borderId="19" xfId="0" applyFill="1" applyBorder="1" applyAlignment="1">
      <alignment horizontal="right"/>
    </xf>
    <xf numFmtId="0" fontId="0" fillId="0" borderId="20" xfId="0" applyFill="1" applyBorder="1" applyAlignment="1">
      <alignment horizontal="right"/>
    </xf>
    <xf numFmtId="0" fontId="0" fillId="4" borderId="18" xfId="0" applyFill="1" applyBorder="1" applyAlignment="1">
      <alignment horizontal="center"/>
    </xf>
    <xf numFmtId="0" fontId="0" fillId="0" borderId="13" xfId="0" applyFill="1" applyBorder="1" applyAlignment="1">
      <alignment horizontal="center"/>
    </xf>
    <xf numFmtId="0" fontId="0" fillId="4" borderId="14" xfId="0" applyFill="1" applyBorder="1" applyAlignment="1">
      <alignment horizontal="center"/>
    </xf>
    <xf numFmtId="0" fontId="0" fillId="0" borderId="2" xfId="0" applyBorder="1" applyAlignment="1">
      <alignment horizontal="center" vertical="center"/>
    </xf>
    <xf numFmtId="0" fontId="0" fillId="0" borderId="5" xfId="0" applyBorder="1" applyAlignment="1">
      <alignment horizontal="center" vertical="center"/>
    </xf>
    <xf numFmtId="0" fontId="0" fillId="4" borderId="3" xfId="0" applyFill="1" applyBorder="1" applyAlignment="1">
      <alignment horizontal="center" vertical="center"/>
    </xf>
    <xf numFmtId="0" fontId="0" fillId="4" borderId="6" xfId="0" applyFill="1"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4" borderId="3" xfId="0" applyFill="1" applyBorder="1" applyAlignment="1">
      <alignment horizontal="center"/>
    </xf>
    <xf numFmtId="0" fontId="0" fillId="4" borderId="6" xfId="0" applyFill="1" applyBorder="1" applyAlignment="1">
      <alignment horizontal="center"/>
    </xf>
    <xf numFmtId="0" fontId="0" fillId="0" borderId="9" xfId="0"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0" xfId="0" applyBorder="1" applyAlignment="1">
      <alignment horizontal="center"/>
    </xf>
    <xf numFmtId="0" fontId="0" fillId="0" borderId="12" xfId="0" applyBorder="1" applyAlignment="1">
      <alignment horizontal="right"/>
    </xf>
    <xf numFmtId="0" fontId="0" fillId="0" borderId="0" xfId="0" applyBorder="1" applyAlignment="1">
      <alignment horizontal="right"/>
    </xf>
    <xf numFmtId="0" fontId="0" fillId="4" borderId="5" xfId="0" applyFill="1" applyBorder="1" applyAlignment="1">
      <alignment horizontal="center"/>
    </xf>
    <xf numFmtId="0" fontId="0" fillId="4" borderId="7" xfId="0" applyFill="1" applyBorder="1" applyAlignment="1">
      <alignment horizontal="center"/>
    </xf>
    <xf numFmtId="0" fontId="1" fillId="2" borderId="8" xfId="0" applyFont="1" applyFill="1" applyBorder="1" applyAlignment="1">
      <alignment horizontal="right" readingOrder="2"/>
    </xf>
    <xf numFmtId="0" fontId="1" fillId="2" borderId="9" xfId="0" applyFont="1" applyFill="1" applyBorder="1" applyAlignment="1">
      <alignment horizontal="right" readingOrder="2"/>
    </xf>
    <xf numFmtId="0" fontId="1" fillId="2" borderId="9" xfId="0" applyFont="1" applyFill="1" applyBorder="1" applyAlignment="1">
      <alignment horizontal="center"/>
    </xf>
    <xf numFmtId="0" fontId="1" fillId="2" borderId="10" xfId="0" applyFont="1" applyFill="1" applyBorder="1" applyAlignment="1">
      <alignment horizontal="center"/>
    </xf>
    <xf numFmtId="0" fontId="0" fillId="4" borderId="1" xfId="0" applyFill="1" applyBorder="1" applyAlignment="1">
      <alignment horizontal="center"/>
    </xf>
    <xf numFmtId="0" fontId="0" fillId="0" borderId="1" xfId="0" applyBorder="1" applyAlignment="1">
      <alignment horizontal="left"/>
    </xf>
    <xf numFmtId="0" fontId="0" fillId="0" borderId="0" xfId="0" applyAlignment="1">
      <alignment horizontal="center"/>
    </xf>
    <xf numFmtId="0" fontId="0" fillId="0" borderId="8" xfId="0" applyBorder="1" applyAlignment="1">
      <alignment horizontal="center"/>
    </xf>
    <xf numFmtId="0" fontId="0" fillId="0" borderId="10" xfId="0" applyBorder="1" applyAlignment="1">
      <alignment horizontal="center"/>
    </xf>
    <xf numFmtId="0" fontId="0" fillId="0" borderId="0" xfId="0" applyAlignment="1">
      <alignment horizontal="left"/>
    </xf>
    <xf numFmtId="0" fontId="0" fillId="0" borderId="11" xfId="0" applyBorder="1" applyAlignment="1">
      <alignment horizontal="left"/>
    </xf>
    <xf numFmtId="0" fontId="0" fillId="0" borderId="1" xfId="0" applyBorder="1" applyAlignment="1">
      <alignment horizontal="center"/>
    </xf>
    <xf numFmtId="0" fontId="2" fillId="3" borderId="15" xfId="0" applyFont="1" applyFill="1" applyBorder="1" applyAlignment="1">
      <alignment horizontal="center"/>
    </xf>
    <xf numFmtId="0" fontId="0" fillId="0" borderId="9" xfId="0" applyBorder="1" applyAlignment="1">
      <alignment horizontal="center"/>
    </xf>
    <xf numFmtId="0" fontId="18" fillId="0" borderId="1" xfId="0" applyFont="1" applyBorder="1" applyAlignment="1">
      <alignment horizontal="left"/>
    </xf>
    <xf numFmtId="0" fontId="18" fillId="0" borderId="0" xfId="0" applyFont="1" applyAlignment="1">
      <alignment horizontal="left"/>
    </xf>
    <xf numFmtId="0" fontId="0" fillId="4" borderId="15" xfId="0" applyFill="1" applyBorder="1" applyAlignment="1">
      <alignment horizontal="center"/>
    </xf>
    <xf numFmtId="0" fontId="23" fillId="2" borderId="8" xfId="0" applyFont="1" applyFill="1" applyBorder="1" applyAlignment="1">
      <alignment horizontal="right" readingOrder="2"/>
    </xf>
    <xf numFmtId="0" fontId="23" fillId="2" borderId="9" xfId="0" applyFont="1" applyFill="1" applyBorder="1" applyAlignment="1">
      <alignment horizontal="right" readingOrder="2"/>
    </xf>
    <xf numFmtId="0" fontId="11" fillId="2" borderId="9" xfId="0" applyFont="1" applyFill="1" applyBorder="1" applyAlignment="1">
      <alignment horizontal="center"/>
    </xf>
    <xf numFmtId="0" fontId="11" fillId="2" borderId="10" xfId="0" applyFont="1" applyFill="1" applyBorder="1" applyAlignment="1">
      <alignment horizontal="center"/>
    </xf>
    <xf numFmtId="0" fontId="25" fillId="4" borderId="8" xfId="0" applyFont="1" applyFill="1" applyBorder="1" applyAlignment="1">
      <alignment horizontal="center"/>
    </xf>
    <xf numFmtId="0" fontId="25" fillId="4" borderId="9" xfId="0" applyFont="1" applyFill="1" applyBorder="1" applyAlignment="1">
      <alignment horizontal="center"/>
    </xf>
    <xf numFmtId="0" fontId="25" fillId="4" borderId="10" xfId="0" applyFont="1" applyFill="1" applyBorder="1" applyAlignment="1">
      <alignment horizontal="center"/>
    </xf>
    <xf numFmtId="0" fontId="25" fillId="0" borderId="9" xfId="1" applyFont="1" applyBorder="1" applyAlignment="1" applyProtection="1">
      <alignment horizontal="right"/>
      <protection locked="0"/>
    </xf>
    <xf numFmtId="0" fontId="0" fillId="0" borderId="10" xfId="0" applyBorder="1" applyAlignment="1">
      <alignment horizontal="center" vertical="top"/>
    </xf>
    <xf numFmtId="0" fontId="18" fillId="0" borderId="3" xfId="0" applyFont="1" applyBorder="1" applyAlignment="1">
      <alignment horizontal="left"/>
    </xf>
    <xf numFmtId="0" fontId="18" fillId="0" borderId="4" xfId="0" applyFont="1" applyBorder="1" applyAlignment="1">
      <alignment horizontal="left"/>
    </xf>
    <xf numFmtId="0" fontId="18" fillId="0" borderId="0" xfId="0" applyFont="1" applyBorder="1" applyAlignment="1">
      <alignment horizontal="left"/>
    </xf>
    <xf numFmtId="0" fontId="18" fillId="0" borderId="11" xfId="0" applyFont="1" applyBorder="1" applyAlignment="1">
      <alignment horizontal="left"/>
    </xf>
    <xf numFmtId="0" fontId="1" fillId="2" borderId="0" xfId="0" applyFont="1" applyFill="1" applyAlignment="1">
      <alignment horizontal="right" readingOrder="2"/>
    </xf>
    <xf numFmtId="0" fontId="0" fillId="0" borderId="3" xfId="0" applyBorder="1" applyAlignment="1">
      <alignment horizontal="left"/>
    </xf>
    <xf numFmtId="0" fontId="0" fillId="0" borderId="4" xfId="0" applyBorder="1" applyAlignment="1">
      <alignment horizontal="left"/>
    </xf>
    <xf numFmtId="0" fontId="0" fillId="0" borderId="20" xfId="0" applyBorder="1" applyAlignment="1">
      <alignment horizontal="center"/>
    </xf>
    <xf numFmtId="0" fontId="0" fillId="0" borderId="24" xfId="0" applyBorder="1" applyAlignment="1">
      <alignment horizontal="center"/>
    </xf>
    <xf numFmtId="0" fontId="10" fillId="0" borderId="12" xfId="0" applyFont="1" applyFill="1" applyBorder="1" applyAlignment="1">
      <alignment horizontal="center" readingOrder="2"/>
    </xf>
    <xf numFmtId="0" fontId="10" fillId="0" borderId="0" xfId="0" applyFont="1" applyFill="1" applyBorder="1" applyAlignment="1">
      <alignment horizontal="center" readingOrder="2"/>
    </xf>
    <xf numFmtId="0" fontId="0" fillId="0" borderId="13" xfId="0"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12" xfId="0" applyFill="1" applyBorder="1" applyAlignment="1">
      <alignment horizontal="center"/>
    </xf>
    <xf numFmtId="0" fontId="0" fillId="0" borderId="0" xfId="0" applyFill="1" applyBorder="1" applyAlignment="1">
      <alignment horizontal="center"/>
    </xf>
    <xf numFmtId="0" fontId="0" fillId="6" borderId="13" xfId="0" applyFill="1" applyBorder="1" applyAlignment="1">
      <alignment horizontal="center"/>
    </xf>
    <xf numFmtId="0" fontId="0" fillId="0" borderId="23" xfId="0" applyFill="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0" fillId="8" borderId="23" xfId="0" applyFill="1" applyBorder="1" applyAlignment="1">
      <alignment horizontal="center"/>
    </xf>
    <xf numFmtId="0" fontId="0" fillId="0" borderId="0" xfId="0" applyFont="1" applyFill="1" applyAlignment="1">
      <alignment horizontal="right" readingOrder="2"/>
    </xf>
    <xf numFmtId="0" fontId="0" fillId="8" borderId="5" xfId="0" applyFill="1" applyBorder="1" applyAlignment="1">
      <alignment horizontal="center"/>
    </xf>
    <xf numFmtId="0" fontId="0" fillId="8" borderId="6" xfId="0" applyFill="1" applyBorder="1" applyAlignment="1">
      <alignment horizontal="center"/>
    </xf>
    <xf numFmtId="0" fontId="0" fillId="8" borderId="7" xfId="0" applyFill="1" applyBorder="1" applyAlignment="1">
      <alignment horizontal="center"/>
    </xf>
    <xf numFmtId="0" fontId="0" fillId="8" borderId="14" xfId="0" applyFill="1" applyBorder="1" applyAlignment="1">
      <alignment horizontal="center"/>
    </xf>
    <xf numFmtId="0" fontId="25" fillId="8" borderId="8" xfId="0" applyFont="1" applyFill="1" applyBorder="1" applyAlignment="1">
      <alignment horizontal="center"/>
    </xf>
    <xf numFmtId="0" fontId="25" fillId="8" borderId="9" xfId="0" applyFont="1" applyFill="1" applyBorder="1" applyAlignment="1">
      <alignment horizontal="center"/>
    </xf>
    <xf numFmtId="0" fontId="25" fillId="8" borderId="10" xfId="0" applyFont="1" applyFill="1" applyBorder="1" applyAlignment="1">
      <alignment horizontal="center"/>
    </xf>
    <xf numFmtId="0" fontId="0" fillId="8" borderId="13" xfId="0" applyFill="1" applyBorder="1" applyAlignment="1">
      <alignment horizontal="center"/>
    </xf>
    <xf numFmtId="0" fontId="20" fillId="0" borderId="9" xfId="0" applyFont="1" applyFill="1" applyBorder="1" applyAlignment="1">
      <alignment horizontal="center"/>
    </xf>
    <xf numFmtId="0" fontId="20" fillId="0" borderId="10" xfId="0" applyFont="1" applyFill="1" applyBorder="1" applyAlignment="1">
      <alignment horizontal="center"/>
    </xf>
    <xf numFmtId="0" fontId="0" fillId="8" borderId="16" xfId="0" applyFill="1" applyBorder="1" applyAlignment="1">
      <alignment horizontal="center"/>
    </xf>
    <xf numFmtId="0" fontId="0" fillId="8" borderId="17" xfId="0" applyFill="1" applyBorder="1" applyAlignment="1">
      <alignment horizontal="center"/>
    </xf>
    <xf numFmtId="0" fontId="26" fillId="0" borderId="8" xfId="0" applyFont="1" applyFill="1" applyBorder="1" applyAlignment="1">
      <alignment horizontal="right" readingOrder="2"/>
    </xf>
    <xf numFmtId="0" fontId="26" fillId="0" borderId="9" xfId="0" applyFont="1" applyFill="1" applyBorder="1" applyAlignment="1">
      <alignment horizontal="right" readingOrder="2"/>
    </xf>
    <xf numFmtId="0" fontId="0" fillId="8" borderId="1" xfId="0" applyFill="1" applyBorder="1" applyAlignment="1">
      <alignment horizontal="center"/>
    </xf>
    <xf numFmtId="0" fontId="0" fillId="8" borderId="3" xfId="0" applyFill="1" applyBorder="1" applyAlignment="1">
      <alignment horizontal="center" vertical="center"/>
    </xf>
    <xf numFmtId="0" fontId="0" fillId="8" borderId="6" xfId="0" applyFill="1" applyBorder="1" applyAlignment="1">
      <alignment horizontal="center" vertical="center"/>
    </xf>
    <xf numFmtId="0" fontId="0" fillId="8" borderId="15" xfId="0" applyFill="1" applyBorder="1" applyAlignment="1">
      <alignment horizontal="center"/>
    </xf>
    <xf numFmtId="0" fontId="2" fillId="8" borderId="15" xfId="0" applyFont="1" applyFill="1" applyBorder="1" applyAlignment="1">
      <alignment horizontal="center"/>
    </xf>
    <xf numFmtId="0" fontId="0" fillId="8" borderId="3" xfId="0" applyFill="1" applyBorder="1" applyAlignment="1">
      <alignment horizontal="center"/>
    </xf>
    <xf numFmtId="0" fontId="4" fillId="8" borderId="2"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4"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6" xfId="0" applyFont="1" applyFill="1" applyBorder="1" applyAlignment="1">
      <alignment horizontal="center" vertical="center"/>
    </xf>
    <xf numFmtId="0" fontId="4" fillId="8" borderId="7" xfId="0" applyFont="1" applyFill="1" applyBorder="1" applyAlignment="1">
      <alignment horizontal="center" vertical="center"/>
    </xf>
    <xf numFmtId="0" fontId="0" fillId="8" borderId="9" xfId="0" applyFill="1" applyBorder="1" applyAlignment="1">
      <alignment horizontal="center"/>
    </xf>
    <xf numFmtId="0" fontId="0" fillId="8" borderId="8" xfId="0" applyFill="1" applyBorder="1" applyAlignment="1">
      <alignment horizontal="center"/>
    </xf>
    <xf numFmtId="0" fontId="0" fillId="8" borderId="10" xfId="0" applyFill="1" applyBorder="1" applyAlignment="1">
      <alignment horizontal="center"/>
    </xf>
    <xf numFmtId="0" fontId="0" fillId="8" borderId="18" xfId="0" applyFill="1" applyBorder="1" applyAlignment="1">
      <alignment horizontal="center"/>
    </xf>
    <xf numFmtId="0" fontId="2" fillId="0" borderId="0" xfId="0" applyFont="1" applyFill="1" applyAlignment="1">
      <alignment horizontal="right" readingOrder="2"/>
    </xf>
    <xf numFmtId="0" fontId="25" fillId="8" borderId="9" xfId="1" applyFont="1" applyFill="1" applyBorder="1" applyAlignment="1" applyProtection="1">
      <alignment horizontal="right"/>
      <protection locked="0"/>
    </xf>
    <xf numFmtId="0" fontId="25" fillId="7" borderId="1" xfId="0" applyFont="1" applyFill="1" applyBorder="1" applyAlignment="1">
      <alignment horizontal="center"/>
    </xf>
    <xf numFmtId="0" fontId="25" fillId="0" borderId="0" xfId="0" applyFont="1" applyAlignment="1">
      <alignment horizontal="center"/>
    </xf>
    <xf numFmtId="0" fontId="2" fillId="0" borderId="1" xfId="0" applyFont="1" applyBorder="1"/>
    <xf numFmtId="14" fontId="2" fillId="0" borderId="1" xfId="0" applyNumberFormat="1" applyFont="1" applyBorder="1"/>
    <xf numFmtId="0" fontId="2" fillId="0" borderId="1" xfId="0" applyFont="1" applyBorder="1" applyAlignment="1">
      <alignment horizontal="center"/>
    </xf>
    <xf numFmtId="0" fontId="2" fillId="0" borderId="0" xfId="0" applyFont="1"/>
    <xf numFmtId="1" fontId="0" fillId="8" borderId="13" xfId="0" applyNumberFormat="1" applyFill="1" applyBorder="1" applyAlignment="1"/>
    <xf numFmtId="1" fontId="0" fillId="8" borderId="13" xfId="0" applyNumberFormat="1" applyFill="1" applyBorder="1" applyAlignment="1">
      <alignment horizontal="left"/>
    </xf>
    <xf numFmtId="1" fontId="0" fillId="8" borderId="17" xfId="0" applyNumberFormat="1" applyFill="1" applyBorder="1" applyAlignment="1">
      <alignment horizontal="left"/>
    </xf>
    <xf numFmtId="1" fontId="0" fillId="8" borderId="1" xfId="0" applyNumberFormat="1" applyFill="1" applyBorder="1" applyAlignment="1">
      <alignment horizontal="center"/>
    </xf>
    <xf numFmtId="0" fontId="25" fillId="12" borderId="27" xfId="0" applyFont="1" applyFill="1" applyBorder="1" applyAlignment="1">
      <alignment horizontal="center" vertical="center"/>
    </xf>
    <xf numFmtId="0" fontId="25" fillId="0" borderId="0" xfId="0" applyFont="1" applyAlignment="1">
      <alignment vertical="center"/>
    </xf>
    <xf numFmtId="0" fontId="31" fillId="8" borderId="28" xfId="0" applyFont="1" applyFill="1" applyBorder="1" applyAlignment="1" applyProtection="1">
      <alignment horizontal="left"/>
      <protection locked="0"/>
    </xf>
    <xf numFmtId="0" fontId="25" fillId="0" borderId="0" xfId="0" applyFont="1" applyAlignment="1">
      <alignment horizontal="left"/>
    </xf>
    <xf numFmtId="0" fontId="33" fillId="0" borderId="0" xfId="6" applyNumberFormat="1" applyFont="1" applyFill="1" applyBorder="1" applyAlignment="1" applyProtection="1">
      <alignment horizontal="left"/>
    </xf>
    <xf numFmtId="0" fontId="30" fillId="11" borderId="26" xfId="5" applyNumberFormat="1" applyAlignment="1" applyProtection="1">
      <alignment horizontal="left"/>
    </xf>
    <xf numFmtId="0" fontId="30" fillId="11" borderId="26" xfId="5" applyAlignment="1" applyProtection="1">
      <alignment horizontal="left"/>
      <protection locked="0"/>
    </xf>
    <xf numFmtId="0" fontId="29" fillId="10" borderId="25" xfId="4" applyAlignment="1" applyProtection="1">
      <alignment horizontal="left" vertical="center"/>
      <protection hidden="1"/>
    </xf>
    <xf numFmtId="0" fontId="25" fillId="7" borderId="10" xfId="0" applyFont="1" applyFill="1" applyBorder="1" applyAlignment="1">
      <alignment horizontal="center"/>
    </xf>
    <xf numFmtId="0" fontId="25" fillId="7" borderId="8" xfId="0" applyFont="1" applyFill="1" applyBorder="1" applyAlignment="1">
      <alignment horizontal="center"/>
    </xf>
    <xf numFmtId="0" fontId="25" fillId="7" borderId="9" xfId="0" applyFont="1" applyFill="1" applyBorder="1" applyAlignment="1">
      <alignment horizontal="center"/>
    </xf>
    <xf numFmtId="14" fontId="29" fillId="10" borderId="25" xfId="4" applyNumberFormat="1" applyAlignment="1" applyProtection="1">
      <alignment horizontal="left" vertical="center"/>
      <protection hidden="1"/>
    </xf>
    <xf numFmtId="0" fontId="25" fillId="8" borderId="0" xfId="0" applyFont="1" applyFill="1" applyAlignment="1">
      <alignment horizontal="center"/>
    </xf>
    <xf numFmtId="14" fontId="2" fillId="0" borderId="27" xfId="0" applyNumberFormat="1" applyFont="1" applyBorder="1" applyAlignment="1">
      <alignment horizontal="center"/>
    </xf>
    <xf numFmtId="0" fontId="2" fillId="0" borderId="27" xfId="0" applyNumberFormat="1" applyFont="1" applyBorder="1" applyAlignment="1">
      <alignment horizontal="center"/>
    </xf>
    <xf numFmtId="0" fontId="2" fillId="0" borderId="0" xfId="0" applyFont="1" applyAlignment="1">
      <alignment horizontal="center" wrapText="1"/>
    </xf>
    <xf numFmtId="0" fontId="28" fillId="9" borderId="1" xfId="3" applyBorder="1" applyAlignment="1">
      <alignment horizontal="center"/>
    </xf>
    <xf numFmtId="0" fontId="0" fillId="0" borderId="0" xfId="0" applyAlignment="1">
      <alignment horizontal="center" wrapText="1"/>
    </xf>
    <xf numFmtId="0" fontId="0" fillId="8" borderId="0" xfId="0" applyFill="1"/>
    <xf numFmtId="0" fontId="27" fillId="8" borderId="0" xfId="0" applyFont="1" applyFill="1" applyBorder="1" applyAlignment="1">
      <alignment horizontal="center"/>
    </xf>
    <xf numFmtId="0" fontId="27" fillId="8" borderId="11" xfId="0" applyFont="1" applyFill="1" applyBorder="1" applyAlignment="1">
      <alignment horizontal="center"/>
    </xf>
    <xf numFmtId="0" fontId="0" fillId="8" borderId="0" xfId="0" applyFill="1" applyAlignment="1">
      <alignment horizontal="center"/>
    </xf>
  </cellXfs>
  <cellStyles count="7">
    <cellStyle name="Calculation" xfId="4" builtinId="22"/>
    <cellStyle name="Check Cell" xfId="5" builtinId="23"/>
    <cellStyle name="Comma 2" xfId="2"/>
    <cellStyle name="Good" xfId="3" builtinId="26"/>
    <cellStyle name="Normal" xfId="0" builtinId="0"/>
    <cellStyle name="Normal 2" xfId="1"/>
    <cellStyle name="Normal 2 2" xfId="6"/>
  </cellStyles>
  <dxfs count="0"/>
  <tableStyles count="0" defaultTableStyle="TableStyleMedium2" defaultPivotStyle="PivotStyleLight16"/>
  <colors>
    <mruColors>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7620</xdr:colOff>
      <xdr:row>0</xdr:row>
      <xdr:rowOff>106680</xdr:rowOff>
    </xdr:from>
    <xdr:to>
      <xdr:col>12</xdr:col>
      <xdr:colOff>220980</xdr:colOff>
      <xdr:row>1</xdr:row>
      <xdr:rowOff>320040</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7323" b="26057"/>
        <a:stretch/>
      </xdr:blipFill>
      <xdr:spPr>
        <a:xfrm>
          <a:off x="9975006720" y="106680"/>
          <a:ext cx="1874520" cy="3962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187738</xdr:colOff>
      <xdr:row>68</xdr:row>
      <xdr:rowOff>99391</xdr:rowOff>
    </xdr:from>
    <xdr:to>
      <xdr:col>13</xdr:col>
      <xdr:colOff>8835</xdr:colOff>
      <xdr:row>70</xdr:row>
      <xdr:rowOff>92765</xdr:rowOff>
    </xdr:to>
    <xdr:sp macro="" textlink="">
      <xdr:nvSpPr>
        <xdr:cNvPr id="2" name="Rounded Rectangle 1"/>
        <xdr:cNvSpPr/>
      </xdr:nvSpPr>
      <xdr:spPr>
        <a:xfrm>
          <a:off x="9973390065" y="11597971"/>
          <a:ext cx="1025057" cy="359134"/>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تعديل وحفظ</a:t>
          </a:r>
          <a:endParaRPr lang="en-US" sz="1100"/>
        </a:p>
      </xdr:txBody>
    </xdr:sp>
    <xdr:clientData/>
  </xdr:twoCellAnchor>
  <xdr:twoCellAnchor>
    <xdr:from>
      <xdr:col>1</xdr:col>
      <xdr:colOff>19879</xdr:colOff>
      <xdr:row>68</xdr:row>
      <xdr:rowOff>99391</xdr:rowOff>
    </xdr:from>
    <xdr:to>
      <xdr:col>7</xdr:col>
      <xdr:colOff>112644</xdr:colOff>
      <xdr:row>70</xdr:row>
      <xdr:rowOff>92765</xdr:rowOff>
    </xdr:to>
    <xdr:sp macro="" textlink="">
      <xdr:nvSpPr>
        <xdr:cNvPr id="3" name="Rounded Rectangle 2"/>
        <xdr:cNvSpPr/>
      </xdr:nvSpPr>
      <xdr:spPr>
        <a:xfrm>
          <a:off x="9974642616" y="11597971"/>
          <a:ext cx="1030025" cy="359134"/>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اضافة</a:t>
          </a:r>
          <a:r>
            <a:rPr lang="ar-SA" sz="1600" baseline="0"/>
            <a:t> جديدة</a:t>
          </a:r>
          <a:endParaRPr lang="en-US" sz="1100"/>
        </a:p>
      </xdr:txBody>
    </xdr:sp>
    <xdr:clientData/>
  </xdr:twoCellAnchor>
  <xdr:twoCellAnchor>
    <xdr:from>
      <xdr:col>22</xdr:col>
      <xdr:colOff>39756</xdr:colOff>
      <xdr:row>68</xdr:row>
      <xdr:rowOff>99391</xdr:rowOff>
    </xdr:from>
    <xdr:to>
      <xdr:col>30</xdr:col>
      <xdr:colOff>357809</xdr:colOff>
      <xdr:row>70</xdr:row>
      <xdr:rowOff>92765</xdr:rowOff>
    </xdr:to>
    <xdr:sp macro="" textlink="">
      <xdr:nvSpPr>
        <xdr:cNvPr id="4" name="Rounded Rectangle 3"/>
        <xdr:cNvSpPr/>
      </xdr:nvSpPr>
      <xdr:spPr>
        <a:xfrm>
          <a:off x="9969657811" y="11597971"/>
          <a:ext cx="2253533" cy="359134"/>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الرجوع الى الصفحة الرئيسية </a:t>
          </a:r>
          <a:endParaRPr lang="en-US" sz="1100"/>
        </a:p>
      </xdr:txBody>
    </xdr:sp>
    <xdr:clientData/>
  </xdr:twoCellAnchor>
  <xdr:twoCellAnchor>
    <xdr:from>
      <xdr:col>14</xdr:col>
      <xdr:colOff>24295</xdr:colOff>
      <xdr:row>68</xdr:row>
      <xdr:rowOff>99391</xdr:rowOff>
    </xdr:from>
    <xdr:to>
      <xdr:col>19</xdr:col>
      <xdr:colOff>90556</xdr:colOff>
      <xdr:row>70</xdr:row>
      <xdr:rowOff>92765</xdr:rowOff>
    </xdr:to>
    <xdr:sp macro="" textlink="">
      <xdr:nvSpPr>
        <xdr:cNvPr id="5" name="Rounded Rectangle 4"/>
        <xdr:cNvSpPr/>
      </xdr:nvSpPr>
      <xdr:spPr>
        <a:xfrm>
          <a:off x="9972142484" y="11597971"/>
          <a:ext cx="1018761" cy="359134"/>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طباعة</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1653540</xdr:colOff>
      <xdr:row>6</xdr:row>
      <xdr:rowOff>190500</xdr:rowOff>
    </xdr:from>
    <xdr:to>
      <xdr:col>5</xdr:col>
      <xdr:colOff>464820</xdr:colOff>
      <xdr:row>9</xdr:row>
      <xdr:rowOff>198120</xdr:rowOff>
    </xdr:to>
    <xdr:cxnSp macro="">
      <xdr:nvCxnSpPr>
        <xdr:cNvPr id="3" name="Straight Arrow Connector 2"/>
        <xdr:cNvCxnSpPr/>
      </xdr:nvCxnSpPr>
      <xdr:spPr>
        <a:xfrm flipV="1">
          <a:off x="9984173580" y="1615440"/>
          <a:ext cx="5676900" cy="762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187738</xdr:colOff>
      <xdr:row>68</xdr:row>
      <xdr:rowOff>99391</xdr:rowOff>
    </xdr:from>
    <xdr:to>
      <xdr:col>13</xdr:col>
      <xdr:colOff>8835</xdr:colOff>
      <xdr:row>70</xdr:row>
      <xdr:rowOff>92765</xdr:rowOff>
    </xdr:to>
    <xdr:sp macro="" textlink="">
      <xdr:nvSpPr>
        <xdr:cNvPr id="3" name="Rounded Rectangle 2"/>
        <xdr:cNvSpPr/>
      </xdr:nvSpPr>
      <xdr:spPr>
        <a:xfrm>
          <a:off x="9973378470" y="11675165"/>
          <a:ext cx="1020418" cy="364435"/>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تعديل وحفظ</a:t>
          </a:r>
          <a:endParaRPr lang="en-US" sz="1100"/>
        </a:p>
      </xdr:txBody>
    </xdr:sp>
    <xdr:clientData/>
  </xdr:twoCellAnchor>
  <xdr:twoCellAnchor>
    <xdr:from>
      <xdr:col>1</xdr:col>
      <xdr:colOff>19879</xdr:colOff>
      <xdr:row>68</xdr:row>
      <xdr:rowOff>99391</xdr:rowOff>
    </xdr:from>
    <xdr:to>
      <xdr:col>7</xdr:col>
      <xdr:colOff>112644</xdr:colOff>
      <xdr:row>70</xdr:row>
      <xdr:rowOff>92765</xdr:rowOff>
    </xdr:to>
    <xdr:sp macro="" textlink="">
      <xdr:nvSpPr>
        <xdr:cNvPr id="4" name="Rounded Rectangle 3"/>
        <xdr:cNvSpPr/>
      </xdr:nvSpPr>
      <xdr:spPr>
        <a:xfrm>
          <a:off x="9974626382" y="11675165"/>
          <a:ext cx="1020418" cy="364435"/>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اضافة</a:t>
          </a:r>
          <a:r>
            <a:rPr lang="ar-SA" sz="1600" baseline="0"/>
            <a:t> جديدة</a:t>
          </a:r>
          <a:endParaRPr lang="en-US" sz="1100"/>
        </a:p>
      </xdr:txBody>
    </xdr:sp>
    <xdr:clientData/>
  </xdr:twoCellAnchor>
  <xdr:twoCellAnchor>
    <xdr:from>
      <xdr:col>22</xdr:col>
      <xdr:colOff>39756</xdr:colOff>
      <xdr:row>68</xdr:row>
      <xdr:rowOff>99391</xdr:rowOff>
    </xdr:from>
    <xdr:to>
      <xdr:col>30</xdr:col>
      <xdr:colOff>357809</xdr:colOff>
      <xdr:row>70</xdr:row>
      <xdr:rowOff>92765</xdr:rowOff>
    </xdr:to>
    <xdr:sp macro="" textlink="">
      <xdr:nvSpPr>
        <xdr:cNvPr id="5" name="Rounded Rectangle 4"/>
        <xdr:cNvSpPr/>
      </xdr:nvSpPr>
      <xdr:spPr>
        <a:xfrm>
          <a:off x="9969650191" y="11675165"/>
          <a:ext cx="2252871" cy="364435"/>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الرجوع الى الصفحة الرئيسية </a:t>
          </a:r>
          <a:endParaRPr lang="en-US" sz="1100"/>
        </a:p>
      </xdr:txBody>
    </xdr:sp>
    <xdr:clientData/>
  </xdr:twoCellAnchor>
  <xdr:twoCellAnchor>
    <xdr:from>
      <xdr:col>14</xdr:col>
      <xdr:colOff>24295</xdr:colOff>
      <xdr:row>68</xdr:row>
      <xdr:rowOff>99391</xdr:rowOff>
    </xdr:from>
    <xdr:to>
      <xdr:col>19</xdr:col>
      <xdr:colOff>90556</xdr:colOff>
      <xdr:row>70</xdr:row>
      <xdr:rowOff>92765</xdr:rowOff>
    </xdr:to>
    <xdr:sp macro="" textlink="">
      <xdr:nvSpPr>
        <xdr:cNvPr id="6" name="Rounded Rectangle 5"/>
        <xdr:cNvSpPr/>
      </xdr:nvSpPr>
      <xdr:spPr>
        <a:xfrm>
          <a:off x="9972130557" y="11675165"/>
          <a:ext cx="1020418" cy="364435"/>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rtl="1"/>
          <a:r>
            <a:rPr lang="ar-SA" sz="1600"/>
            <a:t>طباعة</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74"/>
  <sheetViews>
    <sheetView showGridLines="0" rightToLeft="1" topLeftCell="A46" workbookViewId="0">
      <selection activeCell="C32" sqref="C32:AB32"/>
    </sheetView>
  </sheetViews>
  <sheetFormatPr defaultRowHeight="14.4" x14ac:dyDescent="0.3"/>
  <cols>
    <col min="1" max="1" width="3.109375" customWidth="1"/>
    <col min="2" max="2" width="7.77734375" customWidth="1"/>
    <col min="3" max="3" width="6" customWidth="1"/>
    <col min="4" max="4" width="2.109375" customWidth="1"/>
    <col min="5" max="5" width="1.77734375" customWidth="1"/>
    <col min="6" max="6" width="3.77734375" customWidth="1"/>
    <col min="7" max="8" width="1.77734375" customWidth="1"/>
    <col min="9" max="16" width="3.77734375" customWidth="1"/>
    <col min="17" max="17" width="4.109375" customWidth="1"/>
    <col min="18" max="18" width="2" customWidth="1"/>
    <col min="19" max="19" width="0.77734375" customWidth="1"/>
    <col min="20" max="20" width="3.21875" customWidth="1"/>
    <col min="21" max="21" width="1" customWidth="1"/>
    <col min="22" max="22" width="1.44140625" customWidth="1"/>
    <col min="23" max="23" width="3.5546875" customWidth="1"/>
    <col min="24" max="24" width="1.21875" customWidth="1"/>
    <col min="25" max="26" width="9.44140625" customWidth="1"/>
    <col min="27" max="27" width="2.88671875" customWidth="1"/>
    <col min="28" max="28" width="2.5546875" customWidth="1"/>
    <col min="29" max="29" width="8.44140625" customWidth="1"/>
    <col min="30" max="30" width="11.109375" customWidth="1"/>
    <col min="31" max="31" width="18.77734375" customWidth="1"/>
    <col min="32" max="32" width="7.6640625" bestFit="1" customWidth="1"/>
  </cols>
  <sheetData>
    <row r="2" spans="2:29" ht="26.4" customHeight="1" x14ac:dyDescent="0.3"/>
    <row r="3" spans="2:29" x14ac:dyDescent="0.3">
      <c r="B3" t="s">
        <v>0</v>
      </c>
      <c r="D3" t="s">
        <v>1</v>
      </c>
      <c r="G3" t="s">
        <v>1</v>
      </c>
      <c r="J3" t="s">
        <v>3</v>
      </c>
      <c r="M3" t="s">
        <v>2</v>
      </c>
      <c r="T3" t="s">
        <v>4</v>
      </c>
    </row>
    <row r="5" spans="2:29" x14ac:dyDescent="0.3">
      <c r="B5" t="s">
        <v>5</v>
      </c>
    </row>
    <row r="7" spans="2:29" x14ac:dyDescent="0.3">
      <c r="B7" s="197" t="s">
        <v>6</v>
      </c>
      <c r="C7" s="197"/>
      <c r="D7" s="198"/>
      <c r="E7" s="199"/>
      <c r="J7" s="200" t="s">
        <v>7</v>
      </c>
      <c r="K7" s="200"/>
      <c r="L7" s="201"/>
      <c r="M7" s="1"/>
      <c r="P7" t="s">
        <v>11</v>
      </c>
      <c r="S7" s="202"/>
      <c r="T7" s="202"/>
    </row>
    <row r="8" spans="2:29" x14ac:dyDescent="0.3">
      <c r="B8" s="197" t="s">
        <v>8</v>
      </c>
      <c r="C8" s="197"/>
      <c r="L8" s="9" t="s">
        <v>9</v>
      </c>
      <c r="R8" t="s">
        <v>10</v>
      </c>
    </row>
    <row r="10" spans="2:29" x14ac:dyDescent="0.3">
      <c r="B10" s="2" t="s">
        <v>12</v>
      </c>
      <c r="C10" s="3"/>
      <c r="D10" s="3"/>
      <c r="E10" s="3"/>
      <c r="F10" s="3"/>
      <c r="G10" s="25"/>
      <c r="H10" s="34"/>
      <c r="I10" s="26" t="s">
        <v>13</v>
      </c>
      <c r="J10" s="27"/>
      <c r="K10" s="28" t="s">
        <v>15</v>
      </c>
      <c r="L10" s="3"/>
      <c r="M10" s="3"/>
      <c r="N10" s="3"/>
      <c r="O10" s="3"/>
      <c r="P10" s="3"/>
      <c r="Q10" s="3"/>
      <c r="R10" s="3"/>
      <c r="S10" s="3"/>
      <c r="T10" s="4" t="s">
        <v>14</v>
      </c>
      <c r="U10" s="13"/>
      <c r="V10" s="13"/>
      <c r="AB10" s="13"/>
      <c r="AC10" s="13"/>
    </row>
    <row r="11" spans="2:29" ht="19.8" customHeight="1" x14ac:dyDescent="0.3">
      <c r="B11" s="5"/>
      <c r="C11" s="6"/>
      <c r="D11" s="6"/>
      <c r="E11" s="6"/>
      <c r="F11" s="6"/>
      <c r="G11" s="6"/>
      <c r="H11" s="6"/>
      <c r="I11" s="195"/>
      <c r="J11" s="195"/>
      <c r="K11" s="195"/>
      <c r="L11" s="6"/>
      <c r="M11" s="6"/>
      <c r="N11" s="6"/>
      <c r="O11" s="6"/>
      <c r="P11" s="6"/>
      <c r="Q11" s="6"/>
      <c r="R11" s="6"/>
      <c r="S11" s="6"/>
      <c r="T11" s="7"/>
      <c r="U11" s="13"/>
      <c r="V11" s="13"/>
      <c r="AB11" s="13"/>
      <c r="AC11" s="13"/>
    </row>
    <row r="13" spans="2:29" ht="19.2" customHeight="1" x14ac:dyDescent="0.3">
      <c r="B13" s="2" t="s">
        <v>16</v>
      </c>
      <c r="C13" s="3"/>
      <c r="D13" s="3"/>
      <c r="E13" s="3"/>
      <c r="F13" s="3"/>
      <c r="G13" s="3"/>
      <c r="H13" s="3"/>
      <c r="I13" s="3"/>
      <c r="J13" s="3"/>
      <c r="K13" s="3"/>
      <c r="L13" s="3"/>
      <c r="M13" s="3"/>
      <c r="N13" s="3"/>
      <c r="O13" s="3"/>
      <c r="P13" s="3"/>
      <c r="Q13" s="3"/>
      <c r="R13" s="3"/>
      <c r="S13" s="3"/>
      <c r="T13" s="4" t="s">
        <v>18</v>
      </c>
      <c r="U13" s="13"/>
      <c r="V13" s="13"/>
      <c r="W13" s="13" t="s">
        <v>22</v>
      </c>
      <c r="X13" s="13"/>
      <c r="Y13" s="13"/>
      <c r="Z13" s="13"/>
      <c r="AA13" s="13"/>
      <c r="AB13" s="13"/>
    </row>
    <row r="14" spans="2:29" ht="18" customHeight="1" x14ac:dyDescent="0.3">
      <c r="B14" s="12" t="s">
        <v>17</v>
      </c>
      <c r="C14" s="13"/>
      <c r="D14" s="13"/>
      <c r="E14" s="13"/>
      <c r="F14" s="13"/>
      <c r="G14" s="13"/>
      <c r="H14" s="13"/>
      <c r="I14" s="13"/>
      <c r="J14" s="13"/>
      <c r="K14" s="13"/>
      <c r="L14" s="13"/>
      <c r="M14" s="13"/>
      <c r="N14" s="13"/>
      <c r="O14" s="13"/>
      <c r="P14" s="13"/>
      <c r="Q14" s="13"/>
      <c r="R14" s="13"/>
      <c r="S14" s="13"/>
      <c r="T14" s="15" t="s">
        <v>19</v>
      </c>
      <c r="U14" s="13"/>
      <c r="V14" s="13"/>
      <c r="W14" s="13" t="s">
        <v>23</v>
      </c>
      <c r="X14" s="13"/>
      <c r="Y14" s="13"/>
      <c r="Z14" s="13"/>
      <c r="AA14" s="13"/>
      <c r="AB14" s="13"/>
    </row>
    <row r="15" spans="2:29" ht="17.399999999999999" customHeight="1" x14ac:dyDescent="0.3">
      <c r="B15" s="189"/>
      <c r="C15" s="182"/>
      <c r="D15" s="182"/>
      <c r="E15" s="182"/>
      <c r="F15" s="182"/>
      <c r="G15" s="182"/>
      <c r="H15" s="182"/>
      <c r="I15" s="182"/>
      <c r="J15" s="182"/>
      <c r="K15" s="182"/>
      <c r="L15" s="182"/>
      <c r="M15" s="182"/>
      <c r="N15" s="182"/>
      <c r="O15" s="182"/>
      <c r="P15" s="182"/>
      <c r="Q15" s="182"/>
      <c r="R15" s="182"/>
      <c r="S15" s="182"/>
      <c r="T15" s="190"/>
      <c r="U15" s="13"/>
      <c r="V15" s="13"/>
      <c r="W15" s="13"/>
      <c r="X15" s="13"/>
      <c r="Y15" s="13"/>
      <c r="Z15" s="13"/>
      <c r="AA15" s="13"/>
      <c r="AB15" s="13"/>
    </row>
    <row r="16" spans="2:29" ht="4.8" customHeight="1" x14ac:dyDescent="0.3">
      <c r="B16" s="6"/>
      <c r="C16" s="6"/>
      <c r="D16" s="6"/>
      <c r="E16" s="6"/>
      <c r="F16" s="6"/>
      <c r="G16" s="6"/>
      <c r="H16" s="6"/>
      <c r="I16" s="6"/>
      <c r="J16" s="6"/>
      <c r="K16" s="6"/>
      <c r="L16" s="6"/>
      <c r="M16" s="6"/>
      <c r="N16" s="6"/>
      <c r="O16" s="6"/>
      <c r="P16" s="6"/>
      <c r="Q16" s="6"/>
      <c r="R16" s="6"/>
      <c r="S16" s="6"/>
      <c r="T16" s="6"/>
      <c r="W16" s="13" t="s">
        <v>24</v>
      </c>
      <c r="X16" s="13"/>
      <c r="Y16" s="13"/>
      <c r="Z16" s="13"/>
      <c r="AA16" s="13"/>
    </row>
    <row r="17" spans="1:30" ht="14.4" customHeight="1" x14ac:dyDescent="0.3">
      <c r="B17" s="12" t="s">
        <v>20</v>
      </c>
      <c r="C17" s="13"/>
      <c r="D17" s="3"/>
      <c r="E17" s="3"/>
      <c r="F17" s="3"/>
      <c r="G17" s="3"/>
      <c r="H17" s="3"/>
      <c r="I17" s="3"/>
      <c r="J17" s="3"/>
      <c r="K17" s="3"/>
      <c r="L17" s="3"/>
      <c r="M17" s="3"/>
      <c r="N17" s="3"/>
      <c r="O17" s="3"/>
      <c r="P17" s="13"/>
      <c r="Q17" s="4"/>
      <c r="R17" s="13"/>
      <c r="S17" s="13"/>
      <c r="T17" s="15" t="s">
        <v>21</v>
      </c>
      <c r="W17" s="14" t="s">
        <v>25</v>
      </c>
      <c r="X17" s="14"/>
      <c r="Y17" s="14"/>
      <c r="Z17" s="14"/>
      <c r="AA17" s="14"/>
    </row>
    <row r="18" spans="1:30" ht="6" customHeight="1" x14ac:dyDescent="0.3">
      <c r="B18" s="12"/>
      <c r="C18" s="13"/>
      <c r="D18" s="12"/>
      <c r="E18" s="13"/>
      <c r="F18" s="13"/>
      <c r="G18" s="13"/>
      <c r="H18" s="15"/>
      <c r="I18" s="13"/>
      <c r="J18" s="13"/>
      <c r="K18" s="13"/>
      <c r="L18" s="13"/>
      <c r="M18" s="13"/>
      <c r="N18" s="13"/>
      <c r="O18" s="12"/>
      <c r="P18" s="13"/>
      <c r="Q18" s="15"/>
      <c r="R18" s="13"/>
      <c r="S18" s="13"/>
      <c r="T18" s="15"/>
      <c r="W18" s="14"/>
      <c r="X18" s="14"/>
      <c r="Y18" s="14"/>
      <c r="Z18" s="14"/>
      <c r="AA18" s="14"/>
    </row>
    <row r="19" spans="1:30" s="8" customFormat="1" ht="19.8" customHeight="1" x14ac:dyDescent="0.3">
      <c r="B19" s="16"/>
      <c r="C19" s="10"/>
      <c r="D19" s="203">
        <v>1</v>
      </c>
      <c r="E19" s="203"/>
      <c r="F19" s="32">
        <v>2</v>
      </c>
      <c r="G19" s="203">
        <v>3</v>
      </c>
      <c r="H19" s="203"/>
      <c r="I19" s="32">
        <v>4</v>
      </c>
      <c r="J19" s="33">
        <v>5</v>
      </c>
      <c r="K19" s="32">
        <v>6</v>
      </c>
      <c r="L19" s="33">
        <v>7</v>
      </c>
      <c r="M19" s="32">
        <v>8</v>
      </c>
      <c r="N19" s="33">
        <v>9</v>
      </c>
      <c r="O19" s="32">
        <v>10</v>
      </c>
      <c r="P19" s="33">
        <v>11</v>
      </c>
      <c r="Q19" s="32">
        <v>12</v>
      </c>
      <c r="R19" s="31"/>
      <c r="S19" s="10"/>
      <c r="T19" s="17"/>
      <c r="W19" s="14" t="s">
        <v>26</v>
      </c>
      <c r="X19" s="14"/>
      <c r="Y19" s="14"/>
      <c r="Z19" s="14"/>
      <c r="AA19" s="14"/>
    </row>
    <row r="20" spans="1:30" s="8" customFormat="1" ht="3" customHeight="1" x14ac:dyDescent="0.3">
      <c r="B20" s="18"/>
      <c r="C20" s="19"/>
      <c r="D20" s="19"/>
      <c r="E20" s="19"/>
      <c r="F20" s="19"/>
      <c r="G20" s="19"/>
      <c r="H20" s="19"/>
      <c r="I20" s="19"/>
      <c r="J20" s="19"/>
      <c r="K20" s="19"/>
      <c r="L20" s="19"/>
      <c r="M20" s="19"/>
      <c r="N20" s="19"/>
      <c r="O20" s="19"/>
      <c r="P20" s="19"/>
      <c r="Q20" s="19"/>
      <c r="R20" s="19"/>
      <c r="S20" s="19"/>
      <c r="T20" s="20"/>
      <c r="W20" s="14"/>
      <c r="X20" s="14"/>
      <c r="Y20" s="14"/>
      <c r="Z20" s="14"/>
      <c r="AA20" s="14"/>
    </row>
    <row r="22" spans="1:30" ht="19.2" customHeight="1" x14ac:dyDescent="0.3">
      <c r="B22" s="2" t="s">
        <v>27</v>
      </c>
      <c r="C22" s="3"/>
      <c r="D22" s="3"/>
      <c r="E22" s="3"/>
      <c r="F22" s="3"/>
      <c r="G22" s="3"/>
      <c r="H22" s="3"/>
      <c r="I22" s="3"/>
      <c r="J22" s="3"/>
      <c r="K22" s="3"/>
      <c r="L22" s="3"/>
      <c r="M22" s="3"/>
      <c r="N22" s="3"/>
      <c r="O22" s="3"/>
      <c r="P22" s="3"/>
      <c r="Q22" s="3"/>
      <c r="R22" s="3"/>
      <c r="S22" s="3"/>
      <c r="T22" s="4" t="s">
        <v>28</v>
      </c>
      <c r="V22" s="198" t="s">
        <v>31</v>
      </c>
      <c r="W22" s="204"/>
      <c r="X22" s="204"/>
      <c r="Y22" s="199"/>
      <c r="Z22" s="204"/>
      <c r="AA22" s="204"/>
      <c r="AB22" s="199"/>
      <c r="AC22" s="196" t="s">
        <v>32</v>
      </c>
      <c r="AD22" s="196"/>
    </row>
    <row r="23" spans="1:30" ht="19.8" customHeight="1" x14ac:dyDescent="0.3">
      <c r="B23" s="189"/>
      <c r="C23" s="182"/>
      <c r="D23" s="182"/>
      <c r="E23" s="182"/>
      <c r="F23" s="182"/>
      <c r="G23" s="182"/>
      <c r="H23" s="182"/>
      <c r="I23" s="182"/>
      <c r="J23" s="182"/>
      <c r="K23" s="182"/>
      <c r="L23" s="182"/>
      <c r="M23" s="182"/>
      <c r="N23" s="182"/>
      <c r="O23" s="182"/>
      <c r="P23" s="182"/>
      <c r="Q23" s="182"/>
      <c r="R23" s="182"/>
      <c r="S23" s="182"/>
      <c r="T23" s="190"/>
      <c r="V23" s="191" t="s">
        <v>33</v>
      </c>
      <c r="W23" s="192"/>
      <c r="X23" s="192"/>
      <c r="Y23" s="192"/>
      <c r="Z23" s="192"/>
      <c r="AA23" s="193" t="s">
        <v>34</v>
      </c>
      <c r="AB23" s="193"/>
      <c r="AC23" s="193"/>
      <c r="AD23" s="194"/>
    </row>
    <row r="24" spans="1:30" ht="18.600000000000001" customHeight="1" x14ac:dyDescent="0.3">
      <c r="B24" s="2" t="s">
        <v>29</v>
      </c>
      <c r="C24" s="3"/>
      <c r="D24" s="3"/>
      <c r="E24" s="3"/>
      <c r="F24" s="3"/>
      <c r="G24" s="3"/>
      <c r="H24" s="3"/>
      <c r="I24" s="3"/>
      <c r="J24" s="3"/>
      <c r="K24" s="3"/>
      <c r="L24" s="3"/>
      <c r="M24" s="3"/>
      <c r="N24" s="3"/>
      <c r="O24" s="3"/>
      <c r="P24" s="3"/>
      <c r="Q24" s="3"/>
      <c r="R24" s="3"/>
      <c r="S24" s="3"/>
      <c r="T24" s="4" t="s">
        <v>30</v>
      </c>
      <c r="V24" s="28" t="s">
        <v>35</v>
      </c>
      <c r="W24" s="28"/>
      <c r="X24" s="28"/>
      <c r="Y24" s="28"/>
      <c r="Z24" s="28"/>
      <c r="AA24" s="28"/>
      <c r="AB24" s="1" t="s">
        <v>36</v>
      </c>
      <c r="AC24" s="11" t="s">
        <v>37</v>
      </c>
      <c r="AD24" s="1" t="s">
        <v>38</v>
      </c>
    </row>
    <row r="25" spans="1:30" ht="21" customHeight="1" x14ac:dyDescent="0.3">
      <c r="B25" s="189"/>
      <c r="C25" s="182"/>
      <c r="D25" s="182"/>
      <c r="E25" s="182"/>
      <c r="F25" s="182"/>
      <c r="G25" s="182"/>
      <c r="H25" s="182"/>
      <c r="I25" s="182"/>
      <c r="J25" s="182"/>
      <c r="K25" s="182"/>
      <c r="L25" s="182"/>
      <c r="M25" s="182"/>
      <c r="N25" s="182"/>
      <c r="O25" s="182"/>
      <c r="P25" s="182"/>
      <c r="Q25" s="182"/>
      <c r="R25" s="182"/>
      <c r="S25" s="182"/>
      <c r="T25" s="190"/>
      <c r="V25" s="195"/>
      <c r="W25" s="195"/>
      <c r="X25" s="195"/>
      <c r="Y25" s="195"/>
      <c r="Z25" s="195"/>
      <c r="AA25" s="195"/>
      <c r="AB25" s="195"/>
      <c r="AC25" s="195"/>
      <c r="AD25" s="195"/>
    </row>
    <row r="26" spans="1:30" ht="7.8" customHeight="1" x14ac:dyDescent="0.3"/>
    <row r="27" spans="1:30" ht="35.4" customHeight="1" x14ac:dyDescent="0.3">
      <c r="B27" s="21" t="s">
        <v>39</v>
      </c>
      <c r="C27" s="22"/>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4" t="s">
        <v>40</v>
      </c>
      <c r="AD27" s="185"/>
    </row>
    <row r="28" spans="1:30" ht="6" customHeight="1" x14ac:dyDescent="0.3"/>
    <row r="29" spans="1:30" ht="17.399999999999999" customHeight="1" x14ac:dyDescent="0.3">
      <c r="B29" s="162" t="s">
        <v>41</v>
      </c>
      <c r="C29" s="162"/>
      <c r="D29" s="162"/>
      <c r="E29" s="162"/>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t="s">
        <v>44</v>
      </c>
    </row>
    <row r="30" spans="1:30" ht="4.2" customHeight="1" x14ac:dyDescent="0.3"/>
    <row r="31" spans="1:30" x14ac:dyDescent="0.3">
      <c r="A31" s="13"/>
      <c r="B31" s="2" t="s">
        <v>42</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4" t="s">
        <v>43</v>
      </c>
    </row>
    <row r="32" spans="1:30" ht="19.2" customHeight="1" x14ac:dyDescent="0.3">
      <c r="A32" s="13"/>
      <c r="B32" s="12"/>
      <c r="C32" s="168" t="s">
        <v>51</v>
      </c>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3"/>
      <c r="AD32" s="15"/>
    </row>
    <row r="33" spans="1:30" ht="6" customHeight="1" x14ac:dyDescent="0.3">
      <c r="A33" s="13"/>
      <c r="B33" s="5"/>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7"/>
    </row>
    <row r="34" spans="1:30" x14ac:dyDescent="0.3">
      <c r="C34" s="3"/>
      <c r="D34" s="3"/>
      <c r="E34" s="3"/>
      <c r="F34" s="3"/>
      <c r="G34" s="3"/>
      <c r="H34" s="3"/>
      <c r="I34" s="3"/>
      <c r="J34" s="3"/>
      <c r="K34" s="3"/>
      <c r="L34" s="3"/>
      <c r="M34" s="3"/>
      <c r="N34" s="3"/>
      <c r="O34" s="3"/>
      <c r="P34" s="3"/>
      <c r="Q34" s="3"/>
      <c r="R34" s="3"/>
      <c r="S34" s="3"/>
      <c r="T34" s="3"/>
      <c r="U34" s="3"/>
      <c r="V34" s="3"/>
      <c r="W34" s="3"/>
      <c r="X34" s="3"/>
      <c r="Y34" s="3"/>
      <c r="Z34" s="3"/>
      <c r="AA34" s="3"/>
      <c r="AB34" s="3"/>
      <c r="AC34" s="163" t="s">
        <v>46</v>
      </c>
      <c r="AD34" s="155"/>
    </row>
    <row r="35" spans="1:30" ht="18" customHeight="1" x14ac:dyDescent="0.3">
      <c r="B35" s="187" t="s">
        <v>45</v>
      </c>
      <c r="C35" s="18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86"/>
      <c r="AD35" s="157"/>
    </row>
    <row r="36" spans="1:30" ht="18" customHeight="1" x14ac:dyDescent="0.3">
      <c r="B36" s="5"/>
      <c r="C36" s="2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6"/>
      <c r="AD36" s="7"/>
    </row>
    <row r="37" spans="1:30" x14ac:dyDescent="0.3">
      <c r="B37" s="175" t="s">
        <v>47</v>
      </c>
      <c r="C37" s="177"/>
      <c r="D37" s="177"/>
      <c r="E37" s="177"/>
      <c r="F37" s="177"/>
      <c r="G37" s="177"/>
      <c r="H37" s="177"/>
      <c r="I37" s="177"/>
      <c r="J37" s="177"/>
      <c r="K37" s="177"/>
      <c r="L37" s="177"/>
      <c r="M37" s="177"/>
      <c r="N37" s="177"/>
      <c r="O37" s="177"/>
      <c r="P37" s="177"/>
      <c r="Q37" s="179" t="s">
        <v>48</v>
      </c>
      <c r="R37" s="179"/>
      <c r="S37" s="179"/>
      <c r="T37" s="179"/>
      <c r="U37" s="179" t="s">
        <v>49</v>
      </c>
      <c r="V37" s="179"/>
      <c r="W37" s="179"/>
      <c r="X37" s="29"/>
      <c r="Y37" s="181"/>
      <c r="Z37" s="181"/>
      <c r="AA37" s="181"/>
      <c r="AB37" s="181"/>
      <c r="AC37" s="181"/>
      <c r="AD37" s="165" t="s">
        <v>50</v>
      </c>
    </row>
    <row r="38" spans="1:30" x14ac:dyDescent="0.3">
      <c r="B38" s="176"/>
      <c r="C38" s="178"/>
      <c r="D38" s="178"/>
      <c r="E38" s="178"/>
      <c r="F38" s="178"/>
      <c r="G38" s="178"/>
      <c r="H38" s="178"/>
      <c r="I38" s="178"/>
      <c r="J38" s="178"/>
      <c r="K38" s="178"/>
      <c r="L38" s="178"/>
      <c r="M38" s="178"/>
      <c r="N38" s="178"/>
      <c r="O38" s="178"/>
      <c r="P38" s="178"/>
      <c r="Q38" s="180"/>
      <c r="R38" s="180"/>
      <c r="S38" s="180"/>
      <c r="T38" s="180"/>
      <c r="U38" s="180"/>
      <c r="V38" s="180"/>
      <c r="W38" s="180"/>
      <c r="X38" s="30"/>
      <c r="Y38" s="182"/>
      <c r="Z38" s="182"/>
      <c r="AA38" s="182"/>
      <c r="AB38" s="182"/>
      <c r="AC38" s="182"/>
      <c r="AD38" s="166"/>
    </row>
    <row r="40" spans="1:30" ht="17.399999999999999" customHeight="1" x14ac:dyDescent="0.3">
      <c r="B40" s="162" t="s">
        <v>82</v>
      </c>
      <c r="C40" s="162"/>
      <c r="D40" s="162"/>
      <c r="E40" s="162"/>
      <c r="F40" s="162"/>
      <c r="G40" s="162"/>
      <c r="H40" s="162"/>
      <c r="I40" s="162"/>
      <c r="J40" s="162"/>
      <c r="K40" s="162"/>
      <c r="L40" s="162"/>
      <c r="M40" s="162"/>
      <c r="N40" s="162"/>
      <c r="O40" s="162"/>
      <c r="P40" s="23"/>
      <c r="Q40" s="23"/>
      <c r="R40" s="23"/>
      <c r="S40" s="23"/>
      <c r="T40" s="23"/>
      <c r="U40" s="23"/>
      <c r="V40" s="23"/>
      <c r="W40" s="23"/>
      <c r="X40" s="23"/>
      <c r="Y40" s="23"/>
      <c r="Z40" s="23"/>
      <c r="AA40" s="23"/>
      <c r="AB40" s="23"/>
      <c r="AC40" s="23"/>
      <c r="AD40" s="23" t="s">
        <v>83</v>
      </c>
    </row>
    <row r="41" spans="1:30" ht="4.2" customHeight="1" x14ac:dyDescent="0.3"/>
    <row r="42" spans="1:30" x14ac:dyDescent="0.3">
      <c r="A42" s="13"/>
      <c r="B42" s="2" t="s">
        <v>53</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4" t="s">
        <v>52</v>
      </c>
    </row>
    <row r="43" spans="1:30" ht="19.2" customHeight="1" x14ac:dyDescent="0.3">
      <c r="A43" s="13"/>
      <c r="B43" s="167"/>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c r="AC43" s="168"/>
      <c r="AD43" s="169"/>
    </row>
    <row r="44" spans="1:30" ht="19.2" customHeight="1" x14ac:dyDescent="0.3">
      <c r="A44" s="13"/>
      <c r="B44" s="170" t="s">
        <v>54</v>
      </c>
      <c r="C44" s="171"/>
      <c r="D44" s="171"/>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46"/>
      <c r="AC44" s="50"/>
      <c r="AD44" s="15" t="s">
        <v>55</v>
      </c>
    </row>
    <row r="45" spans="1:30" ht="19.2" customHeight="1" x14ac:dyDescent="0.3">
      <c r="A45" s="13"/>
      <c r="B45" s="45"/>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51"/>
      <c r="AD45" s="42"/>
    </row>
    <row r="46" spans="1:30" ht="3.6" customHeight="1" x14ac:dyDescent="0.3">
      <c r="A46" s="13"/>
      <c r="B46" s="47"/>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52"/>
      <c r="AD46" s="44"/>
    </row>
    <row r="47" spans="1:30" ht="19.2" customHeight="1" x14ac:dyDescent="0.3">
      <c r="A47" s="13"/>
      <c r="B47" s="55" t="s">
        <v>47</v>
      </c>
      <c r="C47" s="48"/>
      <c r="D47" s="48"/>
      <c r="E47" s="48"/>
      <c r="F47" s="48"/>
      <c r="G47" s="48"/>
      <c r="H47" s="48"/>
      <c r="I47" s="48"/>
      <c r="J47" s="48"/>
      <c r="K47" s="48"/>
      <c r="L47" s="48"/>
      <c r="M47" s="48"/>
      <c r="N47" s="48"/>
      <c r="O47" s="48"/>
      <c r="P47" s="48"/>
      <c r="Q47" s="56"/>
      <c r="R47" s="56"/>
      <c r="S47" s="56"/>
      <c r="T47" s="57" t="s">
        <v>48</v>
      </c>
      <c r="U47" s="64"/>
      <c r="V47" s="56" t="s">
        <v>49</v>
      </c>
      <c r="W47" s="56"/>
      <c r="X47" s="54"/>
      <c r="Y47" s="49"/>
      <c r="Z47" s="49"/>
      <c r="AA47" s="49"/>
      <c r="AB47" s="49"/>
      <c r="AC47" s="51"/>
      <c r="AD47" s="4" t="s">
        <v>50</v>
      </c>
    </row>
    <row r="48" spans="1:30" ht="3.6" customHeight="1" x14ac:dyDescent="0.3">
      <c r="A48" s="13"/>
      <c r="B48" s="59"/>
      <c r="C48" s="160"/>
      <c r="D48" s="160"/>
      <c r="E48" s="160"/>
      <c r="F48" s="160"/>
      <c r="G48" s="160"/>
      <c r="H48" s="160"/>
      <c r="I48" s="160"/>
      <c r="J48" s="160"/>
      <c r="K48" s="160"/>
      <c r="L48" s="160"/>
      <c r="M48" s="160"/>
      <c r="N48" s="160"/>
      <c r="O48" s="160"/>
      <c r="P48" s="160"/>
      <c r="Q48" s="161"/>
      <c r="R48" s="161"/>
      <c r="S48" s="161"/>
      <c r="T48" s="161"/>
      <c r="U48" s="161"/>
      <c r="V48" s="161"/>
      <c r="W48" s="161"/>
      <c r="X48" s="161"/>
      <c r="Y48" s="160"/>
      <c r="Z48" s="160"/>
      <c r="AA48" s="160"/>
      <c r="AB48" s="160"/>
      <c r="AC48" s="52"/>
      <c r="AD48" s="7"/>
    </row>
    <row r="49" spans="1:30" ht="19.2" customHeight="1" x14ac:dyDescent="0.3">
      <c r="A49" s="13"/>
      <c r="B49" s="55" t="s">
        <v>56</v>
      </c>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8"/>
      <c r="AD49" s="4" t="s">
        <v>58</v>
      </c>
    </row>
    <row r="50" spans="1:30" ht="19.2" customHeight="1" x14ac:dyDescent="0.3">
      <c r="A50" s="13"/>
      <c r="B50" s="53" t="s">
        <v>57</v>
      </c>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14"/>
      <c r="AD50" s="15" t="s">
        <v>59</v>
      </c>
    </row>
    <row r="51" spans="1:30" ht="3.6" customHeight="1" x14ac:dyDescent="0.3">
      <c r="A51" s="13"/>
      <c r="B51" s="59"/>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60"/>
      <c r="AD51" s="7"/>
    </row>
    <row r="52" spans="1:30" ht="19.2" customHeight="1" x14ac:dyDescent="0.3">
      <c r="A52" s="13"/>
      <c r="B52" s="55" t="s">
        <v>60</v>
      </c>
      <c r="C52" s="48"/>
      <c r="D52" s="48"/>
      <c r="E52" s="48"/>
      <c r="F52" s="48"/>
      <c r="G52" s="48"/>
      <c r="H52" s="48"/>
      <c r="I52" s="48"/>
      <c r="J52" s="48"/>
      <c r="K52" s="48"/>
      <c r="L52" s="48"/>
      <c r="M52" s="48"/>
      <c r="N52" s="48"/>
      <c r="O52" s="48"/>
      <c r="P52" s="48"/>
      <c r="Q52" s="56"/>
      <c r="R52" s="56"/>
      <c r="S52" s="56"/>
      <c r="T52" s="57" t="s">
        <v>61</v>
      </c>
      <c r="U52" s="56" t="s">
        <v>62</v>
      </c>
      <c r="V52" s="56"/>
      <c r="W52" s="56"/>
      <c r="X52" s="56"/>
      <c r="Y52" s="56"/>
      <c r="Z52" s="48"/>
      <c r="AA52" s="48"/>
      <c r="AB52" s="56"/>
      <c r="AC52" s="58"/>
      <c r="AD52" s="4" t="s">
        <v>63</v>
      </c>
    </row>
    <row r="53" spans="1:30" ht="3.6" customHeight="1" x14ac:dyDescent="0.3">
      <c r="A53" s="13"/>
      <c r="B53" s="53"/>
      <c r="C53" s="54"/>
      <c r="D53" s="54"/>
      <c r="E53" s="54"/>
      <c r="F53" s="54"/>
      <c r="G53" s="54"/>
      <c r="H53" s="54"/>
      <c r="I53" s="54"/>
      <c r="J53" s="54"/>
      <c r="K53" s="54"/>
      <c r="L53" s="54"/>
      <c r="M53" s="54"/>
      <c r="N53" s="54"/>
      <c r="O53" s="54"/>
      <c r="P53" s="54"/>
      <c r="Q53" s="54"/>
      <c r="R53" s="54"/>
      <c r="S53" s="54"/>
      <c r="T53" s="61"/>
      <c r="U53" s="54"/>
      <c r="V53" s="54"/>
      <c r="W53" s="54"/>
      <c r="X53" s="54"/>
      <c r="Y53" s="54"/>
      <c r="Z53" s="54"/>
      <c r="AA53" s="54"/>
      <c r="AB53" s="54"/>
      <c r="AC53" s="14"/>
      <c r="AD53" s="15"/>
    </row>
    <row r="54" spans="1:30" ht="13.8" customHeight="1" x14ac:dyDescent="0.3">
      <c r="A54" s="13"/>
      <c r="B54" s="71" t="s">
        <v>65</v>
      </c>
      <c r="C54" s="65"/>
      <c r="D54" s="65"/>
      <c r="E54" s="65"/>
      <c r="F54" s="65"/>
      <c r="G54" s="65"/>
      <c r="H54" s="65"/>
      <c r="I54" s="65"/>
      <c r="J54" s="65"/>
      <c r="K54" s="65"/>
      <c r="L54" s="65"/>
      <c r="M54" s="65"/>
      <c r="N54" s="65"/>
      <c r="O54" s="65"/>
      <c r="P54" s="65"/>
      <c r="Q54" s="65"/>
      <c r="R54" s="65"/>
      <c r="S54" s="65"/>
      <c r="T54" s="67"/>
      <c r="U54" s="65"/>
      <c r="V54" s="65"/>
      <c r="W54" s="65"/>
      <c r="X54" s="65"/>
      <c r="Y54" s="65"/>
      <c r="Z54" s="65"/>
      <c r="AA54" s="65"/>
      <c r="AB54" s="65"/>
      <c r="AC54" s="14"/>
      <c r="AD54" s="68" t="s">
        <v>66</v>
      </c>
    </row>
    <row r="55" spans="1:30" ht="12" customHeight="1" x14ac:dyDescent="0.3">
      <c r="A55" s="13"/>
      <c r="B55" s="71" t="s">
        <v>64</v>
      </c>
      <c r="C55" s="54"/>
      <c r="D55" s="54"/>
      <c r="E55" s="54"/>
      <c r="F55" s="54"/>
      <c r="G55" s="54"/>
      <c r="H55" s="54"/>
      <c r="I55" s="54"/>
      <c r="J55" s="54"/>
      <c r="K55" s="54"/>
      <c r="L55" s="54"/>
      <c r="M55" s="54"/>
      <c r="N55" s="54"/>
      <c r="O55" s="54"/>
      <c r="P55" s="54"/>
      <c r="Q55" s="54"/>
      <c r="R55" s="54"/>
      <c r="S55" s="54"/>
      <c r="T55" s="61"/>
      <c r="U55" s="54"/>
      <c r="V55" s="54"/>
      <c r="W55" s="54"/>
      <c r="X55" s="54"/>
      <c r="Y55" s="54"/>
      <c r="Z55" s="54"/>
      <c r="AA55" s="54"/>
      <c r="AB55" s="54"/>
      <c r="AC55" s="14"/>
      <c r="AD55" s="68" t="s">
        <v>67</v>
      </c>
    </row>
    <row r="56" spans="1:30" ht="12" customHeight="1" x14ac:dyDescent="0.3">
      <c r="A56" s="13"/>
      <c r="B56" s="66"/>
      <c r="C56" s="62"/>
      <c r="D56" s="62"/>
      <c r="E56" s="62"/>
      <c r="F56" s="62"/>
      <c r="G56" s="62"/>
      <c r="H56" s="62"/>
      <c r="I56" s="62"/>
      <c r="J56" s="62"/>
      <c r="K56" s="62"/>
      <c r="L56" s="62"/>
      <c r="M56" s="62"/>
      <c r="N56" s="62"/>
      <c r="O56" s="62"/>
      <c r="P56" s="62"/>
      <c r="Q56" s="62"/>
      <c r="R56" s="62"/>
      <c r="S56" s="62"/>
      <c r="T56" s="63"/>
      <c r="U56" s="62"/>
      <c r="V56" s="62"/>
      <c r="W56" s="62"/>
      <c r="X56" s="62"/>
      <c r="Y56" s="62"/>
      <c r="Z56" s="62"/>
      <c r="AA56" s="62"/>
      <c r="AB56" s="62"/>
      <c r="AC56" s="60"/>
      <c r="AD56" s="70" t="s">
        <v>68</v>
      </c>
    </row>
    <row r="57" spans="1:30" s="73" customFormat="1" ht="14.4" customHeight="1" x14ac:dyDescent="0.3">
      <c r="B57" s="74" t="s">
        <v>69</v>
      </c>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8" t="s">
        <v>70</v>
      </c>
    </row>
    <row r="58" spans="1:30" x14ac:dyDescent="0.3">
      <c r="B58" s="72" t="s">
        <v>71</v>
      </c>
      <c r="C58" s="13"/>
      <c r="D58" s="13"/>
      <c r="E58" s="13"/>
      <c r="F58" s="13"/>
      <c r="G58" s="41"/>
      <c r="H58" s="41"/>
      <c r="I58" s="41"/>
      <c r="J58" s="41"/>
      <c r="K58" s="41"/>
      <c r="L58" s="41"/>
      <c r="M58" s="41"/>
      <c r="N58" s="41"/>
      <c r="O58" s="41"/>
      <c r="P58" s="41"/>
      <c r="Q58" s="41"/>
      <c r="R58" s="41"/>
      <c r="S58" s="41"/>
      <c r="T58" s="41"/>
      <c r="U58" s="41"/>
      <c r="V58" s="41"/>
      <c r="W58" s="41"/>
      <c r="X58" s="41"/>
      <c r="Y58" s="41"/>
      <c r="Z58" s="41"/>
      <c r="AA58" s="13"/>
      <c r="AB58" s="13"/>
      <c r="AC58" s="13"/>
      <c r="AD58" s="79" t="s">
        <v>72</v>
      </c>
    </row>
    <row r="59" spans="1:30" x14ac:dyDescent="0.3">
      <c r="B59" s="5"/>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7"/>
    </row>
    <row r="61" spans="1:30" x14ac:dyDescent="0.3">
      <c r="B61" s="95" t="s">
        <v>73</v>
      </c>
      <c r="C61" s="83"/>
      <c r="D61" s="83"/>
      <c r="E61" s="83"/>
      <c r="F61" s="83"/>
      <c r="G61" s="83"/>
      <c r="H61" s="83"/>
      <c r="I61" s="83"/>
      <c r="J61" s="83"/>
      <c r="K61" s="83"/>
      <c r="L61" s="83"/>
      <c r="M61" s="83"/>
      <c r="N61" s="83"/>
      <c r="O61" s="83"/>
      <c r="P61" s="83"/>
      <c r="Q61" s="83"/>
      <c r="R61" s="83"/>
      <c r="S61" s="83"/>
      <c r="T61" s="83"/>
      <c r="U61" s="87"/>
      <c r="V61" s="87"/>
      <c r="W61" s="87"/>
      <c r="X61" s="87"/>
      <c r="Y61" s="87"/>
      <c r="Z61" s="87"/>
      <c r="AA61" s="87"/>
      <c r="AB61" s="87"/>
      <c r="AC61" s="87"/>
      <c r="AD61" s="94" t="s">
        <v>77</v>
      </c>
    </row>
    <row r="62" spans="1:30" ht="12" customHeight="1" x14ac:dyDescent="0.3">
      <c r="B62" s="90" t="s">
        <v>74</v>
      </c>
      <c r="C62" s="80"/>
      <c r="D62" s="80"/>
      <c r="E62" s="80"/>
      <c r="F62" s="80"/>
      <c r="G62" s="80"/>
      <c r="H62" s="80"/>
      <c r="I62" s="80"/>
      <c r="J62" s="80"/>
      <c r="K62" s="80"/>
      <c r="L62" s="80"/>
      <c r="M62" s="80"/>
      <c r="N62" s="80"/>
      <c r="O62" s="80"/>
      <c r="P62" s="80"/>
      <c r="Q62" s="80"/>
      <c r="R62" s="80"/>
      <c r="S62" s="80"/>
      <c r="T62" s="80"/>
      <c r="U62" s="89"/>
      <c r="V62" s="89"/>
      <c r="W62" s="89"/>
      <c r="X62" s="89"/>
      <c r="Y62" s="89"/>
      <c r="Z62" s="89"/>
      <c r="AA62" s="89"/>
      <c r="AB62" s="89"/>
      <c r="AC62" s="89"/>
      <c r="AD62" s="76" t="s">
        <v>78</v>
      </c>
    </row>
    <row r="63" spans="1:30" ht="12" customHeight="1" x14ac:dyDescent="0.3">
      <c r="B63" s="90" t="s">
        <v>75</v>
      </c>
      <c r="C63" s="80"/>
      <c r="D63" s="80"/>
      <c r="E63" s="80"/>
      <c r="F63" s="80"/>
      <c r="G63" s="80"/>
      <c r="H63" s="80"/>
      <c r="I63" s="80"/>
      <c r="J63" s="80"/>
      <c r="K63" s="80"/>
      <c r="L63" s="80"/>
      <c r="M63" s="80"/>
      <c r="N63" s="80"/>
      <c r="O63" s="80"/>
      <c r="P63" s="80"/>
      <c r="Q63" s="91"/>
      <c r="R63" s="92"/>
      <c r="S63" s="92"/>
      <c r="T63" s="92"/>
      <c r="U63" s="87"/>
      <c r="V63" s="88"/>
      <c r="W63" s="89"/>
      <c r="X63" s="89"/>
      <c r="Y63" s="89"/>
      <c r="Z63" s="89"/>
      <c r="AA63" s="89"/>
      <c r="AB63" s="89"/>
      <c r="AC63" s="89"/>
      <c r="AD63" s="76" t="s">
        <v>79</v>
      </c>
    </row>
    <row r="64" spans="1:30" ht="12" customHeight="1" x14ac:dyDescent="0.3">
      <c r="B64" s="90" t="s">
        <v>76</v>
      </c>
      <c r="C64" s="80"/>
      <c r="D64" s="80"/>
      <c r="E64" s="80"/>
      <c r="F64" s="80"/>
      <c r="G64" s="80"/>
      <c r="H64" s="80"/>
      <c r="I64" s="80"/>
      <c r="J64" s="80"/>
      <c r="K64" s="80"/>
      <c r="L64" s="80"/>
      <c r="M64" s="80"/>
      <c r="N64" s="80"/>
      <c r="O64" s="80"/>
      <c r="P64" s="80"/>
      <c r="Q64" s="81"/>
      <c r="R64" s="82"/>
      <c r="S64" s="82"/>
      <c r="T64" s="82"/>
      <c r="U64" s="93"/>
      <c r="V64" s="77"/>
      <c r="W64" s="89"/>
      <c r="X64" s="89"/>
      <c r="Y64" s="89"/>
      <c r="Z64" s="89"/>
      <c r="AA64" s="89"/>
      <c r="AB64" s="89"/>
      <c r="AC64" s="89"/>
      <c r="AD64" s="76" t="s">
        <v>80</v>
      </c>
    </row>
    <row r="65" spans="2:30" ht="12" customHeight="1" x14ac:dyDescent="0.3">
      <c r="B65" s="90"/>
      <c r="C65" s="84"/>
      <c r="D65" s="84"/>
      <c r="E65" s="84"/>
      <c r="F65" s="84"/>
      <c r="G65" s="84"/>
      <c r="H65" s="84"/>
      <c r="I65" s="84"/>
      <c r="J65" s="84"/>
      <c r="K65" s="84"/>
      <c r="L65" s="84"/>
      <c r="M65" s="84"/>
      <c r="N65" s="84"/>
      <c r="O65" s="84"/>
      <c r="P65" s="84"/>
      <c r="Q65" s="84"/>
      <c r="R65" s="84"/>
      <c r="S65" s="84"/>
      <c r="T65" s="84"/>
      <c r="U65" s="89"/>
      <c r="V65" s="89"/>
      <c r="W65" s="89"/>
      <c r="X65" s="89"/>
      <c r="Y65" s="89"/>
      <c r="Z65" s="89"/>
      <c r="AA65" s="89"/>
      <c r="AB65" s="89"/>
      <c r="AC65" s="89"/>
      <c r="AD65" s="76" t="s">
        <v>81</v>
      </c>
    </row>
    <row r="66" spans="2:30" ht="4.2" customHeight="1" x14ac:dyDescent="0.3">
      <c r="B66" s="86"/>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69"/>
    </row>
    <row r="67" spans="2:30" ht="2.4" customHeight="1" x14ac:dyDescent="0.3"/>
    <row r="68" spans="2:30" ht="17.399999999999999" customHeight="1" x14ac:dyDescent="0.3">
      <c r="B68" s="162" t="s">
        <v>84</v>
      </c>
      <c r="C68" s="162"/>
      <c r="D68" s="162"/>
      <c r="E68" s="162"/>
      <c r="F68" s="162"/>
      <c r="G68" s="162"/>
      <c r="H68" s="162"/>
      <c r="I68" s="162"/>
      <c r="J68" s="162"/>
      <c r="K68" s="162"/>
      <c r="L68" s="162"/>
      <c r="M68" s="162"/>
      <c r="N68" s="162"/>
      <c r="O68" s="162"/>
      <c r="P68" s="23"/>
      <c r="Q68" s="23"/>
      <c r="R68" s="23"/>
      <c r="S68" s="23"/>
      <c r="T68" s="23"/>
      <c r="U68" s="23"/>
      <c r="V68" s="23"/>
      <c r="W68" s="23"/>
      <c r="X68" s="23"/>
      <c r="Y68" s="23"/>
      <c r="Z68" s="23"/>
      <c r="AA68" s="23"/>
      <c r="AB68" s="23"/>
      <c r="AC68" s="23"/>
      <c r="AD68" s="23" t="s">
        <v>98</v>
      </c>
    </row>
    <row r="69" spans="2:30" ht="3" customHeight="1" x14ac:dyDescent="0.3">
      <c r="B69" s="106"/>
      <c r="C69" s="106"/>
      <c r="D69" s="106"/>
      <c r="E69" s="106"/>
      <c r="F69" s="106"/>
      <c r="G69" s="106"/>
      <c r="H69" s="106"/>
      <c r="I69" s="106"/>
      <c r="J69" s="106"/>
      <c r="K69" s="106"/>
      <c r="L69" s="106"/>
      <c r="M69" s="106"/>
      <c r="N69" s="106"/>
      <c r="O69" s="106"/>
      <c r="P69" s="107"/>
      <c r="Q69" s="107"/>
      <c r="R69" s="107"/>
      <c r="S69" s="107"/>
      <c r="T69" s="107"/>
      <c r="U69" s="107"/>
      <c r="V69" s="107"/>
      <c r="W69" s="107"/>
      <c r="X69" s="107"/>
      <c r="Y69" s="107"/>
      <c r="Z69" s="107"/>
      <c r="AA69" s="107"/>
      <c r="AB69" s="107"/>
      <c r="AC69" s="107"/>
      <c r="AD69" s="107"/>
    </row>
    <row r="70" spans="2:30" x14ac:dyDescent="0.3">
      <c r="B70" s="154" t="s">
        <v>85</v>
      </c>
      <c r="C70" s="163"/>
      <c r="D70" s="98" t="s">
        <v>87</v>
      </c>
      <c r="E70" s="3"/>
      <c r="F70" s="3"/>
      <c r="G70" s="3"/>
      <c r="H70" s="3"/>
      <c r="I70" s="3"/>
      <c r="J70" s="3"/>
      <c r="K70" s="3"/>
      <c r="L70" s="3"/>
      <c r="M70" s="3"/>
      <c r="N70" s="3"/>
      <c r="O70" s="3"/>
      <c r="P70" s="3"/>
      <c r="Q70" s="3"/>
      <c r="R70" s="3"/>
      <c r="S70" s="3"/>
      <c r="T70" s="101" t="s">
        <v>89</v>
      </c>
      <c r="U70" s="103" t="s">
        <v>6</v>
      </c>
      <c r="V70" s="104"/>
      <c r="W70" s="3"/>
      <c r="X70" s="3"/>
      <c r="Y70" s="3"/>
      <c r="Z70" s="3"/>
      <c r="AA70" s="3"/>
      <c r="AB70" s="3"/>
      <c r="AC70" s="3"/>
      <c r="AD70" s="105" t="s">
        <v>8</v>
      </c>
    </row>
    <row r="71" spans="2:30" x14ac:dyDescent="0.3">
      <c r="B71" s="158" t="s">
        <v>86</v>
      </c>
      <c r="C71" s="164"/>
      <c r="D71" s="99" t="s">
        <v>88</v>
      </c>
      <c r="E71" s="13"/>
      <c r="F71" s="13"/>
      <c r="G71" s="13"/>
      <c r="H71" s="13"/>
      <c r="I71" s="13"/>
      <c r="J71" s="13"/>
      <c r="K71" s="13"/>
      <c r="L71" s="13"/>
      <c r="M71" s="13"/>
      <c r="N71" s="13"/>
      <c r="O71" s="13"/>
      <c r="P71" s="13"/>
      <c r="Q71" s="13"/>
      <c r="R71" s="13"/>
      <c r="S71" s="13"/>
      <c r="T71" s="102" t="s">
        <v>90</v>
      </c>
      <c r="U71" s="12" t="s">
        <v>94</v>
      </c>
      <c r="V71" s="13"/>
      <c r="W71" s="13"/>
      <c r="X71" s="13"/>
      <c r="Y71" s="13"/>
      <c r="Z71" s="13"/>
      <c r="AA71" s="13"/>
      <c r="AB71" s="13"/>
      <c r="AC71" s="13"/>
      <c r="AD71" s="108" t="s">
        <v>95</v>
      </c>
    </row>
    <row r="72" spans="2:30" x14ac:dyDescent="0.3">
      <c r="B72" s="154"/>
      <c r="C72" s="155"/>
      <c r="D72" s="100"/>
      <c r="E72" s="13"/>
      <c r="F72" s="13"/>
      <c r="G72" s="13"/>
      <c r="H72" s="13"/>
      <c r="I72" s="13"/>
      <c r="J72" s="13"/>
      <c r="K72" s="13"/>
      <c r="L72" s="13"/>
      <c r="M72" s="13"/>
      <c r="N72" s="13"/>
      <c r="O72" s="13"/>
      <c r="P72" s="13"/>
      <c r="Q72" s="13"/>
      <c r="R72" s="13"/>
      <c r="S72" s="13"/>
      <c r="T72" s="102" t="s">
        <v>91</v>
      </c>
      <c r="U72" s="12"/>
      <c r="V72" s="13"/>
      <c r="W72" s="13"/>
      <c r="X72" s="13"/>
      <c r="Y72" s="13"/>
      <c r="Z72" s="13"/>
      <c r="AA72" s="13"/>
      <c r="AB72" s="13"/>
      <c r="AC72" s="13"/>
      <c r="AD72" s="15"/>
    </row>
    <row r="73" spans="2:30" x14ac:dyDescent="0.3">
      <c r="B73" s="156"/>
      <c r="C73" s="157"/>
      <c r="D73" s="12" t="s">
        <v>93</v>
      </c>
      <c r="E73" s="13"/>
      <c r="F73" s="13"/>
      <c r="G73" s="13"/>
      <c r="H73" s="13"/>
      <c r="I73" s="13"/>
      <c r="J73" s="13"/>
      <c r="K73" s="13"/>
      <c r="L73" s="13"/>
      <c r="M73" s="13"/>
      <c r="N73" s="13"/>
      <c r="O73" s="13"/>
      <c r="P73" s="13"/>
      <c r="Q73" s="13"/>
      <c r="R73" s="13"/>
      <c r="S73" s="13"/>
      <c r="T73" s="96" t="s">
        <v>92</v>
      </c>
      <c r="U73" s="12" t="s">
        <v>93</v>
      </c>
      <c r="V73" s="13"/>
      <c r="W73" s="13"/>
      <c r="X73" s="13"/>
      <c r="Y73" s="13"/>
      <c r="Z73" s="13" t="s">
        <v>92</v>
      </c>
      <c r="AA73" s="13" t="s">
        <v>97</v>
      </c>
      <c r="AB73" s="13"/>
      <c r="AC73" s="13"/>
      <c r="AD73" s="15" t="s">
        <v>96</v>
      </c>
    </row>
    <row r="74" spans="2:30" ht="6.6" customHeight="1" x14ac:dyDescent="0.3">
      <c r="B74" s="158"/>
      <c r="C74" s="159"/>
      <c r="D74" s="6"/>
      <c r="E74" s="6"/>
      <c r="F74" s="6"/>
      <c r="G74" s="43"/>
      <c r="H74" s="43"/>
      <c r="I74" s="43"/>
      <c r="J74" s="43"/>
      <c r="K74" s="43"/>
      <c r="L74" s="43"/>
      <c r="M74" s="43"/>
      <c r="N74" s="43"/>
      <c r="O74" s="43"/>
      <c r="P74" s="43"/>
      <c r="Q74" s="6"/>
      <c r="R74" s="6"/>
      <c r="S74" s="6"/>
      <c r="T74" s="97"/>
      <c r="U74" s="5"/>
      <c r="V74" s="6"/>
      <c r="W74" s="6"/>
      <c r="X74" s="6"/>
      <c r="Y74" s="6"/>
      <c r="Z74" s="6"/>
      <c r="AA74" s="6"/>
      <c r="AB74" s="6"/>
      <c r="AC74" s="6"/>
      <c r="AD74" s="7"/>
    </row>
  </sheetData>
  <mergeCells count="44">
    <mergeCell ref="AC22:AD22"/>
    <mergeCell ref="B7:C7"/>
    <mergeCell ref="D7:E7"/>
    <mergeCell ref="J7:L7"/>
    <mergeCell ref="S7:T7"/>
    <mergeCell ref="B8:C8"/>
    <mergeCell ref="I11:K11"/>
    <mergeCell ref="B15:T15"/>
    <mergeCell ref="D19:E19"/>
    <mergeCell ref="G19:H19"/>
    <mergeCell ref="V22:Y22"/>
    <mergeCell ref="Z22:AB22"/>
    <mergeCell ref="B23:T23"/>
    <mergeCell ref="V23:Z23"/>
    <mergeCell ref="AA23:AD23"/>
    <mergeCell ref="B25:T25"/>
    <mergeCell ref="V25:AB25"/>
    <mergeCell ref="AC25:AD25"/>
    <mergeCell ref="D27:AB27"/>
    <mergeCell ref="AC27:AD27"/>
    <mergeCell ref="B29:E29"/>
    <mergeCell ref="C32:AB32"/>
    <mergeCell ref="AC34:AD35"/>
    <mergeCell ref="B35:C35"/>
    <mergeCell ref="D35:AB35"/>
    <mergeCell ref="C45:AB45"/>
    <mergeCell ref="D36:AB36"/>
    <mergeCell ref="B37:B38"/>
    <mergeCell ref="C37:P38"/>
    <mergeCell ref="Q37:T38"/>
    <mergeCell ref="U37:W38"/>
    <mergeCell ref="Y37:AC38"/>
    <mergeCell ref="AD37:AD38"/>
    <mergeCell ref="B40:O40"/>
    <mergeCell ref="B43:AD43"/>
    <mergeCell ref="B44:D44"/>
    <mergeCell ref="E44:AA44"/>
    <mergeCell ref="B72:C74"/>
    <mergeCell ref="C46:AB46"/>
    <mergeCell ref="C48:AB48"/>
    <mergeCell ref="C51:AB51"/>
    <mergeCell ref="B68:O68"/>
    <mergeCell ref="B70:C70"/>
    <mergeCell ref="B71:C71"/>
  </mergeCells>
  <pageMargins left="0.22" right="0.18" top="0.44" bottom="0.44"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9"/>
  <sheetViews>
    <sheetView rightToLeft="1" workbookViewId="0">
      <selection activeCell="F6" sqref="F6"/>
    </sheetView>
  </sheetViews>
  <sheetFormatPr defaultRowHeight="14.4" x14ac:dyDescent="0.3"/>
  <cols>
    <col min="1" max="1" width="15.6640625" style="125" bestFit="1" customWidth="1"/>
    <col min="2" max="2" width="14.77734375" style="125" bestFit="1" customWidth="1"/>
    <col min="3" max="3" width="79.109375" style="125" customWidth="1"/>
    <col min="4" max="4" width="8.88671875" style="125"/>
    <col min="5" max="5" width="16.109375" style="125" bestFit="1" customWidth="1"/>
    <col min="6" max="6" width="8.88671875" style="125"/>
    <col min="7" max="8" width="0.6640625" style="125" customWidth="1"/>
    <col min="9" max="9" width="2.88671875" style="125" customWidth="1"/>
    <col min="10" max="10" width="8.88671875" style="125"/>
    <col min="11" max="11" width="0.44140625" style="125" customWidth="1"/>
    <col min="12" max="12" width="9.109375" style="125" bestFit="1" customWidth="1"/>
    <col min="13" max="13" width="9.109375" style="125" customWidth="1"/>
    <col min="14" max="14" width="0.44140625" style="125" customWidth="1"/>
    <col min="15" max="15" width="9.109375" style="125" bestFit="1" customWidth="1"/>
    <col min="16" max="16" width="9.109375" style="125" customWidth="1"/>
    <col min="17" max="17" width="0.44140625" style="125" customWidth="1"/>
    <col min="18" max="18" width="10.109375" style="125" bestFit="1" customWidth="1"/>
    <col min="19" max="19" width="10.109375" style="130" customWidth="1"/>
    <col min="20" max="20" width="0.44140625" style="125" customWidth="1"/>
    <col min="21" max="21" width="10.109375" style="125" bestFit="1" customWidth="1"/>
    <col min="22" max="22" width="10.109375" style="125" customWidth="1"/>
    <col min="23" max="23" width="0.44140625" style="125" customWidth="1"/>
    <col min="24" max="24" width="11.109375" style="125" bestFit="1" customWidth="1"/>
    <col min="25" max="25" width="11.109375" style="130" customWidth="1"/>
    <col min="26" max="26" width="0.44140625" style="125" customWidth="1"/>
    <col min="27" max="27" width="12.6640625" style="125" bestFit="1" customWidth="1"/>
    <col min="28" max="16384" width="8.88671875" style="125"/>
  </cols>
  <sheetData>
    <row r="1" spans="1:28" x14ac:dyDescent="0.3">
      <c r="A1" s="125" t="s">
        <v>101</v>
      </c>
      <c r="B1" s="126">
        <f>addnew!V25</f>
        <v>1500.05</v>
      </c>
      <c r="F1" s="125" t="s">
        <v>102</v>
      </c>
      <c r="I1" s="125">
        <v>1</v>
      </c>
      <c r="J1" s="125" t="s">
        <v>103</v>
      </c>
      <c r="L1" s="127">
        <v>10</v>
      </c>
      <c r="M1" s="128" t="s">
        <v>104</v>
      </c>
      <c r="N1" s="127"/>
      <c r="O1" s="127">
        <v>100</v>
      </c>
      <c r="P1" s="128" t="s">
        <v>105</v>
      </c>
      <c r="Q1" s="127"/>
      <c r="R1" s="127">
        <v>1000</v>
      </c>
      <c r="S1" s="128" t="s">
        <v>106</v>
      </c>
      <c r="T1" s="127"/>
      <c r="U1" s="127">
        <v>20000</v>
      </c>
      <c r="V1" s="129" t="s">
        <v>107</v>
      </c>
      <c r="W1" s="127"/>
      <c r="X1" s="127">
        <v>100000</v>
      </c>
      <c r="Y1" s="128" t="s">
        <v>105</v>
      </c>
      <c r="Z1" s="127"/>
      <c r="AA1" s="127">
        <v>1000000</v>
      </c>
      <c r="AB1" s="125" t="s">
        <v>108</v>
      </c>
    </row>
    <row r="2" spans="1:28" x14ac:dyDescent="0.3">
      <c r="F2" s="125" t="s">
        <v>109</v>
      </c>
      <c r="I2" s="125">
        <v>2</v>
      </c>
      <c r="J2" s="125" t="s">
        <v>110</v>
      </c>
      <c r="L2" s="127">
        <v>20</v>
      </c>
      <c r="M2" s="128" t="s">
        <v>111</v>
      </c>
      <c r="N2" s="127"/>
      <c r="O2" s="127">
        <v>200</v>
      </c>
      <c r="P2" s="128" t="s">
        <v>112</v>
      </c>
      <c r="Q2" s="127"/>
      <c r="R2" s="127">
        <v>2000</v>
      </c>
      <c r="S2" s="128" t="s">
        <v>113</v>
      </c>
      <c r="T2" s="127"/>
      <c r="U2" s="127">
        <v>30000</v>
      </c>
      <c r="V2" s="129" t="s">
        <v>114</v>
      </c>
      <c r="W2" s="127"/>
      <c r="X2" s="127">
        <v>200000</v>
      </c>
      <c r="Y2" s="128" t="s">
        <v>115</v>
      </c>
      <c r="Z2" s="127"/>
      <c r="AA2" s="127">
        <v>2000000</v>
      </c>
      <c r="AB2" s="125" t="s">
        <v>116</v>
      </c>
    </row>
    <row r="3" spans="1:28" x14ac:dyDescent="0.3">
      <c r="A3" s="125" t="s">
        <v>117</v>
      </c>
      <c r="B3" s="130"/>
      <c r="F3" s="125" t="s">
        <v>118</v>
      </c>
      <c r="I3" s="125">
        <v>3</v>
      </c>
      <c r="J3" s="125" t="s">
        <v>119</v>
      </c>
      <c r="L3" s="127">
        <v>30</v>
      </c>
      <c r="M3" s="128" t="s">
        <v>120</v>
      </c>
      <c r="N3" s="127"/>
      <c r="O3" s="127">
        <v>300</v>
      </c>
      <c r="P3" s="128" t="s">
        <v>121</v>
      </c>
      <c r="Q3" s="127"/>
      <c r="R3" s="127">
        <v>3000</v>
      </c>
      <c r="S3" s="129" t="s">
        <v>122</v>
      </c>
      <c r="T3" s="127"/>
      <c r="U3" s="127">
        <v>40000</v>
      </c>
      <c r="V3" s="129" t="s">
        <v>123</v>
      </c>
      <c r="W3" s="127"/>
      <c r="X3" s="127">
        <v>300000</v>
      </c>
      <c r="Y3" s="128" t="s">
        <v>121</v>
      </c>
      <c r="Z3" s="127"/>
      <c r="AA3" s="127">
        <v>3000000</v>
      </c>
      <c r="AB3" s="125" t="s">
        <v>124</v>
      </c>
    </row>
    <row r="4" spans="1:28" x14ac:dyDescent="0.3">
      <c r="A4" s="125" t="s">
        <v>125</v>
      </c>
      <c r="B4" s="130">
        <f>MOD(B1,10000000)-MOD(B1,1000000)</f>
        <v>0</v>
      </c>
      <c r="C4" s="125" t="str">
        <f>IF(B4=0,"",VLOOKUP(B4,$AA$1:$AB$9,2,0))</f>
        <v/>
      </c>
      <c r="E4" s="131" t="s">
        <v>126</v>
      </c>
      <c r="F4" s="131" t="s">
        <v>127</v>
      </c>
      <c r="I4" s="125">
        <v>4</v>
      </c>
      <c r="J4" s="125" t="s">
        <v>128</v>
      </c>
      <c r="L4" s="127">
        <v>40</v>
      </c>
      <c r="M4" s="128" t="s">
        <v>129</v>
      </c>
      <c r="N4" s="127"/>
      <c r="O4" s="127">
        <v>400</v>
      </c>
      <c r="P4" s="128" t="s">
        <v>130</v>
      </c>
      <c r="Q4" s="127"/>
      <c r="R4" s="127">
        <v>4000</v>
      </c>
      <c r="S4" s="129" t="s">
        <v>131</v>
      </c>
      <c r="T4" s="127"/>
      <c r="U4" s="127">
        <v>50000</v>
      </c>
      <c r="V4" s="129" t="s">
        <v>132</v>
      </c>
      <c r="W4" s="127"/>
      <c r="X4" s="127">
        <v>400000</v>
      </c>
      <c r="Y4" s="128" t="s">
        <v>130</v>
      </c>
      <c r="Z4" s="127"/>
      <c r="AA4" s="127">
        <v>4000000</v>
      </c>
      <c r="AB4" s="125" t="s">
        <v>133</v>
      </c>
    </row>
    <row r="5" spans="1:28" x14ac:dyDescent="0.3">
      <c r="A5" s="125" t="s">
        <v>134</v>
      </c>
      <c r="B5" s="130">
        <f>MOD(B1,1000000)-MOD(B1,100000)</f>
        <v>0</v>
      </c>
      <c r="C5" s="125" t="str">
        <f>IF(B5=0,"",IF(B5=B1,VLOOKUP(B5,$X$1:$Y$9,2,0)&amp;F3,VLOOKUP(B5,$X$1:$Y$9,2,0)))</f>
        <v/>
      </c>
      <c r="E5" s="131" t="s">
        <v>135</v>
      </c>
      <c r="F5" s="131" t="s">
        <v>220</v>
      </c>
      <c r="I5" s="125">
        <v>5</v>
      </c>
      <c r="J5" s="125" t="s">
        <v>136</v>
      </c>
      <c r="L5" s="127">
        <v>50</v>
      </c>
      <c r="M5" s="128" t="s">
        <v>137</v>
      </c>
      <c r="N5" s="127"/>
      <c r="O5" s="127">
        <v>500</v>
      </c>
      <c r="P5" s="128" t="s">
        <v>138</v>
      </c>
      <c r="Q5" s="127"/>
      <c r="R5" s="127">
        <v>5000</v>
      </c>
      <c r="S5" s="129" t="s">
        <v>139</v>
      </c>
      <c r="T5" s="127"/>
      <c r="U5" s="127">
        <v>60000</v>
      </c>
      <c r="V5" s="129" t="s">
        <v>140</v>
      </c>
      <c r="W5" s="127"/>
      <c r="X5" s="127">
        <v>500000</v>
      </c>
      <c r="Y5" s="128" t="s">
        <v>138</v>
      </c>
      <c r="Z5" s="127"/>
      <c r="AA5" s="127">
        <v>5000000</v>
      </c>
      <c r="AB5" s="125" t="s">
        <v>141</v>
      </c>
    </row>
    <row r="6" spans="1:28" x14ac:dyDescent="0.3">
      <c r="A6" s="125" t="s">
        <v>142</v>
      </c>
      <c r="B6" s="130">
        <f>MOD(B1,100000)-MOD(B1,1000)</f>
        <v>1000</v>
      </c>
      <c r="C6" s="125" t="str">
        <f>IF(B6&lt;20000,IF(ISNA(VLOOKUP(B6,$R$1:$S$19,2,0)),"",VLOOKUP(B6,$R$1:$S$19,2,0)),IF(ISNA(VLOOKUP(MID(B6,2,1)*1,$I$1:$J$19,2,0)),"",VLOOKUP(MID(B6,2,1)*1,$I$1:$J$19,2,0)&amp;F2)&amp;VLOOKUP(LEFT(B6)*10000,$U$1:$V$8,2,0))</f>
        <v>ألف</v>
      </c>
      <c r="F6" s="125" t="s">
        <v>143</v>
      </c>
      <c r="I6" s="125">
        <v>6</v>
      </c>
      <c r="J6" s="125" t="s">
        <v>144</v>
      </c>
      <c r="L6" s="127">
        <v>60</v>
      </c>
      <c r="M6" s="128" t="s">
        <v>145</v>
      </c>
      <c r="N6" s="127"/>
      <c r="O6" s="127">
        <v>600</v>
      </c>
      <c r="P6" s="128" t="s">
        <v>146</v>
      </c>
      <c r="Q6" s="127"/>
      <c r="R6" s="127">
        <v>6000</v>
      </c>
      <c r="S6" s="129" t="s">
        <v>147</v>
      </c>
      <c r="T6" s="127"/>
      <c r="U6" s="127">
        <v>70000</v>
      </c>
      <c r="V6" s="129" t="s">
        <v>148</v>
      </c>
      <c r="W6" s="127"/>
      <c r="X6" s="127">
        <v>600000</v>
      </c>
      <c r="Y6" s="128" t="s">
        <v>146</v>
      </c>
      <c r="Z6" s="127"/>
      <c r="AA6" s="127">
        <v>6000000</v>
      </c>
      <c r="AB6" s="125" t="s">
        <v>149</v>
      </c>
    </row>
    <row r="7" spans="1:28" x14ac:dyDescent="0.3">
      <c r="A7" s="125" t="s">
        <v>150</v>
      </c>
      <c r="B7" s="130">
        <f>MOD(B1,1000)-MOD(B1,100)</f>
        <v>500</v>
      </c>
      <c r="C7" s="125" t="str">
        <f>IF(ISNA(VLOOKUP(B7,$O$1:$P$9,2,0)),"",VLOOKUP(B7,$O$1:$P$9,2,0))</f>
        <v>خمسمائة</v>
      </c>
      <c r="F7" s="125" t="s">
        <v>151</v>
      </c>
      <c r="I7" s="125">
        <v>7</v>
      </c>
      <c r="J7" s="125" t="s">
        <v>152</v>
      </c>
      <c r="L7" s="127">
        <v>70</v>
      </c>
      <c r="M7" s="128" t="s">
        <v>153</v>
      </c>
      <c r="N7" s="127"/>
      <c r="O7" s="127">
        <v>700</v>
      </c>
      <c r="P7" s="128" t="s">
        <v>154</v>
      </c>
      <c r="Q7" s="127"/>
      <c r="R7" s="127">
        <v>7000</v>
      </c>
      <c r="S7" s="129" t="s">
        <v>155</v>
      </c>
      <c r="T7" s="127"/>
      <c r="U7" s="127">
        <v>80000</v>
      </c>
      <c r="V7" s="129" t="s">
        <v>156</v>
      </c>
      <c r="W7" s="127"/>
      <c r="X7" s="127">
        <v>700000</v>
      </c>
      <c r="Y7" s="128" t="s">
        <v>154</v>
      </c>
      <c r="Z7" s="127"/>
      <c r="AA7" s="127">
        <v>7000000</v>
      </c>
      <c r="AB7" s="125" t="s">
        <v>157</v>
      </c>
    </row>
    <row r="8" spans="1:28" x14ac:dyDescent="0.3">
      <c r="A8" s="125" t="s">
        <v>158</v>
      </c>
      <c r="B8" s="130">
        <f>MOD(INT(B1),100)</f>
        <v>0</v>
      </c>
      <c r="C8" s="125" t="str">
        <f>IF(TRUNC(B8)&lt;20,IF(TRUNC(B8)=0,"",VLOOKUP(TRUNC(B8),$I$1:$J$19,2,0)),IF(MOD(TRUNC(B8),10)=0,"",VLOOKUP(MOD(TRUNC(B8),10),$I$1:$J$19,2,0)&amp;F2)&amp;VLOOKUP(TRUNC(B8),$L$1:$M$9,2))</f>
        <v/>
      </c>
      <c r="I8" s="125">
        <v>8</v>
      </c>
      <c r="J8" s="125" t="s">
        <v>159</v>
      </c>
      <c r="L8" s="127">
        <v>80</v>
      </c>
      <c r="M8" s="128" t="s">
        <v>160</v>
      </c>
      <c r="N8" s="127"/>
      <c r="O8" s="127">
        <v>800</v>
      </c>
      <c r="P8" s="128" t="s">
        <v>161</v>
      </c>
      <c r="Q8" s="127"/>
      <c r="R8" s="127">
        <v>8000</v>
      </c>
      <c r="S8" s="129" t="s">
        <v>162</v>
      </c>
      <c r="T8" s="127"/>
      <c r="U8" s="127">
        <v>90000</v>
      </c>
      <c r="V8" s="129" t="s">
        <v>163</v>
      </c>
      <c r="W8" s="127"/>
      <c r="X8" s="127">
        <v>800000</v>
      </c>
      <c r="Y8" s="128" t="s">
        <v>161</v>
      </c>
      <c r="Z8" s="127"/>
      <c r="AA8" s="127">
        <v>8000000</v>
      </c>
      <c r="AB8" s="125" t="s">
        <v>164</v>
      </c>
    </row>
    <row r="9" spans="1:28" x14ac:dyDescent="0.3">
      <c r="A9" s="125" t="s">
        <v>165</v>
      </c>
      <c r="B9" s="130">
        <f>INT(ROUNDUP(MOD(B1,1)*100,0))</f>
        <v>5</v>
      </c>
      <c r="C9" s="125" t="str">
        <f>SUBSTITUTE(IF(B9=0,"",F2&amp;IF(LEN(B9)=3,VLOOKUP(LEFT(B9)*100,$O$1:$P$9,2,0)&amp;F2,"")&amp;IF(IF(LEN(B9)&gt;2,MOD(B9,100),B9)&lt;20,IF(ISNA(VLOOKUP(IF(LEN(B9)&gt;2,MOD(B9,100),B9),$I$1:$J$19,2,0)),"",VLOOKUP(IF(LEN(B9)&gt;2,MOD(B9,100),B9),$I$1:$J$19,2,0)),IF(ISNA(VLOOKUP(MOD(IF(LEN(B9)&gt;2,MOD(B9,100),B9),10),$I$1:$J$19,2,0)),"",VLOOKUP(MOD(IF(LEN(B9)&gt;2,MOD(B9,100),B9),10),$I$1:$J$19,2,0)&amp;F2))&amp;IF(ISNA(VLOOKUP(IF(LEN(B9)&gt;2,MOD(B9,100),B9),$L$1:$M$9,2)),"",VLOOKUP(IF(LEN(B9)&gt;2,MOD(B9,100),B9),$L$1:$M$9,2)))&amp;IF(B9=0,"",F4),"عشرعشرة","عشر")</f>
        <v xml:space="preserve"> و خمسة  هللة</v>
      </c>
      <c r="I9" s="125">
        <v>9</v>
      </c>
      <c r="J9" s="125" t="s">
        <v>166</v>
      </c>
      <c r="L9" s="127">
        <v>90</v>
      </c>
      <c r="M9" s="128" t="s">
        <v>167</v>
      </c>
      <c r="N9" s="127"/>
      <c r="O9" s="127">
        <v>900</v>
      </c>
      <c r="P9" s="128" t="s">
        <v>168</v>
      </c>
      <c r="Q9" s="127"/>
      <c r="R9" s="127">
        <v>9000</v>
      </c>
      <c r="S9" s="129" t="s">
        <v>169</v>
      </c>
      <c r="T9" s="127"/>
      <c r="U9" s="127"/>
      <c r="V9" s="127"/>
      <c r="W9" s="127"/>
      <c r="X9" s="127">
        <v>900000</v>
      </c>
      <c r="Y9" s="128" t="s">
        <v>168</v>
      </c>
      <c r="Z9" s="127"/>
      <c r="AA9" s="127">
        <v>9000000</v>
      </c>
      <c r="AB9" s="125" t="s">
        <v>170</v>
      </c>
    </row>
    <row r="10" spans="1:28" x14ac:dyDescent="0.3">
      <c r="I10" s="125">
        <v>10</v>
      </c>
      <c r="J10" s="125" t="s">
        <v>104</v>
      </c>
      <c r="L10" s="127"/>
      <c r="M10" s="127"/>
      <c r="N10" s="127"/>
      <c r="O10" s="127"/>
      <c r="P10" s="127"/>
      <c r="Q10" s="127"/>
      <c r="R10" s="127">
        <v>10000</v>
      </c>
      <c r="S10" s="129" t="s">
        <v>171</v>
      </c>
      <c r="T10" s="127"/>
      <c r="U10" s="127"/>
      <c r="V10" s="127"/>
      <c r="W10" s="127"/>
      <c r="X10" s="127"/>
      <c r="Y10" s="128"/>
      <c r="Z10" s="127"/>
      <c r="AA10" s="127"/>
    </row>
    <row r="11" spans="1:28" x14ac:dyDescent="0.3">
      <c r="A11" s="125" t="s">
        <v>172</v>
      </c>
      <c r="C11" s="125" t="str">
        <f>IF(B1&gt;10000000,"",IF(OR(B1=0,B1=""),"",IF(B1&lt;1,F6&amp;MID(TRIM(C9),2,255),CHOOSE(LEN(TRUNC(B1)),
F6&amp;C8&amp; F5 &amp;C9&amp;F7,
F6&amp;C8&amp; F5 &amp;C9&amp;F7,
F6&amp; C7 &amp;IF(C8="","",F2&amp;C8)&amp; F5 &amp;C9&amp;F7,
F6&amp;C6&amp;IF(C7="","",F2&amp;C7)&amp;IF(C8="","",F2&amp;C8)&amp;F5&amp;C9&amp;F7,
F6&amp;C6&amp;IF(C7="","",F2&amp;C7)&amp;IF(C8="","",F2&amp;C8)&amp;F5&amp;C9&amp;F7,
F6&amp;C5&amp;IF(C6="","",F2&amp;C6)&amp;IF(C7="","",F2&amp;C7)&amp;IF(C8="","",F2&amp;C8)&amp;F5&amp;C9&amp;F7,
F6&amp;C4&amp;IF(C5="","",F2&amp;C5)&amp;IF(C6="","",F2&amp;C6)&amp;IF(C7="","",F2&amp;C7)&amp;IF(C8="","",F2&amp;C8)&amp;F5&amp;C9&amp;F7))))</f>
        <v xml:space="preserve"> فقط ألف و خمسمائةريال و خمسة  هللة لا غير </v>
      </c>
      <c r="I11" s="125">
        <v>11</v>
      </c>
      <c r="J11" s="125" t="s">
        <v>173</v>
      </c>
      <c r="L11" s="127"/>
      <c r="M11" s="127"/>
      <c r="N11" s="127"/>
      <c r="O11" s="127"/>
      <c r="P11" s="127"/>
      <c r="Q11" s="127"/>
      <c r="R11" s="127">
        <v>11000</v>
      </c>
      <c r="S11" s="129" t="s">
        <v>174</v>
      </c>
      <c r="T11" s="127"/>
      <c r="U11" s="127"/>
      <c r="V11" s="127"/>
      <c r="W11" s="127"/>
      <c r="X11" s="127"/>
      <c r="Y11" s="128"/>
      <c r="Z11" s="127"/>
      <c r="AA11" s="127"/>
    </row>
    <row r="12" spans="1:28" x14ac:dyDescent="0.3">
      <c r="C12" s="132"/>
      <c r="I12" s="125">
        <v>12</v>
      </c>
      <c r="J12" s="125" t="s">
        <v>175</v>
      </c>
      <c r="L12" s="127"/>
      <c r="M12" s="127"/>
      <c r="N12" s="127"/>
      <c r="O12" s="127"/>
      <c r="P12" s="127"/>
      <c r="Q12" s="127"/>
      <c r="R12" s="127">
        <v>12000</v>
      </c>
      <c r="S12" s="129" t="s">
        <v>176</v>
      </c>
      <c r="T12" s="127"/>
      <c r="U12" s="127"/>
      <c r="V12" s="127"/>
      <c r="W12" s="127"/>
      <c r="X12" s="127"/>
      <c r="Y12" s="128"/>
      <c r="Z12" s="127"/>
      <c r="AA12" s="127"/>
    </row>
    <row r="13" spans="1:28" x14ac:dyDescent="0.3">
      <c r="I13" s="125">
        <v>13</v>
      </c>
      <c r="J13" s="125" t="s">
        <v>177</v>
      </c>
      <c r="L13" s="127"/>
      <c r="M13" s="127"/>
      <c r="N13" s="127"/>
      <c r="O13" s="127"/>
      <c r="P13" s="127"/>
      <c r="Q13" s="127"/>
      <c r="R13" s="127">
        <v>13000</v>
      </c>
      <c r="S13" s="129" t="s">
        <v>178</v>
      </c>
      <c r="T13" s="127"/>
      <c r="U13" s="127"/>
      <c r="V13" s="127"/>
      <c r="W13" s="127"/>
      <c r="X13" s="127"/>
      <c r="Y13" s="128"/>
      <c r="Z13" s="127"/>
      <c r="AA13" s="127"/>
    </row>
    <row r="14" spans="1:28" x14ac:dyDescent="0.3">
      <c r="I14" s="125">
        <v>14</v>
      </c>
      <c r="J14" s="125" t="s">
        <v>179</v>
      </c>
      <c r="L14" s="127"/>
      <c r="M14" s="127"/>
      <c r="N14" s="127"/>
      <c r="O14" s="127"/>
      <c r="P14" s="127"/>
      <c r="Q14" s="127"/>
      <c r="R14" s="127">
        <v>14000</v>
      </c>
      <c r="S14" s="129" t="s">
        <v>180</v>
      </c>
      <c r="T14" s="127"/>
      <c r="U14" s="127"/>
      <c r="V14" s="127"/>
      <c r="W14" s="127"/>
      <c r="X14" s="127"/>
      <c r="Y14" s="128"/>
      <c r="Z14" s="127"/>
      <c r="AA14" s="127"/>
    </row>
    <row r="15" spans="1:28" x14ac:dyDescent="0.3">
      <c r="I15" s="125">
        <v>15</v>
      </c>
      <c r="J15" s="125" t="s">
        <v>181</v>
      </c>
      <c r="L15" s="127"/>
      <c r="M15" s="127"/>
      <c r="N15" s="127"/>
      <c r="O15" s="127"/>
      <c r="P15" s="127"/>
      <c r="Q15" s="127"/>
      <c r="R15" s="127">
        <v>15000</v>
      </c>
      <c r="S15" s="129" t="s">
        <v>182</v>
      </c>
      <c r="T15" s="127"/>
      <c r="U15" s="127"/>
      <c r="V15" s="127"/>
      <c r="W15" s="127"/>
      <c r="X15" s="127"/>
      <c r="Y15" s="128"/>
      <c r="Z15" s="127"/>
      <c r="AA15" s="127"/>
    </row>
    <row r="16" spans="1:28" x14ac:dyDescent="0.3">
      <c r="I16" s="125">
        <v>16</v>
      </c>
      <c r="J16" s="125" t="s">
        <v>183</v>
      </c>
      <c r="L16" s="127"/>
      <c r="M16" s="127"/>
      <c r="N16" s="127"/>
      <c r="O16" s="127"/>
      <c r="P16" s="127"/>
      <c r="Q16" s="127"/>
      <c r="R16" s="127">
        <v>16000</v>
      </c>
      <c r="S16" s="129" t="s">
        <v>184</v>
      </c>
      <c r="T16" s="127"/>
      <c r="U16" s="127"/>
      <c r="V16" s="127"/>
      <c r="W16" s="127"/>
      <c r="X16" s="127"/>
      <c r="Y16" s="128"/>
      <c r="Z16" s="127"/>
      <c r="AA16" s="127"/>
    </row>
    <row r="17" spans="9:27" x14ac:dyDescent="0.3">
      <c r="I17" s="125">
        <v>17</v>
      </c>
      <c r="J17" s="125" t="s">
        <v>185</v>
      </c>
      <c r="L17" s="127"/>
      <c r="M17" s="127"/>
      <c r="N17" s="127"/>
      <c r="O17" s="127"/>
      <c r="P17" s="127"/>
      <c r="Q17" s="127"/>
      <c r="R17" s="127">
        <v>17000</v>
      </c>
      <c r="S17" s="129" t="s">
        <v>186</v>
      </c>
      <c r="T17" s="127"/>
      <c r="U17" s="127"/>
      <c r="V17" s="127"/>
      <c r="W17" s="127"/>
      <c r="X17" s="127"/>
      <c r="Y17" s="128"/>
      <c r="Z17" s="127"/>
      <c r="AA17" s="127"/>
    </row>
    <row r="18" spans="9:27" x14ac:dyDescent="0.3">
      <c r="I18" s="125">
        <v>18</v>
      </c>
      <c r="J18" s="125" t="s">
        <v>187</v>
      </c>
      <c r="L18" s="127"/>
      <c r="M18" s="127"/>
      <c r="N18" s="127"/>
      <c r="O18" s="127"/>
      <c r="P18" s="127"/>
      <c r="Q18" s="127"/>
      <c r="R18" s="127">
        <v>18000</v>
      </c>
      <c r="S18" s="129" t="s">
        <v>188</v>
      </c>
      <c r="T18" s="127"/>
      <c r="U18" s="127"/>
      <c r="V18" s="127"/>
      <c r="W18" s="127"/>
      <c r="X18" s="127"/>
      <c r="Y18" s="128"/>
      <c r="Z18" s="127"/>
      <c r="AA18" s="127"/>
    </row>
    <row r="19" spans="9:27" x14ac:dyDescent="0.3">
      <c r="I19" s="125">
        <v>19</v>
      </c>
      <c r="J19" s="125" t="s">
        <v>189</v>
      </c>
      <c r="L19" s="127"/>
      <c r="M19" s="127"/>
      <c r="N19" s="127"/>
      <c r="O19" s="127"/>
      <c r="P19" s="127"/>
      <c r="Q19" s="127"/>
      <c r="R19" s="127">
        <v>19000</v>
      </c>
      <c r="S19" s="129" t="s">
        <v>190</v>
      </c>
      <c r="T19" s="127"/>
      <c r="U19" s="127"/>
      <c r="V19" s="127"/>
      <c r="W19" s="127"/>
      <c r="X19" s="127"/>
      <c r="Y19" s="128"/>
      <c r="Z19" s="127"/>
      <c r="AA19" s="12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74"/>
  <sheetViews>
    <sheetView showGridLines="0" rightToLeft="1" topLeftCell="A49" zoomScale="115" zoomScaleNormal="115" workbookViewId="0">
      <selection activeCell="L76" sqref="L76"/>
    </sheetView>
  </sheetViews>
  <sheetFormatPr defaultRowHeight="14.4" x14ac:dyDescent="0.3"/>
  <cols>
    <col min="1" max="1" width="4.88671875" customWidth="1"/>
    <col min="2" max="3" width="3" customWidth="1"/>
    <col min="4" max="5" width="1.77734375" customWidth="1"/>
    <col min="6" max="6" width="3.21875" customWidth="1"/>
    <col min="7" max="7" width="0.88671875" customWidth="1"/>
    <col min="8" max="8" width="2.21875" customWidth="1"/>
    <col min="9" max="9" width="3.77734375" customWidth="1"/>
    <col min="10" max="10" width="3.21875" customWidth="1"/>
    <col min="11" max="11" width="3.77734375" customWidth="1"/>
    <col min="12" max="12" width="3" customWidth="1"/>
    <col min="13" max="13" width="3.77734375" customWidth="1"/>
    <col min="14" max="14" width="3.109375" customWidth="1"/>
    <col min="15" max="15" width="4" customWidth="1"/>
    <col min="16" max="16" width="3" customWidth="1"/>
    <col min="17" max="17" width="4.109375" customWidth="1"/>
    <col min="18" max="18" width="2" customWidth="1"/>
    <col min="19" max="19" width="0.77734375" customWidth="1"/>
    <col min="20" max="20" width="1.6640625" customWidth="1"/>
    <col min="21" max="21" width="1" customWidth="1"/>
    <col min="22" max="22" width="1.44140625" customWidth="1"/>
    <col min="23" max="23" width="3.5546875" customWidth="1"/>
    <col min="24" max="24" width="1.21875" customWidth="1"/>
    <col min="25" max="26" width="6.21875" customWidth="1"/>
    <col min="27" max="27" width="2.88671875" customWidth="1"/>
    <col min="28" max="28" width="2.5546875" customWidth="1"/>
    <col min="29" max="29" width="2.5546875" hidden="1" customWidth="1"/>
    <col min="30" max="30" width="5.5546875" customWidth="1"/>
    <col min="31" max="31" width="9.21875" customWidth="1"/>
    <col min="32" max="32" width="18.77734375" customWidth="1"/>
    <col min="33" max="33" width="7.6640625" bestFit="1" customWidth="1"/>
  </cols>
  <sheetData>
    <row r="2" spans="2:30" ht="26.4" customHeight="1" x14ac:dyDescent="0.3"/>
    <row r="3" spans="2:30" x14ac:dyDescent="0.3">
      <c r="B3" t="s">
        <v>0</v>
      </c>
      <c r="D3" t="s">
        <v>1</v>
      </c>
      <c r="G3" t="s">
        <v>1</v>
      </c>
      <c r="J3" t="s">
        <v>3</v>
      </c>
      <c r="M3" t="s">
        <v>2</v>
      </c>
      <c r="T3" t="s">
        <v>4</v>
      </c>
    </row>
    <row r="4" spans="2:30" ht="5.4" customHeight="1" x14ac:dyDescent="0.3"/>
    <row r="5" spans="2:30" x14ac:dyDescent="0.3">
      <c r="B5" t="s">
        <v>5</v>
      </c>
    </row>
    <row r="6" spans="2:30" ht="4.2" customHeight="1" x14ac:dyDescent="0.3"/>
    <row r="7" spans="2:30" x14ac:dyDescent="0.3">
      <c r="B7" s="9" t="s">
        <v>6</v>
      </c>
      <c r="C7" s="9"/>
      <c r="D7" s="110"/>
      <c r="E7" s="111"/>
      <c r="F7" s="26"/>
      <c r="G7" s="27"/>
      <c r="J7" s="200" t="s">
        <v>7</v>
      </c>
      <c r="K7" s="200"/>
      <c r="L7" s="201"/>
      <c r="M7" s="1"/>
      <c r="O7" t="s">
        <v>11</v>
      </c>
      <c r="R7" s="198"/>
      <c r="S7" s="204"/>
      <c r="T7" s="199"/>
    </row>
    <row r="8" spans="2:30" x14ac:dyDescent="0.3">
      <c r="B8" s="197" t="s">
        <v>8</v>
      </c>
      <c r="C8" s="197"/>
      <c r="D8" s="197"/>
      <c r="E8" s="197"/>
      <c r="F8" s="197"/>
      <c r="G8" s="197"/>
      <c r="J8" s="197" t="s">
        <v>9</v>
      </c>
      <c r="K8" s="197"/>
      <c r="L8" s="197"/>
      <c r="M8" s="197"/>
      <c r="O8" s="206" t="s">
        <v>10</v>
      </c>
      <c r="P8" s="206"/>
      <c r="Q8" s="206"/>
      <c r="R8" s="206"/>
      <c r="S8" s="206"/>
      <c r="T8" s="206"/>
    </row>
    <row r="9" spans="2:30" ht="4.2" customHeight="1" x14ac:dyDescent="0.3"/>
    <row r="10" spans="2:30" x14ac:dyDescent="0.3">
      <c r="B10" s="136" t="s">
        <v>12</v>
      </c>
      <c r="C10" s="137"/>
      <c r="D10" s="137"/>
      <c r="E10" s="137"/>
      <c r="F10" s="137"/>
      <c r="G10" s="124"/>
      <c r="H10" s="27"/>
      <c r="I10" s="26" t="s">
        <v>13</v>
      </c>
      <c r="J10" s="27"/>
      <c r="K10" s="28" t="s">
        <v>15</v>
      </c>
      <c r="L10" s="137"/>
      <c r="M10" s="137"/>
      <c r="N10" s="137"/>
      <c r="O10" s="137"/>
      <c r="P10" s="137"/>
      <c r="Q10" s="137"/>
      <c r="R10" s="137"/>
      <c r="S10" s="137"/>
      <c r="T10" s="134" t="s">
        <v>14</v>
      </c>
      <c r="U10" s="13"/>
      <c r="V10" s="13"/>
      <c r="AC10" s="13"/>
      <c r="AD10" s="13"/>
    </row>
    <row r="11" spans="2:30" ht="19.8" customHeight="1" x14ac:dyDescent="0.3">
      <c r="B11" s="158"/>
      <c r="C11" s="164"/>
      <c r="D11" s="164"/>
      <c r="E11" s="164"/>
      <c r="F11" s="164"/>
      <c r="G11" s="164"/>
      <c r="H11" s="159"/>
      <c r="I11" s="207"/>
      <c r="J11" s="207"/>
      <c r="K11" s="207"/>
      <c r="L11" s="6"/>
      <c r="M11" s="6"/>
      <c r="N11" s="6"/>
      <c r="O11" s="6"/>
      <c r="P11" s="6"/>
      <c r="Q11" s="6"/>
      <c r="R11" s="6"/>
      <c r="S11" s="6"/>
      <c r="T11" s="7"/>
      <c r="U11" s="13"/>
      <c r="V11" s="13"/>
      <c r="AC11" s="13"/>
      <c r="AD11" s="13"/>
    </row>
    <row r="12" spans="2:30" ht="3.6" customHeight="1" x14ac:dyDescent="0.3"/>
    <row r="13" spans="2:30" ht="19.2" customHeight="1" x14ac:dyDescent="0.3">
      <c r="B13" s="122" t="s">
        <v>16</v>
      </c>
      <c r="C13" s="3"/>
      <c r="D13" s="3"/>
      <c r="E13" s="3"/>
      <c r="F13" s="3"/>
      <c r="G13" s="3"/>
      <c r="H13" s="3"/>
      <c r="I13" s="3"/>
      <c r="J13" s="3"/>
      <c r="K13" s="3"/>
      <c r="L13" s="3"/>
      <c r="M13" s="3"/>
      <c r="N13" s="3"/>
      <c r="O13" s="3"/>
      <c r="P13" s="3"/>
      <c r="Q13" s="3"/>
      <c r="R13" s="3"/>
      <c r="S13" s="3"/>
      <c r="T13" s="123" t="s">
        <v>18</v>
      </c>
      <c r="U13" s="13"/>
      <c r="V13" s="13"/>
      <c r="W13" s="13" t="s">
        <v>22</v>
      </c>
      <c r="X13" s="13"/>
      <c r="Y13" s="13"/>
      <c r="Z13" s="13"/>
      <c r="AA13" s="13"/>
      <c r="AB13" s="13"/>
      <c r="AC13" s="13"/>
    </row>
    <row r="14" spans="2:30" ht="18" customHeight="1" x14ac:dyDescent="0.3">
      <c r="B14" s="12" t="s">
        <v>17</v>
      </c>
      <c r="C14" s="13"/>
      <c r="D14" s="13"/>
      <c r="E14" s="13"/>
      <c r="F14" s="13"/>
      <c r="G14" s="13"/>
      <c r="H14" s="13"/>
      <c r="I14" s="13"/>
      <c r="J14" s="13"/>
      <c r="K14" s="13"/>
      <c r="L14" s="13"/>
      <c r="M14" s="13"/>
      <c r="N14" s="13"/>
      <c r="O14" s="13"/>
      <c r="P14" s="13"/>
      <c r="Q14" s="13"/>
      <c r="R14" s="13"/>
      <c r="S14" s="13"/>
      <c r="T14" s="15" t="s">
        <v>19</v>
      </c>
      <c r="U14" s="13"/>
      <c r="V14" s="13"/>
      <c r="W14" s="13" t="s">
        <v>23</v>
      </c>
      <c r="X14" s="13"/>
      <c r="Y14" s="13"/>
      <c r="Z14" s="13"/>
      <c r="AA14" s="13"/>
      <c r="AB14" s="13"/>
      <c r="AC14" s="13"/>
    </row>
    <row r="15" spans="2:30" ht="17.399999999999999" customHeight="1" x14ac:dyDescent="0.3">
      <c r="B15" s="189"/>
      <c r="C15" s="182"/>
      <c r="D15" s="182"/>
      <c r="E15" s="182"/>
      <c r="F15" s="182"/>
      <c r="G15" s="182"/>
      <c r="H15" s="182"/>
      <c r="I15" s="182"/>
      <c r="J15" s="182"/>
      <c r="K15" s="182"/>
      <c r="L15" s="182"/>
      <c r="M15" s="182"/>
      <c r="N15" s="182"/>
      <c r="O15" s="182"/>
      <c r="P15" s="182"/>
      <c r="Q15" s="182"/>
      <c r="R15" s="182"/>
      <c r="S15" s="182"/>
      <c r="T15" s="190"/>
      <c r="U15" s="13"/>
      <c r="V15" s="13"/>
      <c r="W15" s="13" t="s">
        <v>24</v>
      </c>
      <c r="X15" s="13"/>
      <c r="Y15" s="13"/>
      <c r="Z15" s="13"/>
      <c r="AA15" s="13"/>
      <c r="AB15" s="13"/>
      <c r="AC15" s="13"/>
    </row>
    <row r="16" spans="2:30" ht="4.8" customHeight="1" x14ac:dyDescent="0.3">
      <c r="B16" s="6"/>
      <c r="C16" s="6"/>
      <c r="D16" s="6"/>
      <c r="E16" s="6"/>
      <c r="F16" s="6"/>
      <c r="G16" s="6"/>
      <c r="H16" s="6"/>
      <c r="I16" s="6"/>
      <c r="J16" s="6"/>
      <c r="K16" s="6"/>
      <c r="L16" s="6"/>
      <c r="M16" s="6"/>
      <c r="N16" s="6"/>
      <c r="O16" s="6"/>
      <c r="P16" s="6"/>
      <c r="Q16" s="6"/>
      <c r="R16" s="6"/>
      <c r="S16" s="6"/>
      <c r="T16" s="6"/>
      <c r="X16" s="13"/>
      <c r="Y16" s="13"/>
      <c r="Z16" s="13"/>
      <c r="AA16" s="13"/>
      <c r="AB16" s="13"/>
    </row>
    <row r="17" spans="1:31" ht="14.4" customHeight="1" x14ac:dyDescent="0.3">
      <c r="B17" s="12" t="s">
        <v>20</v>
      </c>
      <c r="C17" s="13"/>
      <c r="D17" s="3"/>
      <c r="E17" s="3"/>
      <c r="F17" s="3"/>
      <c r="G17" s="3"/>
      <c r="H17" s="3"/>
      <c r="I17" s="3"/>
      <c r="J17" s="3"/>
      <c r="K17" s="3"/>
      <c r="L17" s="3"/>
      <c r="M17" s="3"/>
      <c r="N17" s="3"/>
      <c r="O17" s="3"/>
      <c r="P17" s="13"/>
      <c r="Q17" s="4"/>
      <c r="R17" s="13"/>
      <c r="S17" s="13"/>
      <c r="T17" s="15" t="s">
        <v>21</v>
      </c>
      <c r="W17" s="14" t="s">
        <v>25</v>
      </c>
      <c r="X17" s="14"/>
      <c r="Y17" s="14"/>
      <c r="Z17" s="14"/>
      <c r="AA17" s="14"/>
      <c r="AB17" s="14"/>
    </row>
    <row r="18" spans="1:31" ht="6" customHeight="1" x14ac:dyDescent="0.3">
      <c r="B18" s="12"/>
      <c r="C18" s="13"/>
      <c r="D18" s="12"/>
      <c r="E18" s="13"/>
      <c r="F18" s="13"/>
      <c r="G18" s="13"/>
      <c r="H18" s="15"/>
      <c r="I18" s="13"/>
      <c r="J18" s="13"/>
      <c r="K18" s="13"/>
      <c r="L18" s="13"/>
      <c r="M18" s="13"/>
      <c r="N18" s="13"/>
      <c r="O18" s="12"/>
      <c r="P18" s="13"/>
      <c r="Q18" s="15"/>
      <c r="R18" s="13"/>
      <c r="S18" s="13"/>
      <c r="T18" s="15"/>
      <c r="W18" s="14"/>
      <c r="X18" s="14"/>
      <c r="Y18" s="14"/>
      <c r="Z18" s="14"/>
      <c r="AA18" s="14"/>
      <c r="AB18" s="14"/>
    </row>
    <row r="19" spans="1:31" s="8" customFormat="1" ht="20.399999999999999" customHeight="1" x14ac:dyDescent="0.3">
      <c r="B19" s="16"/>
      <c r="C19" s="10"/>
      <c r="D19" s="203">
        <v>1</v>
      </c>
      <c r="E19" s="203"/>
      <c r="F19" s="32">
        <v>2</v>
      </c>
      <c r="G19" s="203">
        <v>3</v>
      </c>
      <c r="H19" s="203"/>
      <c r="I19" s="32">
        <v>4</v>
      </c>
      <c r="J19" s="40">
        <v>5</v>
      </c>
      <c r="K19" s="32">
        <v>6</v>
      </c>
      <c r="L19" s="40">
        <v>7</v>
      </c>
      <c r="M19" s="32">
        <v>8</v>
      </c>
      <c r="N19" s="40">
        <v>9</v>
      </c>
      <c r="O19" s="32">
        <v>10</v>
      </c>
      <c r="P19" s="40">
        <v>11</v>
      </c>
      <c r="Q19" s="32">
        <v>12</v>
      </c>
      <c r="R19" s="31"/>
      <c r="S19" s="10"/>
      <c r="T19" s="17"/>
      <c r="W19" s="14" t="s">
        <v>26</v>
      </c>
      <c r="X19" s="14"/>
      <c r="Y19" s="14"/>
      <c r="Z19" s="14"/>
      <c r="AA19" s="14"/>
      <c r="AB19" s="14"/>
    </row>
    <row r="20" spans="1:31" s="8" customFormat="1" ht="3" customHeight="1" x14ac:dyDescent="0.3">
      <c r="B20" s="18"/>
      <c r="C20" s="19"/>
      <c r="D20" s="19"/>
      <c r="E20" s="19"/>
      <c r="F20" s="19"/>
      <c r="G20" s="19"/>
      <c r="H20" s="19"/>
      <c r="I20" s="19"/>
      <c r="J20" s="19"/>
      <c r="K20" s="19"/>
      <c r="L20" s="19"/>
      <c r="M20" s="19"/>
      <c r="N20" s="19"/>
      <c r="O20" s="19"/>
      <c r="P20" s="19"/>
      <c r="Q20" s="19"/>
      <c r="R20" s="19"/>
      <c r="S20" s="19"/>
      <c r="T20" s="20"/>
      <c r="W20" s="14"/>
      <c r="X20" s="14"/>
      <c r="Y20" s="14"/>
      <c r="Z20" s="14"/>
      <c r="AA20" s="14"/>
      <c r="AB20" s="14"/>
    </row>
    <row r="22" spans="1:31" ht="19.2" customHeight="1" x14ac:dyDescent="0.3">
      <c r="B22" s="2" t="s">
        <v>27</v>
      </c>
      <c r="C22" s="3"/>
      <c r="D22" s="3"/>
      <c r="E22" s="3"/>
      <c r="F22" s="3"/>
      <c r="G22" s="3"/>
      <c r="H22" s="3"/>
      <c r="I22" s="3"/>
      <c r="J22" s="3"/>
      <c r="K22" s="3"/>
      <c r="L22" s="3"/>
      <c r="M22" s="3"/>
      <c r="N22" s="3"/>
      <c r="O22" s="3"/>
      <c r="P22" s="3"/>
      <c r="Q22" s="3"/>
      <c r="R22" s="3"/>
      <c r="S22" s="3"/>
      <c r="T22" s="4" t="s">
        <v>28</v>
      </c>
      <c r="V22" s="198" t="s">
        <v>31</v>
      </c>
      <c r="W22" s="204"/>
      <c r="X22" s="204"/>
      <c r="Y22" s="199"/>
      <c r="Z22" s="198"/>
      <c r="AA22" s="204"/>
      <c r="AB22" s="204"/>
      <c r="AC22" s="199"/>
      <c r="AD22" s="205" t="s">
        <v>32</v>
      </c>
      <c r="AE22" s="205"/>
    </row>
    <row r="23" spans="1:31" ht="19.8" customHeight="1" x14ac:dyDescent="0.3">
      <c r="B23" s="189" t="s">
        <v>203</v>
      </c>
      <c r="C23" s="182"/>
      <c r="D23" s="182"/>
      <c r="E23" s="182"/>
      <c r="F23" s="182"/>
      <c r="G23" s="182"/>
      <c r="H23" s="182"/>
      <c r="I23" s="182"/>
      <c r="J23" s="182"/>
      <c r="K23" s="182"/>
      <c r="L23" s="182"/>
      <c r="M23" s="182"/>
      <c r="N23" s="182"/>
      <c r="O23" s="182"/>
      <c r="P23" s="182"/>
      <c r="Q23" s="182"/>
      <c r="R23" s="182"/>
      <c r="S23" s="182"/>
      <c r="T23" s="190"/>
      <c r="V23" s="208" t="s">
        <v>33</v>
      </c>
      <c r="W23" s="209"/>
      <c r="X23" s="209"/>
      <c r="Y23" s="209"/>
      <c r="Z23" s="209"/>
      <c r="AA23" s="209"/>
      <c r="AB23" s="210" t="s">
        <v>34</v>
      </c>
      <c r="AC23" s="210"/>
      <c r="AD23" s="210"/>
      <c r="AE23" s="211"/>
    </row>
    <row r="24" spans="1:31" ht="18.600000000000001" customHeight="1" x14ac:dyDescent="0.3">
      <c r="B24" s="2" t="s">
        <v>29</v>
      </c>
      <c r="C24" s="3"/>
      <c r="D24" s="3"/>
      <c r="E24" s="3"/>
      <c r="F24" s="3"/>
      <c r="G24" s="3"/>
      <c r="H24" s="3"/>
      <c r="I24" s="3"/>
      <c r="J24" s="3"/>
      <c r="K24" s="3"/>
      <c r="L24" s="3"/>
      <c r="M24" s="3"/>
      <c r="N24" s="3"/>
      <c r="O24" s="3"/>
      <c r="P24" s="3"/>
      <c r="Q24" s="3"/>
      <c r="R24" s="3"/>
      <c r="S24" s="3"/>
      <c r="T24" s="4" t="s">
        <v>30</v>
      </c>
      <c r="V24" s="28" t="s">
        <v>35</v>
      </c>
      <c r="W24" s="28"/>
      <c r="X24" s="28"/>
      <c r="Y24" s="28"/>
      <c r="AB24" s="135" t="s">
        <v>204</v>
      </c>
      <c r="AC24" s="1" t="s">
        <v>36</v>
      </c>
      <c r="AD24" s="35" t="s">
        <v>37</v>
      </c>
      <c r="AE24" s="134" t="s">
        <v>38</v>
      </c>
    </row>
    <row r="25" spans="1:31" ht="21" customHeight="1" x14ac:dyDescent="0.35">
      <c r="B25" s="189">
        <v>1234567890</v>
      </c>
      <c r="C25" s="182"/>
      <c r="D25" s="182"/>
      <c r="E25" s="182"/>
      <c r="F25" s="182"/>
      <c r="G25" s="182"/>
      <c r="H25" s="182"/>
      <c r="I25" s="182"/>
      <c r="J25" s="182"/>
      <c r="K25" s="182"/>
      <c r="L25" s="182"/>
      <c r="M25" s="182"/>
      <c r="N25" s="182"/>
      <c r="O25" s="182"/>
      <c r="P25" s="182"/>
      <c r="Q25" s="182"/>
      <c r="R25" s="182"/>
      <c r="S25" s="182"/>
      <c r="T25" s="190"/>
      <c r="V25" s="212">
        <v>1500.05</v>
      </c>
      <c r="W25" s="213"/>
      <c r="X25" s="213"/>
      <c r="Y25" s="213"/>
      <c r="Z25" s="213"/>
      <c r="AA25" s="213"/>
      <c r="AB25" s="213"/>
      <c r="AC25" s="214"/>
      <c r="AD25" s="195"/>
      <c r="AE25" s="195"/>
    </row>
    <row r="26" spans="1:31" ht="7.8" customHeight="1" x14ac:dyDescent="0.3"/>
    <row r="27" spans="1:31" ht="30" customHeight="1" x14ac:dyDescent="0.35">
      <c r="B27" s="21" t="s">
        <v>39</v>
      </c>
      <c r="C27" s="22"/>
      <c r="D27" s="22"/>
      <c r="E27" s="22"/>
      <c r="F27" s="22"/>
      <c r="G27" s="215" t="str">
        <f>'معادلات التفقيط'!C11</f>
        <v xml:space="preserve"> فقط ألف و خمسمائةريال و خمسة  هللة لا غير </v>
      </c>
      <c r="H27" s="215"/>
      <c r="I27" s="215"/>
      <c r="J27" s="215"/>
      <c r="K27" s="215"/>
      <c r="L27" s="215"/>
      <c r="M27" s="215"/>
      <c r="N27" s="215"/>
      <c r="O27" s="215"/>
      <c r="P27" s="215"/>
      <c r="Q27" s="215"/>
      <c r="R27" s="215"/>
      <c r="S27" s="215"/>
      <c r="T27" s="215"/>
      <c r="U27" s="215"/>
      <c r="V27" s="215"/>
      <c r="W27" s="215"/>
      <c r="X27" s="215"/>
      <c r="Y27" s="215"/>
      <c r="Z27" s="215"/>
      <c r="AA27" s="215"/>
      <c r="AB27" s="183" t="s">
        <v>40</v>
      </c>
      <c r="AC27" s="183"/>
      <c r="AD27" s="183"/>
      <c r="AE27" s="216"/>
    </row>
    <row r="28" spans="1:31" ht="6" customHeight="1" x14ac:dyDescent="0.3"/>
    <row r="29" spans="1:31" ht="17.399999999999999" customHeight="1" x14ac:dyDescent="0.3">
      <c r="B29" s="162" t="s">
        <v>41</v>
      </c>
      <c r="C29" s="162"/>
      <c r="D29" s="162"/>
      <c r="E29" s="162"/>
      <c r="F29" s="162"/>
      <c r="G29" s="162"/>
      <c r="H29" s="162"/>
      <c r="I29" s="162"/>
      <c r="J29" s="23"/>
      <c r="K29" s="23"/>
      <c r="L29" s="23"/>
      <c r="M29" s="23"/>
      <c r="N29" s="23"/>
      <c r="O29" s="23"/>
      <c r="P29" s="23"/>
      <c r="Q29" s="23"/>
      <c r="R29" s="23"/>
      <c r="S29" s="23"/>
      <c r="T29" s="23"/>
      <c r="U29" s="23"/>
      <c r="V29" s="23"/>
      <c r="W29" s="23"/>
      <c r="X29" s="23"/>
      <c r="Y29" s="23"/>
      <c r="Z29" s="23"/>
      <c r="AA29" s="23"/>
      <c r="AB29" s="23"/>
      <c r="AC29" s="23"/>
      <c r="AD29" s="23"/>
      <c r="AE29" s="23" t="s">
        <v>44</v>
      </c>
    </row>
    <row r="30" spans="1:31" ht="4.2" customHeight="1" x14ac:dyDescent="0.3"/>
    <row r="31" spans="1:31" x14ac:dyDescent="0.3">
      <c r="A31" s="13"/>
      <c r="B31" s="2" t="s">
        <v>42</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4" t="s">
        <v>43</v>
      </c>
    </row>
    <row r="32" spans="1:31" ht="19.2" customHeight="1" x14ac:dyDescent="0.3">
      <c r="A32" s="13"/>
      <c r="B32" s="12"/>
      <c r="C32" s="168" t="s">
        <v>191</v>
      </c>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3"/>
      <c r="AE32" s="15"/>
    </row>
    <row r="33" spans="1:31" ht="6" customHeight="1" x14ac:dyDescent="0.3">
      <c r="A33" s="13"/>
      <c r="B33" s="5"/>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7"/>
    </row>
    <row r="34" spans="1:31" x14ac:dyDescent="0.3">
      <c r="C34" s="3"/>
      <c r="D34" s="3"/>
      <c r="E34" s="3"/>
      <c r="F34" s="3"/>
      <c r="G34" s="3"/>
      <c r="H34" s="3"/>
      <c r="I34" s="3"/>
      <c r="J34" s="3"/>
      <c r="K34" s="3"/>
      <c r="L34" s="3"/>
      <c r="M34" s="3"/>
      <c r="N34" s="3"/>
      <c r="O34" s="3"/>
      <c r="P34" s="3"/>
      <c r="Q34" s="3"/>
      <c r="R34" s="3"/>
      <c r="S34" s="3"/>
      <c r="T34" s="3"/>
      <c r="U34" s="3"/>
      <c r="V34" s="3"/>
      <c r="W34" s="3"/>
      <c r="X34" s="3"/>
      <c r="Y34" s="3"/>
      <c r="Z34" s="3"/>
      <c r="AA34" s="3"/>
      <c r="AB34" s="217" t="s">
        <v>46</v>
      </c>
      <c r="AC34" s="217"/>
      <c r="AD34" s="217"/>
      <c r="AE34" s="218"/>
    </row>
    <row r="35" spans="1:31" ht="18" customHeight="1" x14ac:dyDescent="0.3">
      <c r="B35" s="38" t="s">
        <v>45</v>
      </c>
      <c r="C35" s="39"/>
      <c r="D35" s="39"/>
      <c r="E35" s="39"/>
      <c r="F35" s="39"/>
      <c r="G35" s="168" t="s">
        <v>195</v>
      </c>
      <c r="H35" s="168"/>
      <c r="I35" s="168"/>
      <c r="J35" s="168"/>
      <c r="K35" s="168"/>
      <c r="L35" s="168"/>
      <c r="M35" s="168"/>
      <c r="N35" s="168"/>
      <c r="O35" s="168"/>
      <c r="P35" s="168"/>
      <c r="Q35" s="168"/>
      <c r="R35" s="168"/>
      <c r="S35" s="168"/>
      <c r="T35" s="168"/>
      <c r="U35" s="168"/>
      <c r="V35" s="168"/>
      <c r="W35" s="168"/>
      <c r="X35" s="168"/>
      <c r="Y35" s="168"/>
      <c r="Z35" s="168"/>
      <c r="AA35" s="168"/>
      <c r="AB35" s="219"/>
      <c r="AC35" s="219"/>
      <c r="AD35" s="219"/>
      <c r="AE35" s="220"/>
    </row>
    <row r="36" spans="1:31" ht="19.8" customHeight="1" x14ac:dyDescent="0.3">
      <c r="B36" s="5"/>
      <c r="C36" s="24"/>
      <c r="D36" s="174" t="s">
        <v>192</v>
      </c>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AD36" s="6"/>
      <c r="AE36" s="7"/>
    </row>
    <row r="37" spans="1:31" x14ac:dyDescent="0.3">
      <c r="B37" s="175" t="s">
        <v>47</v>
      </c>
      <c r="C37" s="179"/>
      <c r="D37" s="177" t="s">
        <v>193</v>
      </c>
      <c r="E37" s="177"/>
      <c r="F37" s="177"/>
      <c r="G37" s="177"/>
      <c r="H37" s="177"/>
      <c r="I37" s="177"/>
      <c r="J37" s="177"/>
      <c r="K37" s="177"/>
      <c r="L37" s="177"/>
      <c r="M37" s="177"/>
      <c r="N37" s="177"/>
      <c r="O37" s="177"/>
      <c r="P37" s="177"/>
      <c r="Q37" s="179" t="s">
        <v>48</v>
      </c>
      <c r="R37" s="179"/>
      <c r="S37" s="179"/>
      <c r="T37" s="179"/>
      <c r="U37" s="179" t="s">
        <v>49</v>
      </c>
      <c r="V37" s="179"/>
      <c r="W37" s="179"/>
      <c r="X37" s="36"/>
      <c r="Y37" s="177" t="s">
        <v>194</v>
      </c>
      <c r="Z37" s="177"/>
      <c r="AA37" s="177"/>
      <c r="AB37" s="177"/>
      <c r="AC37" s="177"/>
      <c r="AD37" s="177"/>
      <c r="AE37" s="165" t="s">
        <v>50</v>
      </c>
    </row>
    <row r="38" spans="1:31" ht="9.6" customHeight="1" x14ac:dyDescent="0.3">
      <c r="B38" s="176"/>
      <c r="C38" s="180"/>
      <c r="D38" s="178"/>
      <c r="E38" s="178"/>
      <c r="F38" s="178"/>
      <c r="G38" s="178"/>
      <c r="H38" s="178"/>
      <c r="I38" s="178"/>
      <c r="J38" s="178"/>
      <c r="K38" s="178"/>
      <c r="L38" s="178"/>
      <c r="M38" s="178"/>
      <c r="N38" s="178"/>
      <c r="O38" s="178"/>
      <c r="P38" s="178"/>
      <c r="Q38" s="180"/>
      <c r="R38" s="180"/>
      <c r="S38" s="180"/>
      <c r="T38" s="180"/>
      <c r="U38" s="180"/>
      <c r="V38" s="180"/>
      <c r="W38" s="180"/>
      <c r="X38" s="37"/>
      <c r="Y38" s="178"/>
      <c r="Z38" s="178"/>
      <c r="AA38" s="178"/>
      <c r="AB38" s="178"/>
      <c r="AC38" s="178"/>
      <c r="AD38" s="178"/>
      <c r="AE38" s="166"/>
    </row>
    <row r="40" spans="1:31" ht="17.399999999999999" customHeight="1" x14ac:dyDescent="0.3">
      <c r="B40" s="221" t="s">
        <v>82</v>
      </c>
      <c r="C40" s="221"/>
      <c r="D40" s="221"/>
      <c r="E40" s="221"/>
      <c r="F40" s="221"/>
      <c r="G40" s="221"/>
      <c r="H40" s="221"/>
      <c r="I40" s="221"/>
      <c r="J40" s="221"/>
      <c r="K40" s="221"/>
      <c r="L40" s="221"/>
      <c r="M40" s="221"/>
      <c r="N40" s="221"/>
      <c r="O40" s="221"/>
      <c r="P40" s="23"/>
      <c r="Q40" s="23"/>
      <c r="R40" s="23"/>
      <c r="S40" s="23"/>
      <c r="T40" s="23"/>
      <c r="U40" s="23"/>
      <c r="V40" s="23"/>
      <c r="W40" s="23"/>
      <c r="X40" s="23"/>
      <c r="Y40" s="23"/>
      <c r="Z40" s="23"/>
      <c r="AA40" s="23"/>
      <c r="AB40" s="23"/>
      <c r="AC40" s="23"/>
      <c r="AD40" s="23"/>
      <c r="AE40" s="112" t="s">
        <v>83</v>
      </c>
    </row>
    <row r="41" spans="1:31" ht="4.2" customHeight="1" x14ac:dyDescent="0.3"/>
    <row r="42" spans="1:31" x14ac:dyDescent="0.3">
      <c r="A42" s="13"/>
      <c r="B42" s="2" t="s">
        <v>53</v>
      </c>
      <c r="C42" s="3"/>
      <c r="D42" s="3"/>
      <c r="E42" s="3"/>
      <c r="F42" s="3"/>
      <c r="G42" s="3"/>
      <c r="H42" s="3"/>
      <c r="I42" s="3"/>
      <c r="J42" s="3"/>
      <c r="K42" s="3"/>
      <c r="L42" s="3"/>
      <c r="M42" s="3"/>
      <c r="N42" s="3"/>
      <c r="O42" s="3"/>
      <c r="P42" s="3"/>
      <c r="Q42" s="3"/>
      <c r="R42" s="3"/>
      <c r="S42" s="3"/>
      <c r="T42" s="3"/>
      <c r="U42" s="3"/>
      <c r="V42" s="3"/>
      <c r="W42" s="3"/>
      <c r="X42" s="3"/>
      <c r="Y42" s="3"/>
      <c r="Z42" s="3"/>
      <c r="AA42" s="222" t="s">
        <v>52</v>
      </c>
      <c r="AB42" s="222"/>
      <c r="AC42" s="222"/>
      <c r="AD42" s="222"/>
      <c r="AE42" s="223"/>
    </row>
    <row r="43" spans="1:31" ht="19.2" customHeight="1" x14ac:dyDescent="0.3">
      <c r="A43" s="13"/>
      <c r="B43" s="167" t="s">
        <v>196</v>
      </c>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c r="AC43" s="168"/>
      <c r="AD43" s="168"/>
      <c r="AE43" s="169"/>
    </row>
    <row r="44" spans="1:31" ht="19.2" customHeight="1" x14ac:dyDescent="0.3">
      <c r="A44" s="13"/>
      <c r="B44" s="170" t="s">
        <v>54</v>
      </c>
      <c r="C44" s="171"/>
      <c r="D44" s="171"/>
      <c r="E44" s="171"/>
      <c r="F44" s="171"/>
      <c r="G44" s="171"/>
      <c r="H44" s="171"/>
      <c r="I44" s="172" t="s">
        <v>197</v>
      </c>
      <c r="J44" s="172"/>
      <c r="K44" s="172"/>
      <c r="L44" s="172"/>
      <c r="M44" s="172"/>
      <c r="N44" s="172"/>
      <c r="O44" s="172"/>
      <c r="P44" s="172"/>
      <c r="Q44" s="172"/>
      <c r="R44" s="172"/>
      <c r="S44" s="172"/>
      <c r="T44" s="172"/>
      <c r="U44" s="172"/>
      <c r="V44" s="172"/>
      <c r="W44" s="172"/>
      <c r="X44" s="172"/>
      <c r="Y44" s="172"/>
      <c r="Z44" s="172"/>
      <c r="AA44" s="224" t="s">
        <v>55</v>
      </c>
      <c r="AB44" s="224"/>
      <c r="AC44" s="224"/>
      <c r="AD44" s="224"/>
      <c r="AE44" s="225"/>
    </row>
    <row r="45" spans="1:31" ht="19.2" customHeight="1" x14ac:dyDescent="0.3">
      <c r="A45" s="13"/>
      <c r="B45" s="45"/>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51"/>
      <c r="AE45" s="42"/>
    </row>
    <row r="46" spans="1:31" ht="3.6" customHeight="1" x14ac:dyDescent="0.3">
      <c r="A46" s="13"/>
      <c r="B46" s="47"/>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52"/>
      <c r="AE46" s="44"/>
    </row>
    <row r="47" spans="1:31" ht="19.2" customHeight="1" x14ac:dyDescent="0.3">
      <c r="A47" s="13"/>
      <c r="B47" s="229" t="s">
        <v>47</v>
      </c>
      <c r="C47" s="230"/>
      <c r="D47" s="177" t="s">
        <v>198</v>
      </c>
      <c r="E47" s="177"/>
      <c r="F47" s="177"/>
      <c r="G47" s="177"/>
      <c r="H47" s="177"/>
      <c r="I47" s="177"/>
      <c r="J47" s="177"/>
      <c r="K47" s="177"/>
      <c r="L47" s="177"/>
      <c r="M47" s="177"/>
      <c r="N47" s="177"/>
      <c r="O47" s="177"/>
      <c r="P47" s="177"/>
      <c r="Q47" s="56"/>
      <c r="R47" s="56"/>
      <c r="S47" s="56"/>
      <c r="T47" s="57" t="s">
        <v>48</v>
      </c>
      <c r="U47" s="64"/>
      <c r="V47" s="56" t="s">
        <v>49</v>
      </c>
      <c r="W47" s="56"/>
      <c r="X47" s="54"/>
      <c r="Y47" s="177" t="s">
        <v>199</v>
      </c>
      <c r="Z47" s="177"/>
      <c r="AA47" s="177"/>
      <c r="AB47" s="177"/>
      <c r="AC47" s="177"/>
      <c r="AD47" s="177"/>
      <c r="AE47" s="165" t="s">
        <v>50</v>
      </c>
    </row>
    <row r="48" spans="1:31" ht="3.6" customHeight="1" x14ac:dyDescent="0.3">
      <c r="A48" s="13"/>
      <c r="B48" s="59"/>
      <c r="C48" s="160"/>
      <c r="D48" s="160"/>
      <c r="E48" s="160"/>
      <c r="F48" s="160"/>
      <c r="G48" s="160"/>
      <c r="H48" s="160"/>
      <c r="I48" s="160"/>
      <c r="J48" s="160"/>
      <c r="K48" s="160"/>
      <c r="L48" s="160"/>
      <c r="M48" s="160"/>
      <c r="N48" s="160"/>
      <c r="O48" s="160"/>
      <c r="P48" s="160"/>
      <c r="Q48" s="161"/>
      <c r="R48" s="161"/>
      <c r="S48" s="161"/>
      <c r="T48" s="161"/>
      <c r="U48" s="161"/>
      <c r="V48" s="161"/>
      <c r="W48" s="161"/>
      <c r="X48" s="161"/>
      <c r="Y48" s="160"/>
      <c r="Z48" s="160"/>
      <c r="AA48" s="160"/>
      <c r="AB48" s="160"/>
      <c r="AC48" s="160"/>
      <c r="AD48" s="52"/>
      <c r="AE48" s="166"/>
    </row>
    <row r="49" spans="1:31" ht="19.2" customHeight="1" x14ac:dyDescent="0.3">
      <c r="A49" s="13"/>
      <c r="B49" s="55" t="s">
        <v>56</v>
      </c>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8"/>
      <c r="AE49" s="4" t="s">
        <v>58</v>
      </c>
    </row>
    <row r="50" spans="1:31" ht="19.2" customHeight="1" x14ac:dyDescent="0.3">
      <c r="A50" s="13"/>
      <c r="B50" s="231" t="s">
        <v>57</v>
      </c>
      <c r="C50" s="232"/>
      <c r="D50" s="232"/>
      <c r="E50" s="232"/>
      <c r="F50" s="233" t="s">
        <v>200</v>
      </c>
      <c r="G50" s="233"/>
      <c r="H50" s="233"/>
      <c r="I50" s="233"/>
      <c r="J50" s="233"/>
      <c r="K50" s="233"/>
      <c r="L50" s="233"/>
      <c r="M50" s="233"/>
      <c r="N50" s="233"/>
      <c r="O50" s="233"/>
      <c r="P50" s="233"/>
      <c r="Q50" s="233"/>
      <c r="R50" s="233"/>
      <c r="S50" s="233"/>
      <c r="T50" s="233"/>
      <c r="U50" s="233"/>
      <c r="V50" s="233"/>
      <c r="W50" s="233"/>
      <c r="X50" s="233"/>
      <c r="Y50" s="233"/>
      <c r="Z50" s="233"/>
      <c r="AA50" s="233"/>
      <c r="AB50" s="233"/>
      <c r="AC50" s="49"/>
      <c r="AD50" s="14"/>
      <c r="AE50" s="15" t="s">
        <v>59</v>
      </c>
    </row>
    <row r="51" spans="1:31" ht="3.6" customHeight="1" x14ac:dyDescent="0.3">
      <c r="A51" s="13"/>
      <c r="B51" s="59"/>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60"/>
      <c r="AE51" s="7"/>
    </row>
    <row r="52" spans="1:31" ht="19.2" customHeight="1" x14ac:dyDescent="0.3">
      <c r="A52" s="13"/>
      <c r="B52" s="55" t="s">
        <v>60</v>
      </c>
      <c r="C52" s="234"/>
      <c r="D52" s="234"/>
      <c r="E52" s="234"/>
      <c r="F52" s="234"/>
      <c r="G52" s="234"/>
      <c r="H52" s="234"/>
      <c r="I52" s="234"/>
      <c r="J52" s="234"/>
      <c r="K52" s="234"/>
      <c r="L52" s="234"/>
      <c r="M52" s="234"/>
      <c r="N52" s="234"/>
      <c r="O52" s="234"/>
      <c r="P52" s="234"/>
      <c r="Q52" s="56"/>
      <c r="R52" s="56"/>
      <c r="S52" s="56"/>
      <c r="T52" s="57" t="s">
        <v>61</v>
      </c>
      <c r="U52" s="56" t="s">
        <v>62</v>
      </c>
      <c r="V52" s="56"/>
      <c r="W52" s="56"/>
      <c r="X52" s="56"/>
      <c r="Y52" s="56"/>
      <c r="Z52" s="56"/>
      <c r="AA52" s="234"/>
      <c r="AB52" s="234"/>
      <c r="AC52" s="56"/>
      <c r="AD52" s="58"/>
      <c r="AE52" s="4" t="s">
        <v>63</v>
      </c>
    </row>
    <row r="53" spans="1:31" ht="3.6" customHeight="1" x14ac:dyDescent="0.3">
      <c r="A53" s="13"/>
      <c r="B53" s="53"/>
      <c r="C53" s="54"/>
      <c r="D53" s="54"/>
      <c r="E53" s="54"/>
      <c r="F53" s="54"/>
      <c r="G53" s="54"/>
      <c r="H53" s="54"/>
      <c r="I53" s="54"/>
      <c r="J53" s="54"/>
      <c r="K53" s="54"/>
      <c r="L53" s="54"/>
      <c r="M53" s="54"/>
      <c r="N53" s="54"/>
      <c r="O53" s="54"/>
      <c r="P53" s="54"/>
      <c r="Q53" s="54"/>
      <c r="R53" s="54"/>
      <c r="S53" s="54"/>
      <c r="T53" s="61"/>
      <c r="U53" s="54"/>
      <c r="V53" s="54"/>
      <c r="W53" s="54"/>
      <c r="X53" s="54"/>
      <c r="Y53" s="54"/>
      <c r="Z53" s="54"/>
      <c r="AA53" s="54"/>
      <c r="AB53" s="54"/>
      <c r="AC53" s="54"/>
      <c r="AD53" s="14"/>
      <c r="AE53" s="15"/>
    </row>
    <row r="54" spans="1:31" ht="13.8" customHeight="1" x14ac:dyDescent="0.3">
      <c r="A54" s="13"/>
      <c r="B54" s="114" t="s">
        <v>99</v>
      </c>
      <c r="C54" s="115"/>
      <c r="D54" s="65"/>
      <c r="E54" s="65"/>
      <c r="F54" s="65"/>
      <c r="G54" s="65"/>
      <c r="H54" s="65"/>
      <c r="I54" s="65"/>
      <c r="J54" s="65"/>
      <c r="K54" s="65"/>
      <c r="L54" s="65"/>
      <c r="M54" s="65"/>
      <c r="N54" s="65"/>
      <c r="O54" s="65"/>
      <c r="P54" s="65"/>
      <c r="Q54" s="65"/>
      <c r="R54" s="65"/>
      <c r="S54" s="65"/>
      <c r="T54" s="67"/>
      <c r="U54" s="65"/>
      <c r="V54" s="65"/>
      <c r="W54" s="65"/>
      <c r="X54" s="65"/>
      <c r="Y54" s="65"/>
      <c r="Z54" s="65"/>
      <c r="AA54" s="65"/>
      <c r="AB54" s="65"/>
      <c r="AC54" s="65"/>
      <c r="AD54" s="14"/>
      <c r="AE54" s="117" t="s">
        <v>100</v>
      </c>
    </row>
    <row r="55" spans="1:31" ht="12" customHeight="1" x14ac:dyDescent="0.3">
      <c r="A55" s="13"/>
      <c r="B55" s="114" t="s">
        <v>64</v>
      </c>
      <c r="C55" s="116"/>
      <c r="D55" s="54"/>
      <c r="E55" s="54"/>
      <c r="F55" s="54"/>
      <c r="G55" s="54"/>
      <c r="H55" s="54"/>
      <c r="I55" s="54"/>
      <c r="J55" s="54"/>
      <c r="K55" s="54"/>
      <c r="L55" s="54"/>
      <c r="M55" s="54"/>
      <c r="N55" s="54"/>
      <c r="O55" s="54"/>
      <c r="P55" s="54"/>
      <c r="Q55" s="54"/>
      <c r="R55" s="54"/>
      <c r="S55" s="54"/>
      <c r="T55" s="61"/>
      <c r="U55" s="54"/>
      <c r="V55" s="54"/>
      <c r="W55" s="54"/>
      <c r="X55" s="54"/>
      <c r="Y55" s="54"/>
      <c r="Z55" s="54"/>
      <c r="AA55" s="54"/>
      <c r="AB55" s="54"/>
      <c r="AC55" s="54"/>
      <c r="AD55" s="14"/>
      <c r="AE55" s="117" t="s">
        <v>67</v>
      </c>
    </row>
    <row r="56" spans="1:31" ht="12" customHeight="1" x14ac:dyDescent="0.3">
      <c r="A56" s="13"/>
      <c r="B56" s="66"/>
      <c r="C56" s="62"/>
      <c r="D56" s="62"/>
      <c r="E56" s="62"/>
      <c r="F56" s="62"/>
      <c r="G56" s="62"/>
      <c r="H56" s="62"/>
      <c r="I56" s="62"/>
      <c r="J56" s="62"/>
      <c r="K56" s="62"/>
      <c r="L56" s="62"/>
      <c r="M56" s="62"/>
      <c r="N56" s="62"/>
      <c r="O56" s="62"/>
      <c r="P56" s="62"/>
      <c r="Q56" s="62"/>
      <c r="R56" s="62"/>
      <c r="S56" s="62"/>
      <c r="T56" s="63"/>
      <c r="U56" s="62"/>
      <c r="V56" s="62"/>
      <c r="W56" s="62"/>
      <c r="X56" s="62"/>
      <c r="Y56" s="62"/>
      <c r="Z56" s="62"/>
      <c r="AA56" s="62"/>
      <c r="AB56" s="62"/>
      <c r="AC56" s="62"/>
      <c r="AD56" s="60"/>
      <c r="AE56" s="118" t="s">
        <v>68</v>
      </c>
    </row>
    <row r="57" spans="1:31" s="73" customFormat="1" ht="14.4" customHeight="1" x14ac:dyDescent="0.3">
      <c r="B57" s="74" t="s">
        <v>69</v>
      </c>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8" t="s">
        <v>70</v>
      </c>
    </row>
    <row r="58" spans="1:31" x14ac:dyDescent="0.3">
      <c r="B58" s="226" t="s">
        <v>71</v>
      </c>
      <c r="C58" s="227"/>
      <c r="D58" s="227"/>
      <c r="E58" s="227"/>
      <c r="F58" s="227"/>
      <c r="G58" s="227"/>
      <c r="H58" s="227"/>
      <c r="I58" s="227"/>
      <c r="J58" s="228"/>
      <c r="K58" s="228"/>
      <c r="L58" s="228"/>
      <c r="M58" s="228"/>
      <c r="N58" s="228"/>
      <c r="O58" s="228"/>
      <c r="P58" s="228"/>
      <c r="Q58" s="228"/>
      <c r="R58" s="228"/>
      <c r="S58" s="228"/>
      <c r="T58" s="228"/>
      <c r="U58" s="228"/>
      <c r="V58" s="228"/>
      <c r="W58" s="228"/>
      <c r="X58" s="228"/>
      <c r="Y58" s="228"/>
      <c r="Z58" s="109"/>
      <c r="AA58" s="121"/>
      <c r="AB58" s="13"/>
      <c r="AC58" s="13"/>
      <c r="AD58" s="13"/>
      <c r="AE58" s="79" t="s">
        <v>72</v>
      </c>
    </row>
    <row r="59" spans="1:31" x14ac:dyDescent="0.3">
      <c r="B59" s="158" t="s">
        <v>201</v>
      </c>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c r="AC59" s="164"/>
      <c r="AD59" s="164"/>
      <c r="AE59" s="159"/>
    </row>
    <row r="60" spans="1:31" x14ac:dyDescent="0.3">
      <c r="B60" s="204" t="s">
        <v>202</v>
      </c>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x14ac:dyDescent="0.3">
      <c r="B61" s="95" t="s">
        <v>73</v>
      </c>
      <c r="C61" s="83"/>
      <c r="D61" s="83"/>
      <c r="E61" s="83"/>
      <c r="F61" s="83"/>
      <c r="G61" s="83"/>
      <c r="H61" s="83"/>
      <c r="I61" s="83"/>
      <c r="J61" s="83"/>
      <c r="K61" s="83"/>
      <c r="L61" s="83"/>
      <c r="M61" s="83"/>
      <c r="N61" s="83"/>
      <c r="O61" s="83"/>
      <c r="P61" s="83"/>
      <c r="Q61" s="83"/>
      <c r="R61" s="83"/>
      <c r="S61" s="83"/>
      <c r="T61" s="83"/>
      <c r="U61" s="87"/>
      <c r="V61" s="87"/>
      <c r="W61" s="87"/>
      <c r="X61" s="87"/>
      <c r="Y61" s="87"/>
      <c r="Z61" s="87"/>
      <c r="AA61" s="87"/>
      <c r="AB61" s="87"/>
      <c r="AC61" s="87"/>
      <c r="AD61" s="87"/>
      <c r="AE61" s="94" t="s">
        <v>77</v>
      </c>
    </row>
    <row r="62" spans="1:31" ht="12" customHeight="1" x14ac:dyDescent="0.3">
      <c r="B62" s="90" t="s">
        <v>74</v>
      </c>
      <c r="C62" s="80"/>
      <c r="D62" s="80"/>
      <c r="E62" s="80"/>
      <c r="F62" s="80"/>
      <c r="G62" s="80"/>
      <c r="H62" s="80"/>
      <c r="I62" s="80"/>
      <c r="J62" s="80"/>
      <c r="K62" s="80"/>
      <c r="L62" s="80"/>
      <c r="M62" s="80"/>
      <c r="N62" s="80"/>
      <c r="O62" s="80"/>
      <c r="P62" s="80"/>
      <c r="Q62" s="80"/>
      <c r="R62" s="80"/>
      <c r="S62" s="80"/>
      <c r="T62" s="80"/>
      <c r="U62" s="89"/>
      <c r="V62" s="89"/>
      <c r="W62" s="89"/>
      <c r="X62" s="89"/>
      <c r="Y62" s="89"/>
      <c r="Z62" s="89"/>
      <c r="AA62" s="89"/>
      <c r="AB62" s="89"/>
      <c r="AC62" s="89"/>
      <c r="AD62" s="89"/>
      <c r="AE62" s="76" t="s">
        <v>78</v>
      </c>
    </row>
    <row r="63" spans="1:31" ht="12" customHeight="1" x14ac:dyDescent="0.3">
      <c r="B63" s="90" t="s">
        <v>75</v>
      </c>
      <c r="C63" s="80"/>
      <c r="D63" s="80"/>
      <c r="E63" s="80"/>
      <c r="F63" s="80"/>
      <c r="G63" s="80"/>
      <c r="H63" s="80"/>
      <c r="I63" s="80"/>
      <c r="J63" s="80"/>
      <c r="K63" s="80"/>
      <c r="L63" s="80"/>
      <c r="M63" s="80"/>
      <c r="N63" s="80"/>
      <c r="O63" s="80"/>
      <c r="P63" s="80"/>
      <c r="Q63" s="235"/>
      <c r="R63" s="236"/>
      <c r="S63" s="236"/>
      <c r="T63" s="237"/>
      <c r="U63" s="119"/>
      <c r="V63" s="120"/>
      <c r="W63" s="89"/>
      <c r="X63" s="89"/>
      <c r="Y63" s="89"/>
      <c r="Z63" s="89"/>
      <c r="AA63" s="89"/>
      <c r="AB63" s="89"/>
      <c r="AC63" s="89"/>
      <c r="AD63" s="89"/>
      <c r="AE63" s="76" t="s">
        <v>79</v>
      </c>
    </row>
    <row r="64" spans="1:31" ht="12" customHeight="1" x14ac:dyDescent="0.3">
      <c r="B64" s="90" t="s">
        <v>76</v>
      </c>
      <c r="C64" s="80"/>
      <c r="D64" s="80"/>
      <c r="E64" s="80"/>
      <c r="F64" s="80"/>
      <c r="G64" s="80"/>
      <c r="H64" s="80"/>
      <c r="I64" s="80"/>
      <c r="J64" s="80"/>
      <c r="K64" s="80"/>
      <c r="L64" s="80"/>
      <c r="M64" s="80"/>
      <c r="N64" s="80"/>
      <c r="O64" s="80"/>
      <c r="P64" s="80"/>
      <c r="Q64" s="238"/>
      <c r="R64" s="239"/>
      <c r="S64" s="239"/>
      <c r="T64" s="240"/>
      <c r="U64" s="119"/>
      <c r="V64" s="120"/>
      <c r="W64" s="89"/>
      <c r="X64" s="89"/>
      <c r="Y64" s="89"/>
      <c r="Z64" s="89"/>
      <c r="AA64" s="89"/>
      <c r="AB64" s="89"/>
      <c r="AC64" s="89"/>
      <c r="AD64" s="89"/>
      <c r="AE64" s="76" t="s">
        <v>80</v>
      </c>
    </row>
    <row r="65" spans="2:31" ht="12" customHeight="1" x14ac:dyDescent="0.3">
      <c r="B65" s="90"/>
      <c r="C65" s="84"/>
      <c r="D65" s="84"/>
      <c r="E65" s="84"/>
      <c r="F65" s="84"/>
      <c r="G65" s="84"/>
      <c r="H65" s="84"/>
      <c r="I65" s="84"/>
      <c r="J65" s="84"/>
      <c r="K65" s="84"/>
      <c r="L65" s="84"/>
      <c r="M65" s="84"/>
      <c r="N65" s="84"/>
      <c r="O65" s="84"/>
      <c r="P65" s="84"/>
      <c r="Q65" s="84"/>
      <c r="R65" s="84"/>
      <c r="S65" s="84"/>
      <c r="T65" s="84"/>
      <c r="U65" s="89"/>
      <c r="V65" s="89"/>
      <c r="W65" s="89"/>
      <c r="X65" s="89"/>
      <c r="Y65" s="89"/>
      <c r="Z65" s="89"/>
      <c r="AA65" s="89"/>
      <c r="AB65" s="89"/>
      <c r="AC65" s="89"/>
      <c r="AD65" s="89"/>
      <c r="AE65" s="76" t="s">
        <v>81</v>
      </c>
    </row>
    <row r="66" spans="2:31" ht="4.2" customHeight="1" x14ac:dyDescent="0.3">
      <c r="B66" s="86"/>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69"/>
    </row>
    <row r="67" spans="2:31" ht="2.4" customHeight="1" x14ac:dyDescent="0.3"/>
    <row r="68" spans="2:31" ht="17.399999999999999" customHeight="1" x14ac:dyDescent="0.3">
      <c r="B68" s="162" t="s">
        <v>84</v>
      </c>
      <c r="C68" s="162"/>
      <c r="D68" s="162"/>
      <c r="E68" s="162"/>
      <c r="F68" s="162"/>
      <c r="G68" s="162"/>
      <c r="H68" s="162"/>
      <c r="I68" s="162"/>
      <c r="J68" s="162"/>
      <c r="K68" s="162"/>
      <c r="L68" s="162"/>
      <c r="M68" s="162"/>
      <c r="N68" s="162"/>
      <c r="O68" s="162"/>
      <c r="P68" s="23"/>
      <c r="Q68" s="23"/>
      <c r="R68" s="23"/>
      <c r="S68" s="23"/>
      <c r="T68" s="23"/>
      <c r="U68" s="23"/>
      <c r="V68" s="23"/>
      <c r="W68" s="23"/>
      <c r="X68" s="23"/>
      <c r="Y68" s="23"/>
      <c r="Z68" s="23"/>
      <c r="AA68" s="23"/>
      <c r="AB68" s="23"/>
      <c r="AC68" s="23"/>
      <c r="AD68" s="23"/>
      <c r="AE68" s="23" t="s">
        <v>98</v>
      </c>
    </row>
    <row r="69" spans="2:31" ht="3" customHeight="1" x14ac:dyDescent="0.3">
      <c r="B69" s="106"/>
      <c r="C69" s="106"/>
      <c r="D69" s="106"/>
      <c r="E69" s="106"/>
      <c r="F69" s="106"/>
      <c r="G69" s="106"/>
      <c r="H69" s="106"/>
      <c r="I69" s="106"/>
      <c r="J69" s="106"/>
      <c r="K69" s="106"/>
      <c r="L69" s="106"/>
      <c r="M69" s="106"/>
      <c r="N69" s="106"/>
      <c r="O69" s="106"/>
      <c r="P69" s="107"/>
      <c r="Q69" s="107"/>
      <c r="R69" s="107"/>
      <c r="S69" s="107"/>
      <c r="T69" s="107"/>
      <c r="U69" s="107"/>
      <c r="V69" s="107"/>
      <c r="W69" s="107"/>
      <c r="X69" s="107"/>
      <c r="Y69" s="107"/>
      <c r="Z69" s="107"/>
      <c r="AA69" s="107"/>
      <c r="AB69" s="107"/>
      <c r="AC69" s="107"/>
      <c r="AD69" s="107"/>
      <c r="AE69" s="107"/>
    </row>
    <row r="70" spans="2:31" x14ac:dyDescent="0.3">
      <c r="B70" s="154" t="s">
        <v>85</v>
      </c>
      <c r="C70" s="163"/>
      <c r="D70" s="98" t="s">
        <v>87</v>
      </c>
      <c r="E70" s="3"/>
      <c r="F70" s="3"/>
      <c r="G70" s="3"/>
      <c r="H70" s="3"/>
      <c r="I70" s="3"/>
      <c r="J70" s="3"/>
      <c r="K70" s="3"/>
      <c r="L70" s="3"/>
      <c r="M70" s="3"/>
      <c r="N70" s="3"/>
      <c r="O70" s="3"/>
      <c r="P70" s="3"/>
      <c r="Q70" s="3"/>
      <c r="R70" s="3"/>
      <c r="S70" s="3"/>
      <c r="T70" s="101" t="s">
        <v>89</v>
      </c>
      <c r="U70" s="103" t="s">
        <v>6</v>
      </c>
      <c r="V70" s="104"/>
      <c r="W70" s="3"/>
      <c r="X70" s="3"/>
      <c r="Y70" s="3"/>
      <c r="Z70" s="3"/>
      <c r="AA70" s="3"/>
      <c r="AB70" s="3"/>
      <c r="AC70" s="3"/>
      <c r="AD70" s="3"/>
      <c r="AE70" s="105" t="s">
        <v>8</v>
      </c>
    </row>
    <row r="71" spans="2:31" x14ac:dyDescent="0.3">
      <c r="B71" s="158" t="s">
        <v>86</v>
      </c>
      <c r="C71" s="164"/>
      <c r="D71" s="99" t="s">
        <v>88</v>
      </c>
      <c r="E71" s="13"/>
      <c r="F71" s="13"/>
      <c r="G71" s="13"/>
      <c r="H71" s="13"/>
      <c r="I71" s="13"/>
      <c r="J71" s="13"/>
      <c r="K71" s="13"/>
      <c r="L71" s="13"/>
      <c r="M71" s="13"/>
      <c r="N71" s="13"/>
      <c r="O71" s="13"/>
      <c r="P71" s="13"/>
      <c r="Q71" s="13"/>
      <c r="R71" s="13"/>
      <c r="S71" s="13"/>
      <c r="T71" s="102" t="s">
        <v>90</v>
      </c>
      <c r="U71" s="12" t="s">
        <v>94</v>
      </c>
      <c r="V71" s="13"/>
      <c r="W71" s="13"/>
      <c r="X71" s="13"/>
      <c r="Y71" s="13"/>
      <c r="Z71" s="13"/>
      <c r="AA71" s="13"/>
      <c r="AB71" s="13"/>
      <c r="AC71" s="13"/>
      <c r="AD71" s="13"/>
      <c r="AE71" s="108" t="s">
        <v>95</v>
      </c>
    </row>
    <row r="72" spans="2:31" x14ac:dyDescent="0.3">
      <c r="B72" s="154"/>
      <c r="C72" s="155"/>
      <c r="D72" s="100"/>
      <c r="E72" s="13"/>
      <c r="F72" s="13"/>
      <c r="G72" s="13"/>
      <c r="H72" s="13"/>
      <c r="I72" s="13"/>
      <c r="J72" s="13"/>
      <c r="K72" s="13"/>
      <c r="L72" s="13"/>
      <c r="M72" s="13"/>
      <c r="N72" s="13"/>
      <c r="O72" s="13"/>
      <c r="P72" s="13"/>
      <c r="Q72" s="13"/>
      <c r="R72" s="13"/>
      <c r="S72" s="13"/>
      <c r="T72" s="102" t="s">
        <v>91</v>
      </c>
      <c r="U72" s="12"/>
      <c r="V72" s="13"/>
      <c r="W72" s="13"/>
      <c r="X72" s="13"/>
      <c r="Y72" s="13"/>
      <c r="Z72" s="13"/>
      <c r="AA72" s="13"/>
      <c r="AB72" s="13"/>
      <c r="AC72" s="13"/>
      <c r="AD72" s="13"/>
      <c r="AE72" s="15"/>
    </row>
    <row r="73" spans="2:31" x14ac:dyDescent="0.3">
      <c r="B73" s="156"/>
      <c r="C73" s="157"/>
      <c r="D73" s="12" t="s">
        <v>93</v>
      </c>
      <c r="E73" s="13"/>
      <c r="F73" s="13"/>
      <c r="G73" s="13"/>
      <c r="H73" s="13"/>
      <c r="I73" s="13"/>
      <c r="J73" s="13"/>
      <c r="K73" s="13"/>
      <c r="L73" s="13"/>
      <c r="M73" s="13"/>
      <c r="N73" s="13"/>
      <c r="O73" s="13"/>
      <c r="P73" s="13"/>
      <c r="Q73" s="13"/>
      <c r="R73" s="13"/>
      <c r="S73" s="13"/>
      <c r="T73" s="96" t="s">
        <v>92</v>
      </c>
      <c r="U73" s="12" t="s">
        <v>93</v>
      </c>
      <c r="V73" s="13"/>
      <c r="W73" s="13"/>
      <c r="X73" s="13"/>
      <c r="Y73" s="13"/>
      <c r="Z73" s="13"/>
      <c r="AA73" s="13" t="s">
        <v>92</v>
      </c>
      <c r="AB73" s="13" t="s">
        <v>97</v>
      </c>
      <c r="AC73" s="13"/>
      <c r="AD73" s="13"/>
      <c r="AE73" s="15" t="s">
        <v>96</v>
      </c>
    </row>
    <row r="74" spans="2:31" ht="6.6" customHeight="1" x14ac:dyDescent="0.3">
      <c r="B74" s="158"/>
      <c r="C74" s="159"/>
      <c r="D74" s="6"/>
      <c r="E74" s="6"/>
      <c r="F74" s="6"/>
      <c r="G74" s="43"/>
      <c r="H74" s="43"/>
      <c r="I74" s="43"/>
      <c r="J74" s="43"/>
      <c r="K74" s="43"/>
      <c r="L74" s="43"/>
      <c r="M74" s="43"/>
      <c r="N74" s="43"/>
      <c r="O74" s="43"/>
      <c r="P74" s="43"/>
      <c r="Q74" s="6"/>
      <c r="R74" s="6"/>
      <c r="S74" s="6"/>
      <c r="T74" s="97"/>
      <c r="U74" s="5"/>
      <c r="V74" s="6"/>
      <c r="W74" s="6"/>
      <c r="X74" s="6"/>
      <c r="Y74" s="6"/>
      <c r="Z74" s="6"/>
      <c r="AA74" s="6"/>
      <c r="AB74" s="6"/>
      <c r="AC74" s="6"/>
      <c r="AD74" s="6"/>
      <c r="AE74" s="7"/>
    </row>
  </sheetData>
  <mergeCells count="59">
    <mergeCell ref="B72:C74"/>
    <mergeCell ref="B59:AE59"/>
    <mergeCell ref="B60:AE60"/>
    <mergeCell ref="Q63:T64"/>
    <mergeCell ref="B68:O68"/>
    <mergeCell ref="B70:C70"/>
    <mergeCell ref="B71:C71"/>
    <mergeCell ref="B58:I58"/>
    <mergeCell ref="J58:Y58"/>
    <mergeCell ref="C45:AC45"/>
    <mergeCell ref="C46:AC46"/>
    <mergeCell ref="B47:C47"/>
    <mergeCell ref="D47:P47"/>
    <mergeCell ref="Y47:AD47"/>
    <mergeCell ref="B50:E50"/>
    <mergeCell ref="F50:AB50"/>
    <mergeCell ref="C51:AC51"/>
    <mergeCell ref="C52:P52"/>
    <mergeCell ref="AA52:AB52"/>
    <mergeCell ref="AE47:AE48"/>
    <mergeCell ref="C48:AC48"/>
    <mergeCell ref="AE37:AE38"/>
    <mergeCell ref="B40:O40"/>
    <mergeCell ref="AA42:AE42"/>
    <mergeCell ref="B43:AE43"/>
    <mergeCell ref="B44:H44"/>
    <mergeCell ref="I44:Z44"/>
    <mergeCell ref="AA44:AE44"/>
    <mergeCell ref="D36:AC36"/>
    <mergeCell ref="B37:C38"/>
    <mergeCell ref="D37:P38"/>
    <mergeCell ref="Q37:T38"/>
    <mergeCell ref="U37:W38"/>
    <mergeCell ref="Y37:AD38"/>
    <mergeCell ref="G27:AA27"/>
    <mergeCell ref="AB27:AE27"/>
    <mergeCell ref="B29:I29"/>
    <mergeCell ref="C32:AC32"/>
    <mergeCell ref="AB34:AE35"/>
    <mergeCell ref="G35:AA35"/>
    <mergeCell ref="B23:T23"/>
    <mergeCell ref="V23:AA23"/>
    <mergeCell ref="AB23:AE23"/>
    <mergeCell ref="B25:T25"/>
    <mergeCell ref="V25:AC25"/>
    <mergeCell ref="AD25:AE25"/>
    <mergeCell ref="AD22:AE22"/>
    <mergeCell ref="J7:L7"/>
    <mergeCell ref="R7:T7"/>
    <mergeCell ref="B8:G8"/>
    <mergeCell ref="J8:M8"/>
    <mergeCell ref="O8:T8"/>
    <mergeCell ref="B11:H11"/>
    <mergeCell ref="I11:K11"/>
    <mergeCell ref="B15:T15"/>
    <mergeCell ref="D19:E19"/>
    <mergeCell ref="G19:H19"/>
    <mergeCell ref="V22:Y22"/>
    <mergeCell ref="Z22:AC22"/>
  </mergeCells>
  <pageMargins left="0.22" right="0.18" top="0.44" bottom="0.44"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74"/>
  <sheetViews>
    <sheetView showGridLines="0" rightToLeft="1" zoomScale="115" zoomScaleNormal="115" workbookViewId="0">
      <selection activeCell="V25" sqref="V25:AC25"/>
    </sheetView>
  </sheetViews>
  <sheetFormatPr defaultRowHeight="14.4" x14ac:dyDescent="0.3"/>
  <cols>
    <col min="1" max="1" width="4.88671875" customWidth="1"/>
    <col min="2" max="3" width="3" customWidth="1"/>
    <col min="4" max="5" width="1.77734375" customWidth="1"/>
    <col min="6" max="6" width="3.21875" customWidth="1"/>
    <col min="7" max="7" width="0.88671875" customWidth="1"/>
    <col min="8" max="8" width="2.21875" customWidth="1"/>
    <col min="9" max="9" width="3.77734375" customWidth="1"/>
    <col min="10" max="10" width="3.21875" customWidth="1"/>
    <col min="11" max="11" width="3.77734375" customWidth="1"/>
    <col min="12" max="12" width="3" customWidth="1"/>
    <col min="13" max="13" width="3.77734375" customWidth="1"/>
    <col min="14" max="14" width="3.109375" customWidth="1"/>
    <col min="15" max="15" width="4" customWidth="1"/>
    <col min="16" max="16" width="3" customWidth="1"/>
    <col min="17" max="17" width="4.109375" customWidth="1"/>
    <col min="18" max="18" width="2" customWidth="1"/>
    <col min="19" max="19" width="0.77734375" customWidth="1"/>
    <col min="20" max="20" width="1.6640625" customWidth="1"/>
    <col min="21" max="21" width="1" customWidth="1"/>
    <col min="22" max="22" width="1.44140625" customWidth="1"/>
    <col min="23" max="23" width="3.5546875" customWidth="1"/>
    <col min="24" max="24" width="1.21875" customWidth="1"/>
    <col min="25" max="26" width="6.21875" customWidth="1"/>
    <col min="27" max="27" width="2.88671875" customWidth="1"/>
    <col min="28" max="28" width="2.5546875" customWidth="1"/>
    <col min="29" max="29" width="2.5546875" hidden="1" customWidth="1"/>
    <col min="30" max="30" width="5.5546875" customWidth="1"/>
    <col min="31" max="31" width="9.21875" customWidth="1"/>
    <col min="32" max="32" width="18.77734375" customWidth="1"/>
    <col min="33" max="33" width="7.6640625" bestFit="1" customWidth="1"/>
  </cols>
  <sheetData>
    <row r="2" spans="2:30" ht="26.4" customHeight="1" x14ac:dyDescent="0.3"/>
    <row r="3" spans="2:30" x14ac:dyDescent="0.3">
      <c r="B3" t="s">
        <v>0</v>
      </c>
      <c r="D3" t="s">
        <v>1</v>
      </c>
      <c r="G3" t="s">
        <v>1</v>
      </c>
      <c r="J3" t="s">
        <v>3</v>
      </c>
      <c r="M3" t="s">
        <v>2</v>
      </c>
      <c r="T3" t="s">
        <v>4</v>
      </c>
    </row>
    <row r="4" spans="2:30" ht="5.4" customHeight="1" x14ac:dyDescent="0.3"/>
    <row r="5" spans="2:30" x14ac:dyDescent="0.3">
      <c r="B5" t="s">
        <v>5</v>
      </c>
    </row>
    <row r="6" spans="2:30" ht="4.2" customHeight="1" x14ac:dyDescent="0.3"/>
    <row r="7" spans="2:30" x14ac:dyDescent="0.3">
      <c r="B7" s="9" t="s">
        <v>6</v>
      </c>
      <c r="C7" s="9"/>
      <c r="D7" s="110"/>
      <c r="E7" s="111"/>
      <c r="F7" s="141" t="s">
        <v>221</v>
      </c>
      <c r="G7" s="133"/>
      <c r="J7" s="200" t="s">
        <v>7</v>
      </c>
      <c r="K7" s="200"/>
      <c r="L7" s="201"/>
      <c r="M7" s="143"/>
      <c r="O7" t="s">
        <v>11</v>
      </c>
      <c r="R7" s="142"/>
      <c r="S7" s="113"/>
      <c r="T7" s="110"/>
    </row>
    <row r="8" spans="2:30" x14ac:dyDescent="0.3">
      <c r="B8" s="197" t="s">
        <v>8</v>
      </c>
      <c r="C8" s="197"/>
      <c r="D8" s="197"/>
      <c r="E8" s="197"/>
      <c r="F8" s="197"/>
      <c r="G8" s="197"/>
      <c r="J8" s="197" t="s">
        <v>9</v>
      </c>
      <c r="K8" s="197"/>
      <c r="L8" s="197"/>
      <c r="M8" s="197"/>
      <c r="O8" s="206" t="s">
        <v>10</v>
      </c>
      <c r="P8" s="206"/>
      <c r="Q8" s="206"/>
      <c r="R8" s="206"/>
      <c r="S8" s="206"/>
      <c r="T8" s="206"/>
    </row>
    <row r="9" spans="2:30" ht="4.2" customHeight="1" x14ac:dyDescent="0.3"/>
    <row r="10" spans="2:30" x14ac:dyDescent="0.3">
      <c r="B10" s="136" t="s">
        <v>12</v>
      </c>
      <c r="C10" s="137"/>
      <c r="D10" s="137"/>
      <c r="E10" s="137"/>
      <c r="F10" s="137"/>
      <c r="G10" s="124"/>
      <c r="H10" s="27"/>
      <c r="I10" s="26" t="s">
        <v>13</v>
      </c>
      <c r="J10" s="27"/>
      <c r="K10" s="28" t="s">
        <v>15</v>
      </c>
      <c r="L10" s="137"/>
      <c r="M10" s="137"/>
      <c r="N10" s="137"/>
      <c r="O10" s="137"/>
      <c r="P10" s="137"/>
      <c r="Q10" s="137"/>
      <c r="R10" s="137"/>
      <c r="S10" s="137"/>
      <c r="T10" s="134" t="s">
        <v>14</v>
      </c>
      <c r="U10" s="13"/>
      <c r="V10" s="13"/>
      <c r="AC10" s="13"/>
      <c r="AD10" s="13"/>
    </row>
    <row r="11" spans="2:30" ht="19.8" customHeight="1" x14ac:dyDescent="0.3">
      <c r="B11" s="158"/>
      <c r="C11" s="164"/>
      <c r="D11" s="164"/>
      <c r="E11" s="164"/>
      <c r="F11" s="164"/>
      <c r="G11" s="164"/>
      <c r="H11" s="159"/>
      <c r="I11" s="260">
        <v>1</v>
      </c>
      <c r="J11" s="260"/>
      <c r="K11" s="260"/>
      <c r="L11" s="6"/>
      <c r="M11" s="6"/>
      <c r="N11" s="6"/>
      <c r="O11" s="6"/>
      <c r="P11" s="6"/>
      <c r="Q11" s="6"/>
      <c r="R11" s="6"/>
      <c r="S11" s="6"/>
      <c r="T11" s="7"/>
      <c r="U11" s="13"/>
      <c r="V11" s="13"/>
      <c r="AC11" s="13"/>
      <c r="AD11" s="13"/>
    </row>
    <row r="12" spans="2:30" ht="3.6" customHeight="1" x14ac:dyDescent="0.3"/>
    <row r="13" spans="2:30" ht="19.2" customHeight="1" x14ac:dyDescent="0.3">
      <c r="B13" s="122" t="s">
        <v>16</v>
      </c>
      <c r="C13" s="3"/>
      <c r="D13" s="3"/>
      <c r="E13" s="3"/>
      <c r="F13" s="3"/>
      <c r="G13" s="3"/>
      <c r="H13" s="3"/>
      <c r="I13" s="3"/>
      <c r="J13" s="3"/>
      <c r="K13" s="3"/>
      <c r="L13" s="3"/>
      <c r="M13" s="3"/>
      <c r="N13" s="3"/>
      <c r="O13" s="3"/>
      <c r="P13" s="3"/>
      <c r="Q13" s="3"/>
      <c r="R13" s="3"/>
      <c r="S13" s="3"/>
      <c r="T13" s="123" t="s">
        <v>18</v>
      </c>
      <c r="U13" s="13"/>
      <c r="V13" s="13"/>
      <c r="W13" s="13"/>
      <c r="X13" s="13"/>
      <c r="Y13" s="13"/>
      <c r="Z13" s="13"/>
      <c r="AA13" s="13"/>
      <c r="AB13" s="13"/>
      <c r="AC13" s="13"/>
    </row>
    <row r="14" spans="2:30" ht="18" customHeight="1" x14ac:dyDescent="0.3">
      <c r="B14" s="12" t="s">
        <v>17</v>
      </c>
      <c r="C14" s="13"/>
      <c r="D14" s="13"/>
      <c r="E14" s="13"/>
      <c r="F14" s="13"/>
      <c r="G14" s="13"/>
      <c r="H14" s="13"/>
      <c r="I14" s="13"/>
      <c r="J14" s="13"/>
      <c r="K14" s="13"/>
      <c r="L14" s="13"/>
      <c r="M14" s="13"/>
      <c r="N14" s="13"/>
      <c r="O14" s="13"/>
      <c r="P14" s="13"/>
      <c r="Q14" s="13"/>
      <c r="R14" s="13"/>
      <c r="S14" s="13"/>
      <c r="T14" s="15" t="s">
        <v>19</v>
      </c>
      <c r="U14" s="13"/>
      <c r="V14" s="13"/>
      <c r="W14" s="13"/>
      <c r="X14" s="13"/>
      <c r="Y14" s="13"/>
      <c r="Z14" s="13"/>
      <c r="AA14" s="13"/>
      <c r="AB14" s="13"/>
      <c r="AC14" s="13"/>
    </row>
    <row r="15" spans="2:30" ht="17.399999999999999" customHeight="1" x14ac:dyDescent="0.3">
      <c r="B15" s="243" t="s">
        <v>226</v>
      </c>
      <c r="C15" s="244"/>
      <c r="D15" s="244"/>
      <c r="E15" s="244"/>
      <c r="F15" s="244"/>
      <c r="G15" s="244"/>
      <c r="H15" s="244"/>
      <c r="I15" s="244"/>
      <c r="J15" s="244"/>
      <c r="K15" s="244"/>
      <c r="L15" s="244"/>
      <c r="M15" s="244"/>
      <c r="N15" s="244"/>
      <c r="O15" s="244"/>
      <c r="P15" s="244"/>
      <c r="Q15" s="244"/>
      <c r="R15" s="244"/>
      <c r="S15" s="244"/>
      <c r="T15" s="245"/>
      <c r="U15" s="13"/>
      <c r="V15" s="13"/>
      <c r="W15" s="13"/>
      <c r="X15" s="13"/>
      <c r="Y15" s="13"/>
      <c r="Z15" s="13"/>
      <c r="AA15" s="13"/>
      <c r="AB15" s="13"/>
      <c r="AC15" s="13"/>
    </row>
    <row r="16" spans="2:30" ht="4.8" customHeight="1" x14ac:dyDescent="0.3">
      <c r="B16" s="6"/>
      <c r="C16" s="6"/>
      <c r="D16" s="6"/>
      <c r="E16" s="6"/>
      <c r="F16" s="6"/>
      <c r="G16" s="6"/>
      <c r="H16" s="6"/>
      <c r="I16" s="6"/>
      <c r="J16" s="6"/>
      <c r="K16" s="6"/>
      <c r="L16" s="6"/>
      <c r="M16" s="6"/>
      <c r="N16" s="6"/>
      <c r="O16" s="6"/>
      <c r="P16" s="6"/>
      <c r="Q16" s="6"/>
      <c r="R16" s="6"/>
      <c r="S16" s="6"/>
      <c r="T16" s="6"/>
      <c r="X16" s="13"/>
      <c r="Y16" s="13"/>
      <c r="Z16" s="13"/>
      <c r="AA16" s="13"/>
      <c r="AB16" s="13"/>
    </row>
    <row r="17" spans="1:31" ht="14.4" customHeight="1" x14ac:dyDescent="0.3">
      <c r="B17" s="12" t="s">
        <v>20</v>
      </c>
      <c r="C17" s="13"/>
      <c r="D17" s="3"/>
      <c r="E17" s="3"/>
      <c r="F17" s="3"/>
      <c r="G17" s="3"/>
      <c r="H17" s="3"/>
      <c r="I17" s="3"/>
      <c r="J17" s="3"/>
      <c r="K17" s="3"/>
      <c r="L17" s="3"/>
      <c r="M17" s="3"/>
      <c r="N17" s="3"/>
      <c r="O17" s="3"/>
      <c r="P17" s="13"/>
      <c r="Q17" s="4"/>
      <c r="R17" s="13"/>
      <c r="S17" s="13"/>
      <c r="T17" s="15" t="s">
        <v>21</v>
      </c>
      <c r="W17" s="14"/>
      <c r="X17" s="14"/>
      <c r="Y17" s="14"/>
      <c r="Z17" s="14"/>
      <c r="AA17" s="14"/>
      <c r="AB17" s="14"/>
    </row>
    <row r="18" spans="1:31" ht="6" customHeight="1" x14ac:dyDescent="0.3">
      <c r="B18" s="12"/>
      <c r="C18" s="13"/>
      <c r="D18" s="12"/>
      <c r="E18" s="13"/>
      <c r="F18" s="13"/>
      <c r="G18" s="13"/>
      <c r="H18" s="15"/>
      <c r="I18" s="13"/>
      <c r="J18" s="13"/>
      <c r="K18" s="13"/>
      <c r="L18" s="13"/>
      <c r="M18" s="13"/>
      <c r="N18" s="13"/>
      <c r="O18" s="12"/>
      <c r="P18" s="13"/>
      <c r="Q18" s="15"/>
      <c r="R18" s="13"/>
      <c r="S18" s="13"/>
      <c r="T18" s="15"/>
      <c r="W18" s="14"/>
      <c r="X18" s="14"/>
      <c r="Y18" s="14"/>
      <c r="Z18" s="14"/>
      <c r="AA18" s="14"/>
      <c r="AB18" s="14"/>
    </row>
    <row r="19" spans="1:31" s="8" customFormat="1" ht="20.399999999999999" customHeight="1" x14ac:dyDescent="0.3">
      <c r="B19" s="16"/>
      <c r="C19" s="10"/>
      <c r="D19" s="261">
        <v>12</v>
      </c>
      <c r="E19" s="261"/>
      <c r="F19" s="152">
        <v>11</v>
      </c>
      <c r="G19" s="261">
        <v>10</v>
      </c>
      <c r="H19" s="261"/>
      <c r="I19" s="152">
        <v>9</v>
      </c>
      <c r="J19" s="152">
        <v>8</v>
      </c>
      <c r="K19" s="152">
        <v>7</v>
      </c>
      <c r="L19" s="152">
        <v>6</v>
      </c>
      <c r="M19" s="152">
        <v>5</v>
      </c>
      <c r="N19" s="152">
        <v>4</v>
      </c>
      <c r="O19" s="152">
        <v>3</v>
      </c>
      <c r="P19" s="152">
        <v>2</v>
      </c>
      <c r="Q19" s="152">
        <v>1</v>
      </c>
      <c r="R19" s="31"/>
      <c r="S19" s="10"/>
      <c r="T19" s="17"/>
      <c r="W19" s="14"/>
      <c r="X19" s="14"/>
      <c r="Y19" s="14"/>
      <c r="Z19" s="14"/>
      <c r="AA19" s="14"/>
      <c r="AB19" s="14"/>
    </row>
    <row r="20" spans="1:31" s="8" customFormat="1" ht="3" customHeight="1" x14ac:dyDescent="0.3">
      <c r="B20" s="18"/>
      <c r="C20" s="19"/>
      <c r="D20" s="19"/>
      <c r="E20" s="19"/>
      <c r="F20" s="19"/>
      <c r="G20" s="19"/>
      <c r="H20" s="19"/>
      <c r="I20" s="19"/>
      <c r="J20" s="19"/>
      <c r="K20" s="19"/>
      <c r="L20" s="19"/>
      <c r="M20" s="19"/>
      <c r="N20" s="19"/>
      <c r="O20" s="19"/>
      <c r="P20" s="19"/>
      <c r="Q20" s="19"/>
      <c r="R20" s="19"/>
      <c r="S20" s="19"/>
      <c r="T20" s="20"/>
      <c r="W20" s="14"/>
      <c r="X20" s="14"/>
      <c r="Y20" s="14"/>
      <c r="Z20" s="14"/>
      <c r="AA20" s="14"/>
      <c r="AB20" s="14"/>
    </row>
    <row r="22" spans="1:31" ht="19.2" customHeight="1" x14ac:dyDescent="0.3">
      <c r="B22" s="2" t="s">
        <v>27</v>
      </c>
      <c r="C22" s="3"/>
      <c r="D22" s="3"/>
      <c r="E22" s="3"/>
      <c r="F22" s="3"/>
      <c r="G22" s="3"/>
      <c r="H22" s="3"/>
      <c r="I22" s="3"/>
      <c r="J22" s="3"/>
      <c r="K22" s="3"/>
      <c r="L22" s="3"/>
      <c r="M22" s="3"/>
      <c r="N22" s="3"/>
      <c r="O22" s="3"/>
      <c r="P22" s="3"/>
      <c r="Q22" s="3"/>
      <c r="R22" s="3"/>
      <c r="S22" s="3"/>
      <c r="T22" s="4" t="s">
        <v>28</v>
      </c>
      <c r="V22" s="198" t="s">
        <v>31</v>
      </c>
      <c r="W22" s="204"/>
      <c r="X22" s="204"/>
      <c r="Y22" s="199"/>
      <c r="Z22" s="270" t="s">
        <v>224</v>
      </c>
      <c r="AA22" s="269"/>
      <c r="AB22" s="269"/>
      <c r="AC22" s="271"/>
      <c r="AD22" s="205" t="s">
        <v>32</v>
      </c>
      <c r="AE22" s="205"/>
    </row>
    <row r="23" spans="1:31" ht="19.8" customHeight="1" x14ac:dyDescent="0.3">
      <c r="B23" s="243" t="s">
        <v>203</v>
      </c>
      <c r="C23" s="244"/>
      <c r="D23" s="244"/>
      <c r="E23" s="244"/>
      <c r="F23" s="244"/>
      <c r="G23" s="244"/>
      <c r="H23" s="244"/>
      <c r="I23" s="244"/>
      <c r="J23" s="244"/>
      <c r="K23" s="244"/>
      <c r="L23" s="244"/>
      <c r="M23" s="244"/>
      <c r="N23" s="244"/>
      <c r="O23" s="244"/>
      <c r="P23" s="244"/>
      <c r="Q23" s="244"/>
      <c r="R23" s="244"/>
      <c r="S23" s="244"/>
      <c r="T23" s="245"/>
      <c r="V23" s="255" t="s">
        <v>33</v>
      </c>
      <c r="W23" s="256"/>
      <c r="X23" s="256"/>
      <c r="Y23" s="256"/>
      <c r="Z23" s="256"/>
      <c r="AA23" s="256"/>
      <c r="AB23" s="251" t="s">
        <v>34</v>
      </c>
      <c r="AC23" s="251"/>
      <c r="AD23" s="251"/>
      <c r="AE23" s="252"/>
    </row>
    <row r="24" spans="1:31" ht="18.600000000000001" customHeight="1" x14ac:dyDescent="0.3">
      <c r="B24" s="2" t="s">
        <v>29</v>
      </c>
      <c r="C24" s="3"/>
      <c r="D24" s="3"/>
      <c r="E24" s="3"/>
      <c r="F24" s="3"/>
      <c r="G24" s="3"/>
      <c r="H24" s="3"/>
      <c r="I24" s="3"/>
      <c r="J24" s="3"/>
      <c r="K24" s="3"/>
      <c r="L24" s="3"/>
      <c r="M24" s="3"/>
      <c r="N24" s="3"/>
      <c r="O24" s="3"/>
      <c r="P24" s="3"/>
      <c r="Q24" s="3"/>
      <c r="R24" s="3"/>
      <c r="S24" s="3"/>
      <c r="T24" s="4" t="s">
        <v>30</v>
      </c>
      <c r="V24" s="28" t="s">
        <v>35</v>
      </c>
      <c r="W24" s="28"/>
      <c r="X24" s="28"/>
      <c r="Y24" s="28"/>
      <c r="AB24" s="135" t="s">
        <v>204</v>
      </c>
      <c r="AC24" s="1" t="s">
        <v>36</v>
      </c>
      <c r="AD24" s="145" t="s">
        <v>37</v>
      </c>
      <c r="AE24" s="134" t="s">
        <v>38</v>
      </c>
    </row>
    <row r="25" spans="1:31" ht="21" customHeight="1" x14ac:dyDescent="0.35">
      <c r="B25" s="243">
        <v>1234567890</v>
      </c>
      <c r="C25" s="244"/>
      <c r="D25" s="244"/>
      <c r="E25" s="244"/>
      <c r="F25" s="244"/>
      <c r="G25" s="244"/>
      <c r="H25" s="244"/>
      <c r="I25" s="244"/>
      <c r="J25" s="244"/>
      <c r="K25" s="244"/>
      <c r="L25" s="244"/>
      <c r="M25" s="244"/>
      <c r="N25" s="244"/>
      <c r="O25" s="244"/>
      <c r="P25" s="244"/>
      <c r="Q25" s="244"/>
      <c r="R25" s="244"/>
      <c r="S25" s="244"/>
      <c r="T25" s="245"/>
      <c r="V25" s="247">
        <v>1500.05</v>
      </c>
      <c r="W25" s="248"/>
      <c r="X25" s="248"/>
      <c r="Y25" s="248"/>
      <c r="Z25" s="248"/>
      <c r="AA25" s="248"/>
      <c r="AB25" s="248"/>
      <c r="AC25" s="249"/>
      <c r="AD25" s="257" t="s">
        <v>225</v>
      </c>
      <c r="AE25" s="257"/>
    </row>
    <row r="26" spans="1:31" ht="7.8" customHeight="1" x14ac:dyDescent="0.3"/>
    <row r="27" spans="1:31" ht="30" customHeight="1" x14ac:dyDescent="0.35">
      <c r="B27" s="21" t="s">
        <v>39</v>
      </c>
      <c r="C27" s="22"/>
      <c r="D27" s="22"/>
      <c r="E27" s="22"/>
      <c r="F27" s="22"/>
      <c r="G27" s="274" t="str">
        <f>'معادلات التفقيط'!C11</f>
        <v xml:space="preserve"> فقط ألف و خمسمائةريال و خمسة  هللة لا غير </v>
      </c>
      <c r="H27" s="274"/>
      <c r="I27" s="274"/>
      <c r="J27" s="274"/>
      <c r="K27" s="274"/>
      <c r="L27" s="274"/>
      <c r="M27" s="274"/>
      <c r="N27" s="274"/>
      <c r="O27" s="274"/>
      <c r="P27" s="274"/>
      <c r="Q27" s="274"/>
      <c r="R27" s="274"/>
      <c r="S27" s="274"/>
      <c r="T27" s="274"/>
      <c r="U27" s="274"/>
      <c r="V27" s="274"/>
      <c r="W27" s="274"/>
      <c r="X27" s="274"/>
      <c r="Y27" s="274"/>
      <c r="Z27" s="274"/>
      <c r="AA27" s="274"/>
      <c r="AB27" s="183" t="s">
        <v>40</v>
      </c>
      <c r="AC27" s="183"/>
      <c r="AD27" s="183"/>
      <c r="AE27" s="216"/>
    </row>
    <row r="28" spans="1:31" ht="6" customHeight="1" x14ac:dyDescent="0.3"/>
    <row r="29" spans="1:31" ht="17.399999999999999" customHeight="1" x14ac:dyDescent="0.3">
      <c r="B29" s="273" t="s">
        <v>41</v>
      </c>
      <c r="C29" s="273"/>
      <c r="D29" s="273"/>
      <c r="E29" s="273"/>
      <c r="F29" s="273"/>
      <c r="G29" s="273"/>
      <c r="H29" s="273"/>
      <c r="I29" s="273"/>
      <c r="J29" s="138"/>
      <c r="K29" s="138"/>
      <c r="L29" s="138"/>
      <c r="M29" s="138"/>
      <c r="N29" s="138"/>
      <c r="O29" s="138"/>
      <c r="P29" s="138"/>
      <c r="Q29" s="138"/>
      <c r="R29" s="138"/>
      <c r="S29" s="138"/>
      <c r="T29" s="138"/>
      <c r="U29" s="138"/>
      <c r="V29" s="138"/>
      <c r="W29" s="138"/>
      <c r="X29" s="138"/>
      <c r="Y29" s="138"/>
      <c r="Z29" s="138"/>
      <c r="AA29" s="138"/>
      <c r="AB29" s="138"/>
      <c r="AC29" s="138"/>
      <c r="AD29" s="138"/>
      <c r="AE29" s="138" t="s">
        <v>44</v>
      </c>
    </row>
    <row r="30" spans="1:31" ht="4.2" customHeight="1" x14ac:dyDescent="0.3"/>
    <row r="31" spans="1:31" x14ac:dyDescent="0.3">
      <c r="A31" s="13"/>
      <c r="B31" s="2" t="s">
        <v>42</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4" t="s">
        <v>43</v>
      </c>
    </row>
    <row r="32" spans="1:31" ht="19.2" customHeight="1" x14ac:dyDescent="0.3">
      <c r="A32" s="13"/>
      <c r="B32" s="12"/>
      <c r="C32" s="250" t="s">
        <v>191</v>
      </c>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13"/>
      <c r="AE32" s="15"/>
    </row>
    <row r="33" spans="1:31" ht="6" customHeight="1" x14ac:dyDescent="0.3">
      <c r="A33" s="13"/>
      <c r="B33" s="5"/>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7"/>
    </row>
    <row r="34" spans="1:31" x14ac:dyDescent="0.3">
      <c r="C34" s="3"/>
      <c r="D34" s="3"/>
      <c r="E34" s="3"/>
      <c r="F34" s="3"/>
      <c r="G34" s="3"/>
      <c r="H34" s="3"/>
      <c r="I34" s="3"/>
      <c r="J34" s="3"/>
      <c r="K34" s="3"/>
      <c r="L34" s="3"/>
      <c r="M34" s="3"/>
      <c r="N34" s="3"/>
      <c r="O34" s="3"/>
      <c r="P34" s="3"/>
      <c r="Q34" s="3"/>
      <c r="R34" s="3"/>
      <c r="S34" s="3"/>
      <c r="T34" s="3"/>
      <c r="U34" s="3"/>
      <c r="V34" s="3"/>
      <c r="W34" s="3"/>
      <c r="X34" s="3"/>
      <c r="Y34" s="3"/>
      <c r="Z34" s="3"/>
      <c r="AA34" s="3"/>
      <c r="AB34" s="217" t="s">
        <v>46</v>
      </c>
      <c r="AC34" s="217"/>
      <c r="AD34" s="217"/>
      <c r="AE34" s="218"/>
    </row>
    <row r="35" spans="1:31" ht="18" customHeight="1" x14ac:dyDescent="0.3">
      <c r="B35" s="146" t="s">
        <v>45</v>
      </c>
      <c r="C35" s="147"/>
      <c r="D35" s="147"/>
      <c r="E35" s="147"/>
      <c r="F35" s="147"/>
      <c r="G35" s="250" t="s">
        <v>195</v>
      </c>
      <c r="H35" s="250"/>
      <c r="I35" s="250"/>
      <c r="J35" s="250"/>
      <c r="K35" s="250"/>
      <c r="L35" s="250"/>
      <c r="M35" s="250"/>
      <c r="N35" s="250"/>
      <c r="O35" s="250"/>
      <c r="P35" s="250"/>
      <c r="Q35" s="250"/>
      <c r="R35" s="250"/>
      <c r="S35" s="250"/>
      <c r="T35" s="250"/>
      <c r="U35" s="250"/>
      <c r="V35" s="250"/>
      <c r="W35" s="250"/>
      <c r="X35" s="250"/>
      <c r="Y35" s="250"/>
      <c r="Z35" s="250"/>
      <c r="AA35" s="250"/>
      <c r="AB35" s="219"/>
      <c r="AC35" s="219"/>
      <c r="AD35" s="219"/>
      <c r="AE35" s="220"/>
    </row>
    <row r="36" spans="1:31" ht="19.8" customHeight="1" x14ac:dyDescent="0.3">
      <c r="B36" s="5"/>
      <c r="C36" s="24"/>
      <c r="D36" s="246" t="s">
        <v>192</v>
      </c>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6"/>
      <c r="AE36" s="7"/>
    </row>
    <row r="37" spans="1:31" x14ac:dyDescent="0.3">
      <c r="B37" s="175" t="s">
        <v>47</v>
      </c>
      <c r="C37" s="179"/>
      <c r="D37" s="258" t="s">
        <v>193</v>
      </c>
      <c r="E37" s="258"/>
      <c r="F37" s="258"/>
      <c r="G37" s="258"/>
      <c r="H37" s="258"/>
      <c r="I37" s="258"/>
      <c r="J37" s="258"/>
      <c r="K37" s="258"/>
      <c r="L37" s="258"/>
      <c r="M37" s="258"/>
      <c r="N37" s="258"/>
      <c r="O37" s="258"/>
      <c r="P37" s="258"/>
      <c r="Q37" s="179" t="s">
        <v>48</v>
      </c>
      <c r="R37" s="179"/>
      <c r="S37" s="179"/>
      <c r="T37" s="179"/>
      <c r="U37" s="179" t="s">
        <v>49</v>
      </c>
      <c r="V37" s="179"/>
      <c r="W37" s="179"/>
      <c r="X37" s="148"/>
      <c r="Y37" s="258" t="s">
        <v>194</v>
      </c>
      <c r="Z37" s="258"/>
      <c r="AA37" s="258"/>
      <c r="AB37" s="258"/>
      <c r="AC37" s="258"/>
      <c r="AD37" s="258"/>
      <c r="AE37" s="165" t="s">
        <v>50</v>
      </c>
    </row>
    <row r="38" spans="1:31" ht="9.6" customHeight="1" x14ac:dyDescent="0.3">
      <c r="B38" s="176"/>
      <c r="C38" s="180"/>
      <c r="D38" s="259"/>
      <c r="E38" s="259"/>
      <c r="F38" s="259"/>
      <c r="G38" s="259"/>
      <c r="H38" s="259"/>
      <c r="I38" s="259"/>
      <c r="J38" s="259"/>
      <c r="K38" s="259"/>
      <c r="L38" s="259"/>
      <c r="M38" s="259"/>
      <c r="N38" s="259"/>
      <c r="O38" s="259"/>
      <c r="P38" s="259"/>
      <c r="Q38" s="180"/>
      <c r="R38" s="180"/>
      <c r="S38" s="180"/>
      <c r="T38" s="180"/>
      <c r="U38" s="180"/>
      <c r="V38" s="180"/>
      <c r="W38" s="180"/>
      <c r="X38" s="149"/>
      <c r="Y38" s="259"/>
      <c r="Z38" s="259"/>
      <c r="AA38" s="259"/>
      <c r="AB38" s="259"/>
      <c r="AC38" s="259"/>
      <c r="AD38" s="259"/>
      <c r="AE38" s="166"/>
    </row>
    <row r="40" spans="1:31" ht="17.399999999999999" customHeight="1" x14ac:dyDescent="0.3">
      <c r="B40" s="242" t="s">
        <v>82</v>
      </c>
      <c r="C40" s="242"/>
      <c r="D40" s="242"/>
      <c r="E40" s="242"/>
      <c r="F40" s="242"/>
      <c r="G40" s="242"/>
      <c r="H40" s="242"/>
      <c r="I40" s="242"/>
      <c r="J40" s="242"/>
      <c r="K40" s="242"/>
      <c r="L40" s="242"/>
      <c r="M40" s="242"/>
      <c r="N40" s="242"/>
      <c r="O40" s="242"/>
      <c r="P40" s="138"/>
      <c r="Q40" s="138"/>
      <c r="R40" s="138"/>
      <c r="S40" s="138"/>
      <c r="T40" s="138"/>
      <c r="U40" s="138"/>
      <c r="V40" s="138"/>
      <c r="W40" s="138"/>
      <c r="X40" s="138"/>
      <c r="Y40" s="138"/>
      <c r="Z40" s="138"/>
      <c r="AA40" s="138"/>
      <c r="AB40" s="138"/>
      <c r="AC40" s="138"/>
      <c r="AD40" s="138"/>
      <c r="AE40" s="139" t="s">
        <v>83</v>
      </c>
    </row>
    <row r="41" spans="1:31" ht="4.2" customHeight="1" x14ac:dyDescent="0.3"/>
    <row r="42" spans="1:31" x14ac:dyDescent="0.3">
      <c r="A42" s="13"/>
      <c r="B42" s="2" t="s">
        <v>53</v>
      </c>
      <c r="C42" s="3"/>
      <c r="D42" s="3"/>
      <c r="E42" s="3"/>
      <c r="F42" s="3"/>
      <c r="G42" s="3"/>
      <c r="H42" s="3"/>
      <c r="I42" s="3"/>
      <c r="J42" s="3"/>
      <c r="K42" s="3"/>
      <c r="L42" s="3"/>
      <c r="M42" s="3"/>
      <c r="N42" s="3"/>
      <c r="O42" s="3"/>
      <c r="P42" s="3"/>
      <c r="Q42" s="3"/>
      <c r="R42" s="3"/>
      <c r="S42" s="3"/>
      <c r="T42" s="3"/>
      <c r="U42" s="3"/>
      <c r="V42" s="3"/>
      <c r="W42" s="3"/>
      <c r="X42" s="3"/>
      <c r="Y42" s="3"/>
      <c r="Z42" s="3"/>
      <c r="AA42" s="222" t="s">
        <v>52</v>
      </c>
      <c r="AB42" s="222"/>
      <c r="AC42" s="222"/>
      <c r="AD42" s="222"/>
      <c r="AE42" s="223"/>
    </row>
    <row r="43" spans="1:31" ht="19.2" customHeight="1" x14ac:dyDescent="0.3">
      <c r="A43" s="13"/>
      <c r="B43" s="253" t="s">
        <v>196</v>
      </c>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4"/>
    </row>
    <row r="44" spans="1:31" ht="19.2" customHeight="1" x14ac:dyDescent="0.3">
      <c r="A44" s="13"/>
      <c r="B44" s="170" t="s">
        <v>54</v>
      </c>
      <c r="C44" s="171"/>
      <c r="D44" s="171"/>
      <c r="E44" s="171"/>
      <c r="F44" s="171"/>
      <c r="G44" s="171"/>
      <c r="H44" s="171"/>
      <c r="I44" s="272" t="s">
        <v>197</v>
      </c>
      <c r="J44" s="272"/>
      <c r="K44" s="272"/>
      <c r="L44" s="272"/>
      <c r="M44" s="272"/>
      <c r="N44" s="272"/>
      <c r="O44" s="272"/>
      <c r="P44" s="272"/>
      <c r="Q44" s="272"/>
      <c r="R44" s="272"/>
      <c r="S44" s="272"/>
      <c r="T44" s="272"/>
      <c r="U44" s="272"/>
      <c r="V44" s="272"/>
      <c r="W44" s="272"/>
      <c r="X44" s="272"/>
      <c r="Y44" s="272"/>
      <c r="Z44" s="272"/>
      <c r="AA44" s="224" t="s">
        <v>55</v>
      </c>
      <c r="AB44" s="224"/>
      <c r="AC44" s="224"/>
      <c r="AD44" s="224"/>
      <c r="AE44" s="225"/>
    </row>
    <row r="45" spans="1:31" ht="19.2" customHeight="1" x14ac:dyDescent="0.3">
      <c r="A45" s="13"/>
      <c r="B45" s="45"/>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51"/>
      <c r="AE45" s="42"/>
    </row>
    <row r="46" spans="1:31" ht="3.6" customHeight="1" x14ac:dyDescent="0.3">
      <c r="A46" s="13"/>
      <c r="B46" s="47"/>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52"/>
      <c r="AE46" s="44"/>
    </row>
    <row r="47" spans="1:31" ht="19.2" customHeight="1" x14ac:dyDescent="0.3">
      <c r="A47" s="13"/>
      <c r="B47" s="229" t="s">
        <v>47</v>
      </c>
      <c r="C47" s="230"/>
      <c r="D47" s="258" t="s">
        <v>198</v>
      </c>
      <c r="E47" s="258"/>
      <c r="F47" s="258"/>
      <c r="G47" s="258"/>
      <c r="H47" s="258"/>
      <c r="I47" s="258"/>
      <c r="J47" s="258"/>
      <c r="K47" s="258"/>
      <c r="L47" s="258"/>
      <c r="M47" s="258"/>
      <c r="N47" s="258"/>
      <c r="O47" s="258"/>
      <c r="P47" s="258"/>
      <c r="Q47" s="56"/>
      <c r="R47" s="56"/>
      <c r="S47" s="56"/>
      <c r="T47" s="57" t="s">
        <v>48</v>
      </c>
      <c r="U47" s="64"/>
      <c r="V47" s="56" t="s">
        <v>49</v>
      </c>
      <c r="W47" s="56"/>
      <c r="X47" s="54"/>
      <c r="Y47" s="258" t="s">
        <v>199</v>
      </c>
      <c r="Z47" s="258"/>
      <c r="AA47" s="258"/>
      <c r="AB47" s="258"/>
      <c r="AC47" s="258"/>
      <c r="AD47" s="258"/>
      <c r="AE47" s="165" t="s">
        <v>50</v>
      </c>
    </row>
    <row r="48" spans="1:31" ht="3.6" customHeight="1" x14ac:dyDescent="0.3">
      <c r="A48" s="13"/>
      <c r="B48" s="59"/>
      <c r="C48" s="160"/>
      <c r="D48" s="160"/>
      <c r="E48" s="160"/>
      <c r="F48" s="160"/>
      <c r="G48" s="160"/>
      <c r="H48" s="160"/>
      <c r="I48" s="160"/>
      <c r="J48" s="160"/>
      <c r="K48" s="160"/>
      <c r="L48" s="160"/>
      <c r="M48" s="160"/>
      <c r="N48" s="160"/>
      <c r="O48" s="160"/>
      <c r="P48" s="160"/>
      <c r="Q48" s="161"/>
      <c r="R48" s="161"/>
      <c r="S48" s="161"/>
      <c r="T48" s="161"/>
      <c r="U48" s="161"/>
      <c r="V48" s="161"/>
      <c r="W48" s="161"/>
      <c r="X48" s="161"/>
      <c r="Y48" s="160"/>
      <c r="Z48" s="160"/>
      <c r="AA48" s="160"/>
      <c r="AB48" s="160"/>
      <c r="AC48" s="160"/>
      <c r="AD48" s="52"/>
      <c r="AE48" s="166"/>
    </row>
    <row r="49" spans="1:31" ht="19.2" customHeight="1" x14ac:dyDescent="0.3">
      <c r="A49" s="13"/>
      <c r="B49" s="55" t="s">
        <v>56</v>
      </c>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8"/>
      <c r="AE49" s="4" t="s">
        <v>58</v>
      </c>
    </row>
    <row r="50" spans="1:31" ht="19.2" customHeight="1" x14ac:dyDescent="0.3">
      <c r="A50" s="13"/>
      <c r="B50" s="231" t="s">
        <v>57</v>
      </c>
      <c r="C50" s="232"/>
      <c r="D50" s="232"/>
      <c r="E50" s="232"/>
      <c r="F50" s="282">
        <v>1.2250025001002299E+18</v>
      </c>
      <c r="G50" s="282"/>
      <c r="H50" s="282"/>
      <c r="I50" s="282"/>
      <c r="J50" s="282"/>
      <c r="K50" s="282"/>
      <c r="L50" s="282"/>
      <c r="M50" s="282"/>
      <c r="N50" s="282"/>
      <c r="O50" s="282"/>
      <c r="P50" s="282"/>
      <c r="Q50" s="282"/>
      <c r="R50" s="282"/>
      <c r="S50" s="282"/>
      <c r="T50" s="282"/>
      <c r="U50" s="282"/>
      <c r="V50" s="283"/>
      <c r="W50" s="284" t="s">
        <v>242</v>
      </c>
      <c r="X50" s="281"/>
      <c r="Y50" s="281"/>
      <c r="Z50" s="281"/>
      <c r="AA50" s="281"/>
      <c r="AB50" s="281"/>
      <c r="AC50" s="49"/>
      <c r="AD50" s="14"/>
      <c r="AE50" s="15" t="s">
        <v>59</v>
      </c>
    </row>
    <row r="51" spans="1:31" ht="3.6" customHeight="1" x14ac:dyDescent="0.3">
      <c r="A51" s="13"/>
      <c r="B51" s="59"/>
      <c r="C51" s="160"/>
      <c r="D51" s="160"/>
      <c r="E51" s="160"/>
      <c r="F51" s="160"/>
      <c r="G51" s="160"/>
      <c r="H51" s="160"/>
      <c r="I51" s="160"/>
      <c r="J51" s="160"/>
      <c r="K51" s="160"/>
      <c r="L51" s="160"/>
      <c r="M51" s="160"/>
      <c r="N51" s="160"/>
      <c r="O51" s="160"/>
      <c r="P51" s="160"/>
      <c r="Q51" s="160"/>
      <c r="R51" s="160"/>
      <c r="S51" s="160"/>
      <c r="T51" s="160"/>
      <c r="U51" s="160"/>
      <c r="V51" s="160"/>
      <c r="W51" s="161"/>
      <c r="X51" s="160"/>
      <c r="Y51" s="160"/>
      <c r="Z51" s="160"/>
      <c r="AA51" s="160"/>
      <c r="AB51" s="160"/>
      <c r="AC51" s="160"/>
      <c r="AD51" s="60"/>
      <c r="AE51" s="7"/>
    </row>
    <row r="52" spans="1:31" ht="19.2" customHeight="1" x14ac:dyDescent="0.3">
      <c r="A52" s="13"/>
      <c r="B52" s="229" t="s">
        <v>60</v>
      </c>
      <c r="C52" s="230"/>
      <c r="D52" s="230"/>
      <c r="E52" s="230"/>
      <c r="F52" s="241" t="s">
        <v>228</v>
      </c>
      <c r="G52" s="241"/>
      <c r="H52" s="241"/>
      <c r="I52" s="241"/>
      <c r="J52" s="241"/>
      <c r="K52" s="241"/>
      <c r="L52" s="241"/>
      <c r="M52" s="241"/>
      <c r="N52" s="241"/>
      <c r="O52" s="241"/>
      <c r="P52" s="153"/>
      <c r="Q52" s="56"/>
      <c r="R52" s="56"/>
      <c r="S52" s="56"/>
      <c r="T52" s="57" t="s">
        <v>61</v>
      </c>
      <c r="U52" s="56" t="s">
        <v>62</v>
      </c>
      <c r="V52" s="56"/>
      <c r="W52" s="56"/>
      <c r="X52" s="56"/>
      <c r="Y52" s="56"/>
      <c r="Z52" s="262" t="s">
        <v>222</v>
      </c>
      <c r="AA52" s="262"/>
      <c r="AB52" s="262"/>
      <c r="AC52" s="56"/>
      <c r="AD52" s="58"/>
      <c r="AE52" s="4" t="s">
        <v>63</v>
      </c>
    </row>
    <row r="53" spans="1:31" ht="3.6" customHeight="1" x14ac:dyDescent="0.3">
      <c r="A53" s="13"/>
      <c r="B53" s="53"/>
      <c r="C53" s="54"/>
      <c r="D53" s="54"/>
      <c r="E53" s="54"/>
      <c r="F53" s="54"/>
      <c r="G53" s="54"/>
      <c r="H53" s="54"/>
      <c r="I53" s="54"/>
      <c r="J53" s="54"/>
      <c r="K53" s="54"/>
      <c r="L53" s="54"/>
      <c r="M53" s="54"/>
      <c r="N53" s="54"/>
      <c r="O53" s="54"/>
      <c r="P53" s="54"/>
      <c r="Q53" s="54"/>
      <c r="R53" s="54"/>
      <c r="S53" s="54"/>
      <c r="T53" s="61"/>
      <c r="U53" s="54"/>
      <c r="V53" s="54"/>
      <c r="W53" s="54"/>
      <c r="X53" s="54"/>
      <c r="Y53" s="54"/>
      <c r="Z53" s="54"/>
      <c r="AA53" s="54"/>
      <c r="AB53" s="54"/>
      <c r="AC53" s="54"/>
      <c r="AD53" s="14"/>
      <c r="AE53" s="15"/>
    </row>
    <row r="54" spans="1:31" ht="13.8" customHeight="1" x14ac:dyDescent="0.3">
      <c r="A54" s="13"/>
      <c r="B54" s="114"/>
      <c r="C54" s="115"/>
      <c r="D54" s="150"/>
      <c r="E54" s="150"/>
      <c r="F54" s="150"/>
      <c r="G54" s="150"/>
      <c r="H54" s="150"/>
      <c r="I54" s="150"/>
      <c r="J54" s="150"/>
      <c r="K54" s="150"/>
      <c r="L54" s="150"/>
      <c r="M54" s="150"/>
      <c r="N54" s="150"/>
      <c r="O54" s="150"/>
      <c r="P54" s="150"/>
      <c r="Q54" s="150"/>
      <c r="R54" s="150"/>
      <c r="S54" s="150"/>
      <c r="T54" s="67"/>
      <c r="U54" s="150"/>
      <c r="V54" s="150"/>
      <c r="W54" s="150"/>
      <c r="X54" s="150"/>
      <c r="Y54" s="150"/>
      <c r="Z54" s="150"/>
      <c r="AA54" s="150"/>
      <c r="AB54" s="150"/>
      <c r="AC54" s="150"/>
      <c r="AD54" s="14"/>
      <c r="AE54" s="117"/>
    </row>
    <row r="55" spans="1:31" ht="12" customHeight="1" x14ac:dyDescent="0.3">
      <c r="A55" s="13"/>
      <c r="B55" s="114"/>
      <c r="C55" s="116"/>
      <c r="D55" s="54"/>
      <c r="E55" s="54"/>
      <c r="F55" s="54"/>
      <c r="G55" s="54"/>
      <c r="H55" s="54"/>
      <c r="I55" s="54"/>
      <c r="J55" s="54"/>
      <c r="K55" s="54"/>
      <c r="L55" s="54"/>
      <c r="M55" s="54"/>
      <c r="N55" s="54"/>
      <c r="O55" s="54"/>
      <c r="P55" s="54"/>
      <c r="Q55" s="54"/>
      <c r="R55" s="54"/>
      <c r="S55" s="54"/>
      <c r="T55" s="61"/>
      <c r="U55" s="54"/>
      <c r="V55" s="54"/>
      <c r="W55" s="54"/>
      <c r="X55" s="54"/>
      <c r="Y55" s="54"/>
      <c r="Z55" s="54"/>
      <c r="AA55" s="54"/>
      <c r="AB55" s="54"/>
      <c r="AC55" s="54"/>
      <c r="AD55" s="14"/>
      <c r="AE55" s="117"/>
    </row>
    <row r="56" spans="1:31" ht="12" customHeight="1" x14ac:dyDescent="0.3">
      <c r="A56" s="13"/>
      <c r="B56" s="66"/>
      <c r="C56" s="62"/>
      <c r="D56" s="62"/>
      <c r="E56" s="62"/>
      <c r="F56" s="62"/>
      <c r="G56" s="62"/>
      <c r="H56" s="62"/>
      <c r="I56" s="62"/>
      <c r="J56" s="62"/>
      <c r="K56" s="62"/>
      <c r="L56" s="62"/>
      <c r="M56" s="62"/>
      <c r="N56" s="62"/>
      <c r="O56" s="62"/>
      <c r="P56" s="62"/>
      <c r="Q56" s="62"/>
      <c r="R56" s="62"/>
      <c r="S56" s="62"/>
      <c r="T56" s="63"/>
      <c r="U56" s="62"/>
      <c r="V56" s="62"/>
      <c r="W56" s="62"/>
      <c r="X56" s="62"/>
      <c r="Y56" s="62"/>
      <c r="Z56" s="62"/>
      <c r="AA56" s="62"/>
      <c r="AB56" s="62"/>
      <c r="AC56" s="62"/>
      <c r="AD56" s="60"/>
      <c r="AE56" s="118"/>
    </row>
    <row r="57" spans="1:31" s="73" customFormat="1" ht="14.4" customHeight="1" x14ac:dyDescent="0.3">
      <c r="B57" s="74" t="s">
        <v>69</v>
      </c>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8" t="s">
        <v>70</v>
      </c>
    </row>
    <row r="58" spans="1:31" x14ac:dyDescent="0.3">
      <c r="B58" s="226" t="s">
        <v>71</v>
      </c>
      <c r="C58" s="227"/>
      <c r="D58" s="227"/>
      <c r="E58" s="227"/>
      <c r="F58" s="227"/>
      <c r="G58" s="227"/>
      <c r="H58" s="227"/>
      <c r="I58" s="227"/>
      <c r="J58" s="228"/>
      <c r="K58" s="228"/>
      <c r="L58" s="228"/>
      <c r="M58" s="228"/>
      <c r="N58" s="228"/>
      <c r="O58" s="228"/>
      <c r="P58" s="228"/>
      <c r="Q58" s="228"/>
      <c r="R58" s="228"/>
      <c r="S58" s="228"/>
      <c r="T58" s="228"/>
      <c r="U58" s="228"/>
      <c r="V58" s="228"/>
      <c r="W58" s="228"/>
      <c r="X58" s="228"/>
      <c r="Y58" s="228"/>
      <c r="Z58" s="151"/>
      <c r="AA58" s="121"/>
      <c r="AB58" s="13"/>
      <c r="AC58" s="13"/>
      <c r="AD58" s="13"/>
      <c r="AE58" s="79" t="s">
        <v>72</v>
      </c>
    </row>
    <row r="59" spans="1:31" x14ac:dyDescent="0.3">
      <c r="B59" s="243" t="s">
        <v>201</v>
      </c>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5"/>
    </row>
    <row r="60" spans="1:31" x14ac:dyDescent="0.3">
      <c r="B60" s="269" t="s">
        <v>202</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row>
    <row r="61" spans="1:31" x14ac:dyDescent="0.3">
      <c r="B61" s="95"/>
      <c r="C61" s="83"/>
      <c r="D61" s="83"/>
      <c r="E61" s="83"/>
      <c r="F61" s="83"/>
      <c r="G61" s="83"/>
      <c r="H61" s="83"/>
      <c r="I61" s="83"/>
      <c r="J61" s="83"/>
      <c r="K61" s="83"/>
      <c r="L61" s="83"/>
      <c r="M61" s="83"/>
      <c r="N61" s="83"/>
      <c r="O61" s="83"/>
      <c r="P61" s="83"/>
      <c r="Q61" s="83"/>
      <c r="R61" s="83"/>
      <c r="S61" s="83"/>
      <c r="T61" s="83"/>
      <c r="U61" s="87"/>
      <c r="V61" s="87"/>
      <c r="W61" s="87"/>
      <c r="X61" s="87"/>
      <c r="Y61" s="87"/>
      <c r="Z61" s="87"/>
      <c r="AA61" s="87"/>
      <c r="AB61" s="87"/>
      <c r="AC61" s="87"/>
      <c r="AD61" s="87"/>
      <c r="AE61" s="94"/>
    </row>
    <row r="62" spans="1:31" ht="12" customHeight="1" x14ac:dyDescent="0.3">
      <c r="B62" s="90"/>
      <c r="C62" s="80"/>
      <c r="D62" s="80"/>
      <c r="E62" s="80"/>
      <c r="F62" s="80"/>
      <c r="G62" s="80"/>
      <c r="H62" s="80"/>
      <c r="I62" s="80"/>
      <c r="J62" s="80"/>
      <c r="K62" s="80"/>
      <c r="L62" s="80"/>
      <c r="M62" s="80"/>
      <c r="N62" s="80"/>
      <c r="O62" s="80"/>
      <c r="P62" s="80"/>
      <c r="Q62" s="80"/>
      <c r="R62" s="80"/>
      <c r="S62" s="80"/>
      <c r="T62" s="80"/>
      <c r="U62" s="89"/>
      <c r="V62" s="89"/>
      <c r="W62" s="89"/>
      <c r="X62" s="89"/>
      <c r="Y62" s="89"/>
      <c r="Z62" s="89"/>
      <c r="AA62" s="89"/>
      <c r="AB62" s="89"/>
      <c r="AC62" s="89"/>
      <c r="AD62" s="89"/>
      <c r="AE62" s="76"/>
    </row>
    <row r="63" spans="1:31" ht="12" customHeight="1" x14ac:dyDescent="0.3">
      <c r="B63" s="90"/>
      <c r="C63" s="80"/>
      <c r="D63" s="80"/>
      <c r="E63" s="80"/>
      <c r="F63" s="80"/>
      <c r="G63" s="80"/>
      <c r="H63" s="80"/>
      <c r="I63" s="80"/>
      <c r="J63" s="80"/>
      <c r="K63" s="80"/>
      <c r="L63" s="80"/>
      <c r="M63" s="80"/>
      <c r="N63" s="80"/>
      <c r="O63" s="80"/>
      <c r="P63" s="80"/>
      <c r="Q63" s="263" t="s">
        <v>223</v>
      </c>
      <c r="R63" s="264"/>
      <c r="S63" s="264"/>
      <c r="T63" s="265"/>
      <c r="U63" s="119"/>
      <c r="V63" s="120"/>
      <c r="W63" s="89"/>
      <c r="X63" s="89"/>
      <c r="Y63" s="89"/>
      <c r="Z63" s="89"/>
      <c r="AA63" s="89"/>
      <c r="AB63" s="89"/>
      <c r="AC63" s="89"/>
      <c r="AD63" s="89"/>
      <c r="AE63" s="76"/>
    </row>
    <row r="64" spans="1:31" ht="12" customHeight="1" x14ac:dyDescent="0.3">
      <c r="B64" s="90"/>
      <c r="C64" s="80"/>
      <c r="D64" s="80"/>
      <c r="E64" s="80"/>
      <c r="F64" s="80"/>
      <c r="G64" s="80"/>
      <c r="H64" s="80"/>
      <c r="I64" s="80"/>
      <c r="J64" s="80"/>
      <c r="K64" s="80"/>
      <c r="L64" s="80"/>
      <c r="M64" s="80"/>
      <c r="N64" s="80"/>
      <c r="O64" s="80"/>
      <c r="P64" s="80"/>
      <c r="Q64" s="266"/>
      <c r="R64" s="267"/>
      <c r="S64" s="267"/>
      <c r="T64" s="268"/>
      <c r="U64" s="119"/>
      <c r="V64" s="120"/>
      <c r="W64" s="89"/>
      <c r="X64" s="89"/>
      <c r="Y64" s="89"/>
      <c r="Z64" s="89"/>
      <c r="AA64" s="89"/>
      <c r="AB64" s="89"/>
      <c r="AC64" s="89"/>
      <c r="AD64" s="89"/>
      <c r="AE64" s="76"/>
    </row>
    <row r="65" spans="2:31" ht="12" customHeight="1" x14ac:dyDescent="0.3">
      <c r="B65" s="90"/>
      <c r="C65" s="84"/>
      <c r="D65" s="84"/>
      <c r="E65" s="84"/>
      <c r="F65" s="84"/>
      <c r="G65" s="84"/>
      <c r="H65" s="84"/>
      <c r="I65" s="84"/>
      <c r="J65" s="84"/>
      <c r="K65" s="84"/>
      <c r="L65" s="84"/>
      <c r="M65" s="84"/>
      <c r="N65" s="84"/>
      <c r="O65" s="84"/>
      <c r="P65" s="84"/>
      <c r="Q65" s="84"/>
      <c r="R65" s="84"/>
      <c r="S65" s="84"/>
      <c r="T65" s="84"/>
      <c r="U65" s="89"/>
      <c r="V65" s="89"/>
      <c r="W65" s="89"/>
      <c r="X65" s="89"/>
      <c r="Y65" s="89"/>
      <c r="Z65" s="89"/>
      <c r="AA65" s="89"/>
      <c r="AB65" s="89"/>
      <c r="AC65" s="89"/>
      <c r="AD65" s="89"/>
      <c r="AE65" s="76"/>
    </row>
    <row r="66" spans="2:31" ht="4.2" customHeight="1" x14ac:dyDescent="0.3">
      <c r="B66" s="86"/>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69"/>
    </row>
    <row r="67" spans="2:31" ht="2.4" customHeight="1" x14ac:dyDescent="0.3"/>
    <row r="73" spans="2:31" x14ac:dyDescent="0.3">
      <c r="D73" t="s">
        <v>227</v>
      </c>
      <c r="F73" t="s">
        <v>229</v>
      </c>
    </row>
    <row r="74" spans="2:31" x14ac:dyDescent="0.3">
      <c r="D74" t="s">
        <v>227</v>
      </c>
    </row>
  </sheetData>
  <mergeCells count="55">
    <mergeCell ref="B58:I58"/>
    <mergeCell ref="J58:Y58"/>
    <mergeCell ref="B59:AE59"/>
    <mergeCell ref="B60:AE60"/>
    <mergeCell ref="Q63:T64"/>
    <mergeCell ref="B50:E50"/>
    <mergeCell ref="F50:V50"/>
    <mergeCell ref="C51:AC51"/>
    <mergeCell ref="B52:E52"/>
    <mergeCell ref="F52:O52"/>
    <mergeCell ref="Z52:AB52"/>
    <mergeCell ref="C45:AC45"/>
    <mergeCell ref="C46:AC46"/>
    <mergeCell ref="B47:C47"/>
    <mergeCell ref="D47:P47"/>
    <mergeCell ref="Y47:AD47"/>
    <mergeCell ref="AE47:AE48"/>
    <mergeCell ref="C48:AC48"/>
    <mergeCell ref="AE37:AE38"/>
    <mergeCell ref="B40:O40"/>
    <mergeCell ref="AA42:AE42"/>
    <mergeCell ref="B43:AE43"/>
    <mergeCell ref="B44:H44"/>
    <mergeCell ref="I44:Z44"/>
    <mergeCell ref="AA44:AE44"/>
    <mergeCell ref="D36:AC36"/>
    <mergeCell ref="B37:C38"/>
    <mergeCell ref="D37:P38"/>
    <mergeCell ref="Q37:T38"/>
    <mergeCell ref="U37:W38"/>
    <mergeCell ref="Y37:AD38"/>
    <mergeCell ref="G27:AA27"/>
    <mergeCell ref="AB27:AE27"/>
    <mergeCell ref="B29:I29"/>
    <mergeCell ref="C32:AC32"/>
    <mergeCell ref="AB34:AE35"/>
    <mergeCell ref="G35:AA35"/>
    <mergeCell ref="B23:T23"/>
    <mergeCell ref="V23:AA23"/>
    <mergeCell ref="AB23:AE23"/>
    <mergeCell ref="B25:T25"/>
    <mergeCell ref="V25:AC25"/>
    <mergeCell ref="AD25:AE25"/>
    <mergeCell ref="B15:T15"/>
    <mergeCell ref="D19:E19"/>
    <mergeCell ref="G19:H19"/>
    <mergeCell ref="V22:Y22"/>
    <mergeCell ref="Z22:AC22"/>
    <mergeCell ref="AD22:AE22"/>
    <mergeCell ref="J7:L7"/>
    <mergeCell ref="B8:G8"/>
    <mergeCell ref="J8:M8"/>
    <mergeCell ref="O8:T8"/>
    <mergeCell ref="B11:H11"/>
    <mergeCell ref="I11:K11"/>
  </mergeCells>
  <pageMargins left="0.22" right="0.18" top="0.44" bottom="0.44"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T17"/>
  <sheetViews>
    <sheetView rightToLeft="1" workbookViewId="0">
      <selection activeCell="C15" sqref="C15"/>
    </sheetView>
  </sheetViews>
  <sheetFormatPr defaultRowHeight="14.4" x14ac:dyDescent="0.3"/>
  <cols>
    <col min="1" max="1" width="12.77734375" bestFit="1" customWidth="1"/>
    <col min="2" max="2" width="30.5546875" bestFit="1" customWidth="1"/>
    <col min="3" max="3" width="39.77734375" customWidth="1"/>
    <col min="4" max="5" width="14.88671875" customWidth="1"/>
  </cols>
  <sheetData>
    <row r="1" spans="1:462" ht="18.600000000000001" thickBot="1" x14ac:dyDescent="0.4">
      <c r="QQ1" s="287">
        <v>1</v>
      </c>
      <c r="QR1" s="288"/>
      <c r="QS1" s="289"/>
      <c r="QT1" s="288"/>
    </row>
    <row r="2" spans="1:462" ht="19.2" thickTop="1" thickBot="1" x14ac:dyDescent="0.4">
      <c r="B2" t="s">
        <v>245</v>
      </c>
      <c r="C2" s="297" t="s">
        <v>243</v>
      </c>
      <c r="QQ2" s="290">
        <v>1</v>
      </c>
      <c r="QR2" s="291">
        <v>2</v>
      </c>
      <c r="QS2" s="290">
        <v>3</v>
      </c>
      <c r="QT2" s="291">
        <v>4</v>
      </c>
    </row>
    <row r="3" spans="1:462" ht="15" thickTop="1" x14ac:dyDescent="0.3">
      <c r="QQ3" s="292" t="str">
        <f>IF($QX$1="","",IF(COUNTIF($PP$2:$PP$6000,$QX$1)&lt;ROWS($A1:$A$1),"",INDEX($CD$3:$CD$6000,100000-SUMPRODUCT(LARGE(($PP$2:$PP$6000=$QX$1)*(100000-ROW($CD$2:$CD$6000)),ROWS(QQ1:$QX$1)))-1)))</f>
        <v/>
      </c>
      <c r="QR3" s="292" t="str">
        <f>IF($QX$1="","",IF(COUNTIF($PP$2:$PP$6000,$QX$1)&lt;ROWS($W1:$AK$1),"",INDEX($CE$3:$CE$6000,100000-SUMPRODUCT(LARGE(($PP$2:$PP$6000=$QX$1)*(100000-ROW($CE$2:$CE$6000)),ROWS(QQ1:$QX$1)))-1)))</f>
        <v/>
      </c>
      <c r="QS3" s="292" t="str">
        <f>IF($QX$1="","",IF(COUNTIF($PP$2:$PP$6000,$QX$1)&lt;ROWS($W1:$AK$1),"",INDEX($CF$3:$CF$6000,100000-SUMPRODUCT(LARGE(($PP$2:$PP$6000=$QX$1)*(100000-ROW($CF$2:$CF$6000)),ROWS(QQ1:$QX$1)))-1)))</f>
        <v/>
      </c>
      <c r="QT3" s="292" t="str">
        <f>IF($QX$1="","",IF(COUNTIF($PP$2:$PP$6000,$QX$1)&lt;ROWS($W1:$AK$1),"",INDEX($CG$3:$CG$6000,100000-SUMPRODUCT(LARGE(($PP$2:$PP$6000=$QX$1)*(100000-ROW($CG$2:$CG$6000)),ROWS(QQ1:$QX$1)))-1)))</f>
        <v/>
      </c>
    </row>
    <row r="4" spans="1:462" x14ac:dyDescent="0.3">
      <c r="QQ4" s="292" t="str">
        <f>IF($QX$1="","",IF(COUNTIF($PP$2:$PP$6000,$QX$1)&lt;ROWS($A$1:$A2),"",INDEX($CD$3:$CD$6000,100000-SUMPRODUCT(LARGE(($PP$2:$PP$6000=$QX$1)*(100000-ROW($CD$2:$CD$6000)),ROWS(QQ$1:$QX2)))-1)))</f>
        <v/>
      </c>
      <c r="QR4" s="292" t="str">
        <f>IF($QX$1="","",IF(COUNTIF($PP$2:$PP$6000,$QX$1)&lt;ROWS($W$1:$AK2),"",INDEX($CE$3:$CE$6000,100000-SUMPRODUCT(LARGE(($PP$2:$PP$6000=$QX$1)*(100000-ROW($CE$2:$CE$6000)),ROWS(QQ$1:$QX2)))-1)))</f>
        <v/>
      </c>
      <c r="QS4" s="292" t="str">
        <f>IF($QX$1="","",IF(COUNTIF($PP$2:$PP$6000,$QX$1)&lt;ROWS($W$1:$AK2),"",INDEX($CF$3:$CF$6000,100000-SUMPRODUCT(LARGE(($PP$2:$PP$6000=$QX$1)*(100000-ROW($CF$2:$CF$6000)),ROWS(QQ$1:$QX2)))-1)))</f>
        <v/>
      </c>
      <c r="QT4" s="292" t="str">
        <f>IF($QX$1="","",IF(COUNTIF($PP$2:$PP$6000,$QX$1)&lt;ROWS($W$1:$AK2),"",INDEX($CG$3:$CG$6000,100000-SUMPRODUCT(LARGE(($PP$2:$PP$6000=$QX$1)*(100000-ROW($CG$2:$CG$6000)),ROWS(QQ$1:$QX2)))-1)))</f>
        <v/>
      </c>
    </row>
    <row r="5" spans="1:462" s="286" customFormat="1" ht="25.2" customHeight="1" x14ac:dyDescent="0.3">
      <c r="A5" s="285" t="s">
        <v>240</v>
      </c>
      <c r="B5" s="285" t="s">
        <v>239</v>
      </c>
      <c r="C5" s="285" t="s">
        <v>42</v>
      </c>
      <c r="D5" s="285" t="s">
        <v>241</v>
      </c>
      <c r="E5" s="285" t="s">
        <v>31</v>
      </c>
      <c r="QQ5" s="292" t="str">
        <f>IF($QX$1="","",IF(COUNTIF($PP$2:$PP$6000,$QX$1)&lt;ROWS($A$1:$A3),"",INDEX($CD$3:$CD$6000,100000-SUMPRODUCT(LARGE(($PP$2:$PP$6000=$QX$1)*(100000-ROW($CD$2:$CD$6000)),ROWS(QQ$1:$QX3)))-1)))</f>
        <v/>
      </c>
      <c r="QR5" s="292" t="str">
        <f>IF($QX$1="","",IF(COUNTIF($PP$2:$PP$6000,$QX$1)&lt;ROWS($W$1:$AK3),"",INDEX($CE$3:$CE$6000,100000-SUMPRODUCT(LARGE(($PP$2:$PP$6000=$QX$1)*(100000-ROW($CE$2:$CE$6000)),ROWS(QQ$1:$QX3)))-1)))</f>
        <v/>
      </c>
      <c r="QS5" s="292" t="str">
        <f>IF($QX$1="","",IF(COUNTIF($PP$2:$PP$6000,$QX$1)&lt;ROWS($W$1:$AK3),"",INDEX($CF$3:$CF$6000,100000-SUMPRODUCT(LARGE(($PP$2:$PP$6000=$QX$1)*(100000-ROW($CF$2:$CF$6000)),ROWS(QQ$1:$QX3)))-1)))</f>
        <v/>
      </c>
      <c r="QT5" s="292" t="str">
        <f>IF($QX$1="","",IF(COUNTIF($PP$2:$PP$6000,$QX$1)&lt;ROWS($W$1:$AK3),"",INDEX($CG$3:$CG$6000,100000-SUMPRODUCT(LARGE(($PP$2:$PP$6000=$QX$1)*(100000-ROW($CG$2:$CG$6000)),ROWS(QQ$1:$QX3)))-1)))</f>
        <v/>
      </c>
    </row>
    <row r="6" spans="1:462" s="280" customFormat="1" ht="19.95" customHeight="1" x14ac:dyDescent="0.3">
      <c r="A6" s="298">
        <f>Data!BA2</f>
        <v>42694</v>
      </c>
      <c r="B6" s="298" t="str">
        <f>Data!BB2</f>
        <v>123456789101112</v>
      </c>
      <c r="C6" s="298" t="str">
        <f>Data!BC2</f>
        <v>عبدالله عبدالرحمن</v>
      </c>
      <c r="D6" s="299">
        <f>Data!BD2</f>
        <v>1500.05</v>
      </c>
      <c r="E6" s="299" t="str">
        <f>Data!BE2</f>
        <v>USD</v>
      </c>
    </row>
    <row r="7" spans="1:462" s="280" customFormat="1" ht="19.95" customHeight="1" x14ac:dyDescent="0.3">
      <c r="A7" s="298">
        <f>Data!BA3</f>
        <v>42694</v>
      </c>
      <c r="B7" s="298" t="str">
        <f>Data!BB3</f>
        <v>123456789101112</v>
      </c>
      <c r="C7" s="298" t="str">
        <f>Data!BC3</f>
        <v>عبدالله عبدالرحمن</v>
      </c>
      <c r="D7" s="299">
        <f>Data!BD3</f>
        <v>20000</v>
      </c>
      <c r="E7" s="299" t="str">
        <f>Data!BE3</f>
        <v>DRH</v>
      </c>
    </row>
    <row r="8" spans="1:462" s="280" customFormat="1" ht="19.95" customHeight="1" x14ac:dyDescent="0.3">
      <c r="A8" s="298" t="str">
        <f>Data!BA4</f>
        <v/>
      </c>
      <c r="B8" s="298" t="str">
        <f>Data!BB4</f>
        <v/>
      </c>
      <c r="C8" s="298" t="str">
        <f>Data!BC4</f>
        <v/>
      </c>
      <c r="D8" s="299" t="str">
        <f>Data!BD4</f>
        <v/>
      </c>
      <c r="E8" s="299" t="str">
        <f>Data!BE4</f>
        <v/>
      </c>
    </row>
    <row r="9" spans="1:462" s="280" customFormat="1" ht="19.95" customHeight="1" x14ac:dyDescent="0.3">
      <c r="A9" s="298" t="str">
        <f>Data!BA5</f>
        <v/>
      </c>
      <c r="B9" s="298" t="str">
        <f>Data!BB5</f>
        <v/>
      </c>
      <c r="C9" s="298" t="str">
        <f>Data!BC5</f>
        <v/>
      </c>
      <c r="D9" s="299" t="str">
        <f>Data!BD5</f>
        <v/>
      </c>
      <c r="E9" s="299" t="str">
        <f>Data!BE5</f>
        <v/>
      </c>
      <c r="G9" s="300" t="s">
        <v>246</v>
      </c>
      <c r="H9" s="300"/>
      <c r="I9" s="300"/>
      <c r="J9" s="300"/>
      <c r="K9" s="300"/>
      <c r="L9" s="300"/>
      <c r="M9" s="300"/>
      <c r="N9" s="300"/>
      <c r="O9" s="300"/>
      <c r="P9" s="300"/>
    </row>
    <row r="10" spans="1:462" s="280" customFormat="1" ht="19.95" customHeight="1" x14ac:dyDescent="0.3">
      <c r="A10" s="298" t="str">
        <f>Data!BA6</f>
        <v/>
      </c>
      <c r="B10" s="298" t="str">
        <f>Data!BB6</f>
        <v/>
      </c>
      <c r="C10" s="298" t="str">
        <f>Data!BC6</f>
        <v/>
      </c>
      <c r="D10" s="299" t="str">
        <f>Data!BD6</f>
        <v/>
      </c>
      <c r="E10" s="299" t="str">
        <f>Data!BE6</f>
        <v/>
      </c>
      <c r="G10" s="300"/>
      <c r="H10" s="300"/>
      <c r="I10" s="300"/>
      <c r="J10" s="300"/>
      <c r="K10" s="300"/>
      <c r="L10" s="300"/>
      <c r="M10" s="300"/>
      <c r="N10" s="300"/>
      <c r="O10" s="300"/>
      <c r="P10" s="300"/>
    </row>
    <row r="11" spans="1:462" s="280" customFormat="1" ht="19.95" customHeight="1" x14ac:dyDescent="0.3">
      <c r="A11" s="298" t="str">
        <f>Data!BA7</f>
        <v/>
      </c>
      <c r="B11" s="298" t="str">
        <f>Data!BB7</f>
        <v/>
      </c>
      <c r="C11" s="298" t="str">
        <f>Data!BC7</f>
        <v/>
      </c>
      <c r="D11" s="299" t="str">
        <f>Data!BD7</f>
        <v/>
      </c>
      <c r="E11" s="299" t="str">
        <f>Data!BE7</f>
        <v/>
      </c>
      <c r="G11" s="300"/>
      <c r="H11" s="300"/>
      <c r="I11" s="300"/>
      <c r="J11" s="300"/>
      <c r="K11" s="300"/>
      <c r="L11" s="300"/>
      <c r="M11" s="300"/>
      <c r="N11" s="300"/>
      <c r="O11" s="300"/>
      <c r="P11" s="300"/>
    </row>
    <row r="12" spans="1:462" s="280" customFormat="1" ht="19.95" customHeight="1" x14ac:dyDescent="0.3">
      <c r="A12" s="298" t="str">
        <f>Data!BA8</f>
        <v/>
      </c>
      <c r="B12" s="298" t="str">
        <f>Data!BB8</f>
        <v/>
      </c>
      <c r="C12" s="298" t="str">
        <f>Data!BC8</f>
        <v/>
      </c>
      <c r="D12" s="299" t="str">
        <f>Data!BD8</f>
        <v/>
      </c>
      <c r="E12" s="299" t="str">
        <f>Data!BE8</f>
        <v/>
      </c>
      <c r="G12" s="300"/>
      <c r="H12" s="300"/>
      <c r="I12" s="300"/>
      <c r="J12" s="300"/>
      <c r="K12" s="300"/>
      <c r="L12" s="300"/>
      <c r="M12" s="300"/>
      <c r="N12" s="300"/>
      <c r="O12" s="300"/>
      <c r="P12" s="300"/>
    </row>
    <row r="13" spans="1:462" s="280" customFormat="1" ht="19.95" customHeight="1" x14ac:dyDescent="0.3">
      <c r="A13" s="298" t="str">
        <f>Data!BA9</f>
        <v/>
      </c>
      <c r="B13" s="298" t="str">
        <f>Data!BB9</f>
        <v/>
      </c>
      <c r="C13" s="298" t="str">
        <f>Data!BC9</f>
        <v/>
      </c>
      <c r="D13" s="299" t="str">
        <f>Data!BD9</f>
        <v/>
      </c>
      <c r="E13" s="299" t="str">
        <f>Data!BE9</f>
        <v/>
      </c>
      <c r="G13" s="300"/>
      <c r="H13" s="300"/>
      <c r="I13" s="300"/>
      <c r="J13" s="300"/>
      <c r="K13" s="300"/>
      <c r="L13" s="300"/>
      <c r="M13" s="300"/>
      <c r="N13" s="300"/>
      <c r="O13" s="300"/>
      <c r="P13" s="300"/>
    </row>
    <row r="14" spans="1:462" s="280" customFormat="1" ht="19.95" customHeight="1" x14ac:dyDescent="0.3">
      <c r="A14" s="298" t="str">
        <f>Data!BA10</f>
        <v/>
      </c>
      <c r="B14" s="298" t="str">
        <f>Data!BB10</f>
        <v/>
      </c>
      <c r="C14" s="298" t="str">
        <f>Data!BC10</f>
        <v/>
      </c>
      <c r="D14" s="299" t="str">
        <f>Data!BD10</f>
        <v/>
      </c>
      <c r="E14" s="299" t="str">
        <f>Data!BE10</f>
        <v/>
      </c>
    </row>
    <row r="15" spans="1:462" s="280" customFormat="1" ht="19.95" customHeight="1" x14ac:dyDescent="0.3">
      <c r="A15" s="298" t="str">
        <f>Data!BA11</f>
        <v/>
      </c>
      <c r="B15" s="298" t="str">
        <f>Data!BB11</f>
        <v/>
      </c>
      <c r="C15" s="298" t="str">
        <f>Data!BC11</f>
        <v/>
      </c>
      <c r="D15" s="299" t="str">
        <f>Data!BD11</f>
        <v/>
      </c>
      <c r="E15" s="299" t="str">
        <f>Data!BE11</f>
        <v/>
      </c>
    </row>
    <row r="16" spans="1:462" s="280" customFormat="1" ht="19.95" customHeight="1" x14ac:dyDescent="0.3">
      <c r="A16" s="298" t="str">
        <f>Data!BA12</f>
        <v/>
      </c>
      <c r="B16" s="298" t="str">
        <f>Data!BB12</f>
        <v/>
      </c>
      <c r="C16" s="298" t="str">
        <f>Data!BC12</f>
        <v/>
      </c>
      <c r="D16" s="299" t="str">
        <f>Data!BD12</f>
        <v/>
      </c>
      <c r="E16" s="299" t="str">
        <f>Data!BE12</f>
        <v/>
      </c>
    </row>
    <row r="17" spans="1:5" s="280" customFormat="1" ht="19.95" customHeight="1" x14ac:dyDescent="0.3">
      <c r="A17" s="298" t="str">
        <f>Data!BA13</f>
        <v/>
      </c>
      <c r="B17" s="298" t="str">
        <f>Data!BB13</f>
        <v/>
      </c>
      <c r="C17" s="298" t="str">
        <f>Data!BC13</f>
        <v/>
      </c>
      <c r="D17" s="299" t="str">
        <f>Data!BD13</f>
        <v/>
      </c>
      <c r="E17" s="299" t="str">
        <f>Data!BE13</f>
        <v/>
      </c>
    </row>
  </sheetData>
  <mergeCells count="1">
    <mergeCell ref="G9:P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77"/>
  <sheetViews>
    <sheetView showGridLines="0" rightToLeft="1" tabSelected="1" topLeftCell="A40" zoomScale="115" zoomScaleNormal="115" workbookViewId="0">
      <selection activeCell="E65" sqref="E65"/>
    </sheetView>
  </sheetViews>
  <sheetFormatPr defaultRowHeight="14.4" x14ac:dyDescent="0.3"/>
  <cols>
    <col min="1" max="1" width="4.88671875" customWidth="1"/>
    <col min="2" max="2" width="6.21875" customWidth="1"/>
    <col min="3" max="3" width="5.5546875" customWidth="1"/>
    <col min="4" max="4" width="1.77734375" customWidth="1"/>
    <col min="5" max="5" width="5.44140625" customWidth="1"/>
    <col min="6" max="7" width="0.88671875" customWidth="1"/>
    <col min="8" max="8" width="5.109375" customWidth="1"/>
    <col min="9" max="9" width="3.77734375" customWidth="1"/>
    <col min="10" max="10" width="3.21875" customWidth="1"/>
    <col min="11" max="11" width="3.77734375" customWidth="1"/>
    <col min="12" max="12" width="3" customWidth="1"/>
    <col min="13" max="13" width="3.77734375" customWidth="1"/>
    <col min="14" max="14" width="3.109375" customWidth="1"/>
    <col min="15" max="15" width="4" customWidth="1"/>
    <col min="16" max="16" width="3" customWidth="1"/>
    <col min="17" max="17" width="4.109375" customWidth="1"/>
    <col min="18" max="18" width="5.44140625" customWidth="1"/>
    <col min="19" max="19" width="3.33203125" customWidth="1"/>
    <col min="20" max="20" width="1.6640625" customWidth="1"/>
    <col min="21" max="21" width="1" customWidth="1"/>
    <col min="22" max="22" width="1.44140625" customWidth="1"/>
    <col min="23" max="23" width="3.5546875" customWidth="1"/>
    <col min="24" max="24" width="1.21875" customWidth="1"/>
    <col min="25" max="26" width="6.21875" customWidth="1"/>
    <col min="27" max="27" width="2.88671875" customWidth="1"/>
    <col min="28" max="28" width="2.5546875" customWidth="1"/>
    <col min="29" max="29" width="2.5546875" hidden="1" customWidth="1"/>
    <col min="30" max="30" width="5.5546875" customWidth="1"/>
    <col min="31" max="31" width="9.21875" customWidth="1"/>
    <col min="32" max="32" width="18.77734375" customWidth="1"/>
    <col min="33" max="33" width="7.6640625" bestFit="1" customWidth="1"/>
  </cols>
  <sheetData>
    <row r="2" spans="2:30" ht="26.4" customHeight="1" x14ac:dyDescent="0.3"/>
    <row r="3" spans="2:30" x14ac:dyDescent="0.3">
      <c r="B3" t="s">
        <v>0</v>
      </c>
      <c r="C3" s="303"/>
      <c r="D3" t="s">
        <v>1</v>
      </c>
      <c r="E3" s="303"/>
      <c r="G3" t="s">
        <v>1</v>
      </c>
      <c r="H3" s="303"/>
      <c r="J3" t="s">
        <v>3</v>
      </c>
      <c r="M3" t="s">
        <v>2</v>
      </c>
      <c r="O3" s="306"/>
      <c r="P3" s="306"/>
      <c r="Q3" s="306"/>
      <c r="T3" t="s">
        <v>4</v>
      </c>
    </row>
    <row r="4" spans="2:30" ht="5.4" customHeight="1" x14ac:dyDescent="0.3"/>
    <row r="5" spans="2:30" x14ac:dyDescent="0.3">
      <c r="B5" t="s">
        <v>5</v>
      </c>
    </row>
    <row r="6" spans="2:30" ht="4.2" customHeight="1" x14ac:dyDescent="0.3"/>
    <row r="7" spans="2:30" x14ac:dyDescent="0.3">
      <c r="B7" s="9" t="s">
        <v>6</v>
      </c>
      <c r="C7" s="9"/>
      <c r="D7" s="110"/>
      <c r="E7" s="304" t="s">
        <v>221</v>
      </c>
      <c r="F7" s="305"/>
      <c r="G7" s="133"/>
      <c r="J7" s="200" t="s">
        <v>7</v>
      </c>
      <c r="K7" s="200"/>
      <c r="L7" s="201"/>
      <c r="M7" s="143"/>
      <c r="O7" t="s">
        <v>11</v>
      </c>
      <c r="R7" s="142"/>
      <c r="S7" s="113"/>
      <c r="T7" s="110"/>
    </row>
    <row r="8" spans="2:30" x14ac:dyDescent="0.3">
      <c r="B8" s="197" t="s">
        <v>8</v>
      </c>
      <c r="C8" s="197"/>
      <c r="D8" s="197"/>
      <c r="E8" s="197"/>
      <c r="F8" s="197"/>
      <c r="G8" s="197"/>
      <c r="J8" s="197" t="s">
        <v>9</v>
      </c>
      <c r="K8" s="197"/>
      <c r="L8" s="197"/>
      <c r="M8" s="197"/>
      <c r="O8" s="206" t="s">
        <v>10</v>
      </c>
      <c r="P8" s="206"/>
      <c r="Q8" s="206"/>
      <c r="R8" s="206"/>
      <c r="S8" s="206"/>
      <c r="T8" s="206"/>
    </row>
    <row r="9" spans="2:30" ht="4.2" customHeight="1" x14ac:dyDescent="0.3"/>
    <row r="10" spans="2:30" x14ac:dyDescent="0.3">
      <c r="B10" s="136" t="s">
        <v>12</v>
      </c>
      <c r="C10" s="137"/>
      <c r="D10" s="137"/>
      <c r="E10" s="137"/>
      <c r="F10" s="137"/>
      <c r="G10" s="124"/>
      <c r="H10" s="27"/>
      <c r="I10" s="26" t="s">
        <v>13</v>
      </c>
      <c r="J10" s="27"/>
      <c r="K10" s="28" t="s">
        <v>15</v>
      </c>
      <c r="L10" s="137"/>
      <c r="M10" s="137"/>
      <c r="N10" s="137"/>
      <c r="O10" s="137"/>
      <c r="P10" s="137"/>
      <c r="Q10" s="137"/>
      <c r="R10" s="137"/>
      <c r="S10" s="137"/>
      <c r="T10" s="134" t="s">
        <v>14</v>
      </c>
      <c r="U10" s="13"/>
      <c r="V10" s="13"/>
      <c r="AC10" s="13"/>
      <c r="AD10" s="13"/>
    </row>
    <row r="11" spans="2:30" ht="19.8" customHeight="1" x14ac:dyDescent="0.3">
      <c r="B11" s="158"/>
      <c r="C11" s="164"/>
      <c r="D11" s="164"/>
      <c r="E11" s="164"/>
      <c r="F11" s="164"/>
      <c r="G11" s="164"/>
      <c r="H11" s="159"/>
      <c r="I11" s="260">
        <v>1</v>
      </c>
      <c r="J11" s="260"/>
      <c r="K11" s="260"/>
      <c r="L11" s="6"/>
      <c r="M11" s="6"/>
      <c r="N11" s="6"/>
      <c r="O11" s="6"/>
      <c r="P11" s="6"/>
      <c r="Q11" s="6"/>
      <c r="R11" s="6"/>
      <c r="S11" s="6"/>
      <c r="T11" s="7"/>
      <c r="U11" s="13"/>
      <c r="V11" s="13"/>
      <c r="AC11" s="13"/>
      <c r="AD11" s="13"/>
    </row>
    <row r="12" spans="2:30" ht="3.6" customHeight="1" x14ac:dyDescent="0.3"/>
    <row r="13" spans="2:30" ht="19.2" customHeight="1" x14ac:dyDescent="0.3">
      <c r="B13" s="122" t="s">
        <v>16</v>
      </c>
      <c r="C13" s="3"/>
      <c r="D13" s="3"/>
      <c r="E13" s="3"/>
      <c r="F13" s="3"/>
      <c r="G13" s="3"/>
      <c r="H13" s="3"/>
      <c r="I13" s="3"/>
      <c r="J13" s="3"/>
      <c r="K13" s="3"/>
      <c r="L13" s="3"/>
      <c r="M13" s="3"/>
      <c r="N13" s="3"/>
      <c r="O13" s="3"/>
      <c r="P13" s="3"/>
      <c r="Q13" s="3"/>
      <c r="R13" s="3"/>
      <c r="S13" s="3"/>
      <c r="T13" s="123" t="s">
        <v>18</v>
      </c>
      <c r="U13" s="13"/>
      <c r="V13" s="13"/>
      <c r="W13" s="13"/>
      <c r="X13" s="13"/>
      <c r="Y13" s="13"/>
      <c r="Z13" s="13"/>
      <c r="AA13" s="13"/>
      <c r="AB13" s="13"/>
      <c r="AC13" s="13"/>
    </row>
    <row r="14" spans="2:30" ht="18" customHeight="1" x14ac:dyDescent="0.3">
      <c r="B14" s="12" t="s">
        <v>17</v>
      </c>
      <c r="C14" s="13"/>
      <c r="D14" s="13"/>
      <c r="E14" s="13"/>
      <c r="F14" s="13"/>
      <c r="G14" s="13"/>
      <c r="H14" s="13"/>
      <c r="I14" s="13"/>
      <c r="J14" s="13"/>
      <c r="K14" s="13"/>
      <c r="L14" s="13"/>
      <c r="M14" s="13"/>
      <c r="N14" s="13"/>
      <c r="O14" s="13"/>
      <c r="P14" s="13"/>
      <c r="Q14" s="13"/>
      <c r="R14" s="13"/>
      <c r="S14" s="13"/>
      <c r="T14" s="15" t="s">
        <v>19</v>
      </c>
      <c r="U14" s="13"/>
      <c r="V14" s="13"/>
      <c r="W14" s="13"/>
      <c r="X14" s="13"/>
      <c r="Y14" s="13"/>
      <c r="Z14" s="13"/>
      <c r="AA14" s="13"/>
      <c r="AB14" s="13"/>
      <c r="AC14" s="13"/>
    </row>
    <row r="15" spans="2:30" ht="17.399999999999999" customHeight="1" x14ac:dyDescent="0.3">
      <c r="B15" s="243" t="s">
        <v>226</v>
      </c>
      <c r="C15" s="244"/>
      <c r="D15" s="244"/>
      <c r="E15" s="244"/>
      <c r="F15" s="244"/>
      <c r="G15" s="244"/>
      <c r="H15" s="244"/>
      <c r="I15" s="244"/>
      <c r="J15" s="244"/>
      <c r="K15" s="244"/>
      <c r="L15" s="244"/>
      <c r="M15" s="244"/>
      <c r="N15" s="244"/>
      <c r="O15" s="244"/>
      <c r="P15" s="244"/>
      <c r="Q15" s="244"/>
      <c r="R15" s="244"/>
      <c r="S15" s="244"/>
      <c r="T15" s="245"/>
      <c r="U15" s="13"/>
      <c r="V15" s="13"/>
      <c r="W15" s="13"/>
      <c r="X15" s="13"/>
      <c r="Y15" s="13"/>
      <c r="Z15" s="13"/>
      <c r="AA15" s="13"/>
      <c r="AB15" s="13"/>
      <c r="AC15" s="13"/>
    </row>
    <row r="16" spans="2:30" ht="4.8" customHeight="1" x14ac:dyDescent="0.3">
      <c r="B16" s="6"/>
      <c r="C16" s="6"/>
      <c r="D16" s="6"/>
      <c r="E16" s="6"/>
      <c r="F16" s="6"/>
      <c r="G16" s="6"/>
      <c r="H16" s="6"/>
      <c r="I16" s="6"/>
      <c r="J16" s="6"/>
      <c r="K16" s="6"/>
      <c r="L16" s="6"/>
      <c r="M16" s="6"/>
      <c r="N16" s="6"/>
      <c r="O16" s="6"/>
      <c r="P16" s="6"/>
      <c r="Q16" s="6"/>
      <c r="R16" s="6"/>
      <c r="S16" s="6"/>
      <c r="T16" s="6"/>
      <c r="X16" s="13"/>
      <c r="Y16" s="13"/>
      <c r="Z16" s="13"/>
      <c r="AA16" s="13"/>
      <c r="AB16" s="13"/>
    </row>
    <row r="17" spans="1:31" ht="14.4" customHeight="1" x14ac:dyDescent="0.3">
      <c r="B17" s="12" t="s">
        <v>20</v>
      </c>
      <c r="C17" s="13"/>
      <c r="D17" s="3"/>
      <c r="E17" s="3"/>
      <c r="F17" s="3"/>
      <c r="G17" s="3"/>
      <c r="H17" s="3"/>
      <c r="I17" s="3"/>
      <c r="J17" s="3"/>
      <c r="K17" s="3"/>
      <c r="L17" s="3"/>
      <c r="M17" s="3"/>
      <c r="N17" s="3"/>
      <c r="O17" s="3"/>
      <c r="P17" s="13"/>
      <c r="Q17" s="4"/>
      <c r="R17" s="13"/>
      <c r="S17" s="13"/>
      <c r="T17" s="15" t="s">
        <v>21</v>
      </c>
      <c r="W17" s="14"/>
      <c r="X17" s="14"/>
      <c r="Y17" s="14"/>
      <c r="Z17" s="14"/>
      <c r="AA17" s="14"/>
      <c r="AB17" s="14"/>
    </row>
    <row r="18" spans="1:31" ht="6" customHeight="1" x14ac:dyDescent="0.3">
      <c r="B18" s="12"/>
      <c r="C18" s="13"/>
      <c r="D18" s="12"/>
      <c r="E18" s="13"/>
      <c r="F18" s="13"/>
      <c r="G18" s="13"/>
      <c r="H18" s="15"/>
      <c r="I18" s="13"/>
      <c r="J18" s="13"/>
      <c r="K18" s="13"/>
      <c r="L18" s="13"/>
      <c r="M18" s="13"/>
      <c r="N18" s="13"/>
      <c r="O18" s="12"/>
      <c r="P18" s="13"/>
      <c r="Q18" s="15"/>
      <c r="R18" s="13"/>
      <c r="S18" s="13"/>
      <c r="T18" s="15"/>
      <c r="W18" s="14"/>
      <c r="X18" s="14"/>
      <c r="Y18" s="14"/>
      <c r="Z18" s="14"/>
      <c r="AA18" s="14"/>
      <c r="AB18" s="14"/>
    </row>
    <row r="19" spans="1:31" s="8" customFormat="1" ht="20.399999999999999" customHeight="1" x14ac:dyDescent="0.3">
      <c r="B19" s="16"/>
      <c r="C19" s="10"/>
      <c r="D19" s="261">
        <v>12</v>
      </c>
      <c r="E19" s="261"/>
      <c r="F19" s="140">
        <v>11</v>
      </c>
      <c r="G19" s="261">
        <v>10</v>
      </c>
      <c r="H19" s="261"/>
      <c r="I19" s="140">
        <v>9</v>
      </c>
      <c r="J19" s="140">
        <v>8</v>
      </c>
      <c r="K19" s="140">
        <v>7</v>
      </c>
      <c r="L19" s="140">
        <v>6</v>
      </c>
      <c r="M19" s="140">
        <v>5</v>
      </c>
      <c r="N19" s="140">
        <v>4</v>
      </c>
      <c r="O19" s="140">
        <v>3</v>
      </c>
      <c r="P19" s="140">
        <v>2</v>
      </c>
      <c r="Q19" s="140">
        <v>1</v>
      </c>
      <c r="R19" s="31"/>
      <c r="S19" s="10"/>
      <c r="T19" s="17"/>
      <c r="W19" s="14"/>
      <c r="X19" s="14"/>
      <c r="Y19" s="14"/>
      <c r="Z19" s="14"/>
      <c r="AA19" s="14"/>
      <c r="AB19" s="14"/>
    </row>
    <row r="20" spans="1:31" s="8" customFormat="1" ht="3" customHeight="1" x14ac:dyDescent="0.3">
      <c r="B20" s="18"/>
      <c r="C20" s="19"/>
      <c r="D20" s="19"/>
      <c r="E20" s="19"/>
      <c r="F20" s="19"/>
      <c r="G20" s="19"/>
      <c r="H20" s="19"/>
      <c r="I20" s="19"/>
      <c r="J20" s="19"/>
      <c r="K20" s="19"/>
      <c r="L20" s="19"/>
      <c r="M20" s="19"/>
      <c r="N20" s="19"/>
      <c r="O20" s="19"/>
      <c r="P20" s="19"/>
      <c r="Q20" s="19"/>
      <c r="R20" s="19"/>
      <c r="S20" s="19"/>
      <c r="T20" s="20"/>
      <c r="W20" s="14"/>
      <c r="X20" s="14"/>
      <c r="Y20" s="14"/>
      <c r="Z20" s="14"/>
      <c r="AA20" s="14"/>
      <c r="AB20" s="14"/>
    </row>
    <row r="22" spans="1:31" ht="19.2" customHeight="1" x14ac:dyDescent="0.3">
      <c r="B22" s="2" t="s">
        <v>27</v>
      </c>
      <c r="C22" s="3"/>
      <c r="D22" s="3"/>
      <c r="E22" s="3"/>
      <c r="F22" s="3"/>
      <c r="G22" s="3"/>
      <c r="H22" s="3"/>
      <c r="I22" s="3"/>
      <c r="J22" s="3"/>
      <c r="K22" s="3"/>
      <c r="L22" s="3"/>
      <c r="M22" s="3"/>
      <c r="N22" s="3"/>
      <c r="O22" s="3"/>
      <c r="P22" s="3"/>
      <c r="Q22" s="3"/>
      <c r="R22" s="3"/>
      <c r="S22" s="3"/>
      <c r="T22" s="4" t="s">
        <v>28</v>
      </c>
      <c r="V22" s="198" t="s">
        <v>31</v>
      </c>
      <c r="W22" s="204"/>
      <c r="X22" s="204"/>
      <c r="Y22" s="199"/>
      <c r="Z22" s="270" t="s">
        <v>224</v>
      </c>
      <c r="AA22" s="269"/>
      <c r="AB22" s="269"/>
      <c r="AC22" s="271"/>
      <c r="AD22" s="205" t="s">
        <v>32</v>
      </c>
      <c r="AE22" s="205"/>
    </row>
    <row r="23" spans="1:31" ht="19.8" customHeight="1" x14ac:dyDescent="0.3">
      <c r="B23" s="243" t="s">
        <v>203</v>
      </c>
      <c r="C23" s="244"/>
      <c r="D23" s="244"/>
      <c r="E23" s="244"/>
      <c r="F23" s="244"/>
      <c r="G23" s="244"/>
      <c r="H23" s="244"/>
      <c r="I23" s="244"/>
      <c r="J23" s="244"/>
      <c r="K23" s="244"/>
      <c r="L23" s="244"/>
      <c r="M23" s="244"/>
      <c r="N23" s="244"/>
      <c r="O23" s="244"/>
      <c r="P23" s="244"/>
      <c r="Q23" s="244"/>
      <c r="R23" s="244"/>
      <c r="S23" s="244"/>
      <c r="T23" s="245"/>
      <c r="V23" s="255" t="s">
        <v>33</v>
      </c>
      <c r="W23" s="256"/>
      <c r="X23" s="256"/>
      <c r="Y23" s="256"/>
      <c r="Z23" s="256"/>
      <c r="AA23" s="256"/>
      <c r="AB23" s="251" t="s">
        <v>34</v>
      </c>
      <c r="AC23" s="251"/>
      <c r="AD23" s="251"/>
      <c r="AE23" s="252"/>
    </row>
    <row r="24" spans="1:31" ht="18.600000000000001" customHeight="1" x14ac:dyDescent="0.3">
      <c r="B24" s="2" t="s">
        <v>29</v>
      </c>
      <c r="C24" s="3"/>
      <c r="D24" s="3"/>
      <c r="E24" s="3"/>
      <c r="F24" s="3"/>
      <c r="G24" s="3"/>
      <c r="H24" s="3"/>
      <c r="I24" s="3"/>
      <c r="J24" s="3"/>
      <c r="K24" s="3"/>
      <c r="L24" s="3"/>
      <c r="M24" s="3"/>
      <c r="N24" s="3"/>
      <c r="O24" s="3"/>
      <c r="P24" s="3"/>
      <c r="Q24" s="3"/>
      <c r="R24" s="3"/>
      <c r="S24" s="3"/>
      <c r="T24" s="4" t="s">
        <v>30</v>
      </c>
      <c r="V24" s="28" t="s">
        <v>35</v>
      </c>
      <c r="W24" s="28"/>
      <c r="X24" s="28"/>
      <c r="Y24" s="28"/>
      <c r="AB24" s="135" t="s">
        <v>204</v>
      </c>
      <c r="AC24" s="1" t="s">
        <v>36</v>
      </c>
      <c r="AD24" s="35" t="s">
        <v>37</v>
      </c>
      <c r="AE24" s="134" t="s">
        <v>38</v>
      </c>
    </row>
    <row r="25" spans="1:31" ht="21" customHeight="1" x14ac:dyDescent="0.35">
      <c r="B25" s="243">
        <v>1234567890</v>
      </c>
      <c r="C25" s="244"/>
      <c r="D25" s="244"/>
      <c r="E25" s="244"/>
      <c r="F25" s="244"/>
      <c r="G25" s="244"/>
      <c r="H25" s="244"/>
      <c r="I25" s="244"/>
      <c r="J25" s="244"/>
      <c r="K25" s="244"/>
      <c r="L25" s="244"/>
      <c r="M25" s="244"/>
      <c r="N25" s="244"/>
      <c r="O25" s="244"/>
      <c r="P25" s="244"/>
      <c r="Q25" s="244"/>
      <c r="R25" s="244"/>
      <c r="S25" s="244"/>
      <c r="T25" s="245"/>
      <c r="V25" s="247">
        <v>1500.05</v>
      </c>
      <c r="W25" s="248"/>
      <c r="X25" s="248"/>
      <c r="Y25" s="248"/>
      <c r="Z25" s="248"/>
      <c r="AA25" s="248"/>
      <c r="AB25" s="248"/>
      <c r="AC25" s="249"/>
      <c r="AD25" s="257" t="s">
        <v>225</v>
      </c>
      <c r="AE25" s="257"/>
    </row>
    <row r="26" spans="1:31" ht="7.8" customHeight="1" x14ac:dyDescent="0.3"/>
    <row r="27" spans="1:31" ht="30" customHeight="1" x14ac:dyDescent="0.35">
      <c r="B27" s="21" t="s">
        <v>39</v>
      </c>
      <c r="C27" s="22"/>
      <c r="D27" s="22"/>
      <c r="E27" s="22"/>
      <c r="F27" s="22"/>
      <c r="G27" s="274" t="str">
        <f>'معادلات التفقيط'!C11</f>
        <v xml:space="preserve"> فقط ألف و خمسمائةريال و خمسة  هللة لا غير </v>
      </c>
      <c r="H27" s="274"/>
      <c r="I27" s="274"/>
      <c r="J27" s="274"/>
      <c r="K27" s="274"/>
      <c r="L27" s="274"/>
      <c r="M27" s="274"/>
      <c r="N27" s="274"/>
      <c r="O27" s="274"/>
      <c r="P27" s="274"/>
      <c r="Q27" s="274"/>
      <c r="R27" s="274"/>
      <c r="S27" s="274"/>
      <c r="T27" s="274"/>
      <c r="U27" s="274"/>
      <c r="V27" s="274"/>
      <c r="W27" s="274"/>
      <c r="X27" s="274"/>
      <c r="Y27" s="274"/>
      <c r="Z27" s="274"/>
      <c r="AA27" s="274"/>
      <c r="AB27" s="183" t="s">
        <v>40</v>
      </c>
      <c r="AC27" s="183"/>
      <c r="AD27" s="183"/>
      <c r="AE27" s="216"/>
    </row>
    <row r="28" spans="1:31" ht="6" customHeight="1" x14ac:dyDescent="0.3"/>
    <row r="29" spans="1:31" ht="17.399999999999999" customHeight="1" x14ac:dyDescent="0.3">
      <c r="B29" s="273" t="s">
        <v>41</v>
      </c>
      <c r="C29" s="273"/>
      <c r="D29" s="273"/>
      <c r="E29" s="273"/>
      <c r="F29" s="273"/>
      <c r="G29" s="273"/>
      <c r="H29" s="273"/>
      <c r="I29" s="273"/>
      <c r="J29" s="138"/>
      <c r="K29" s="138"/>
      <c r="L29" s="138"/>
      <c r="M29" s="138"/>
      <c r="N29" s="138"/>
      <c r="O29" s="138"/>
      <c r="P29" s="138"/>
      <c r="Q29" s="138"/>
      <c r="R29" s="138"/>
      <c r="S29" s="138"/>
      <c r="T29" s="138"/>
      <c r="U29" s="138"/>
      <c r="V29" s="138"/>
      <c r="W29" s="138"/>
      <c r="X29" s="138"/>
      <c r="Y29" s="138"/>
      <c r="Z29" s="138"/>
      <c r="AA29" s="138"/>
      <c r="AB29" s="138"/>
      <c r="AC29" s="138"/>
      <c r="AD29" s="138"/>
      <c r="AE29" s="138" t="s">
        <v>44</v>
      </c>
    </row>
    <row r="30" spans="1:31" ht="4.2" customHeight="1" x14ac:dyDescent="0.3"/>
    <row r="31" spans="1:31" x14ac:dyDescent="0.3">
      <c r="A31" s="13"/>
      <c r="B31" s="2" t="s">
        <v>42</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4" t="s">
        <v>43</v>
      </c>
    </row>
    <row r="32" spans="1:31" ht="19.2" customHeight="1" x14ac:dyDescent="0.3">
      <c r="A32" s="13"/>
      <c r="B32" s="12"/>
      <c r="C32" s="250" t="s">
        <v>191</v>
      </c>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13"/>
      <c r="AE32" s="15"/>
    </row>
    <row r="33" spans="1:31" ht="6" customHeight="1" x14ac:dyDescent="0.3">
      <c r="A33" s="13"/>
      <c r="B33" s="5"/>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7"/>
    </row>
    <row r="34" spans="1:31" x14ac:dyDescent="0.3">
      <c r="C34" s="3"/>
      <c r="D34" s="3"/>
      <c r="E34" s="3"/>
      <c r="F34" s="3"/>
      <c r="G34" s="3"/>
      <c r="H34" s="3"/>
      <c r="I34" s="3"/>
      <c r="J34" s="3"/>
      <c r="K34" s="3"/>
      <c r="L34" s="3"/>
      <c r="M34" s="3"/>
      <c r="N34" s="3"/>
      <c r="O34" s="3"/>
      <c r="P34" s="3"/>
      <c r="Q34" s="3"/>
      <c r="R34" s="3"/>
      <c r="S34" s="3"/>
      <c r="T34" s="3"/>
      <c r="U34" s="3"/>
      <c r="V34" s="3"/>
      <c r="W34" s="3"/>
      <c r="X34" s="3"/>
      <c r="Y34" s="3"/>
      <c r="Z34" s="3"/>
      <c r="AA34" s="3"/>
      <c r="AB34" s="217" t="s">
        <v>46</v>
      </c>
      <c r="AC34" s="217"/>
      <c r="AD34" s="217"/>
      <c r="AE34" s="218"/>
    </row>
    <row r="35" spans="1:31" ht="18" customHeight="1" x14ac:dyDescent="0.3">
      <c r="B35" s="38" t="s">
        <v>45</v>
      </c>
      <c r="C35" s="39"/>
      <c r="D35" s="39"/>
      <c r="E35" s="39"/>
      <c r="F35" s="39"/>
      <c r="G35" s="250" t="s">
        <v>195</v>
      </c>
      <c r="H35" s="250"/>
      <c r="I35" s="250"/>
      <c r="J35" s="250"/>
      <c r="K35" s="250"/>
      <c r="L35" s="250"/>
      <c r="M35" s="250"/>
      <c r="N35" s="250"/>
      <c r="O35" s="250"/>
      <c r="P35" s="250"/>
      <c r="Q35" s="250"/>
      <c r="R35" s="250"/>
      <c r="S35" s="250"/>
      <c r="T35" s="250"/>
      <c r="U35" s="250"/>
      <c r="V35" s="250"/>
      <c r="W35" s="250"/>
      <c r="X35" s="250"/>
      <c r="Y35" s="250"/>
      <c r="Z35" s="250"/>
      <c r="AA35" s="250"/>
      <c r="AB35" s="219"/>
      <c r="AC35" s="219"/>
      <c r="AD35" s="219"/>
      <c r="AE35" s="220"/>
    </row>
    <row r="36" spans="1:31" ht="19.8" customHeight="1" x14ac:dyDescent="0.3">
      <c r="B36" s="5"/>
      <c r="C36" s="24"/>
      <c r="D36" s="246" t="s">
        <v>192</v>
      </c>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6"/>
      <c r="AE36" s="7"/>
    </row>
    <row r="37" spans="1:31" x14ac:dyDescent="0.3">
      <c r="B37" s="175" t="s">
        <v>47</v>
      </c>
      <c r="C37" s="179"/>
      <c r="D37" s="258" t="s">
        <v>193</v>
      </c>
      <c r="E37" s="258"/>
      <c r="F37" s="258"/>
      <c r="G37" s="258"/>
      <c r="H37" s="258"/>
      <c r="I37" s="258"/>
      <c r="J37" s="258"/>
      <c r="K37" s="258"/>
      <c r="L37" s="258"/>
      <c r="M37" s="258"/>
      <c r="N37" s="258"/>
      <c r="O37" s="258"/>
      <c r="P37" s="258"/>
      <c r="Q37" s="179" t="s">
        <v>48</v>
      </c>
      <c r="R37" s="179"/>
      <c r="S37" s="179"/>
      <c r="T37" s="179"/>
      <c r="U37" s="179" t="s">
        <v>49</v>
      </c>
      <c r="V37" s="179"/>
      <c r="W37" s="179"/>
      <c r="X37" s="29"/>
      <c r="Y37" s="258" t="s">
        <v>194</v>
      </c>
      <c r="Z37" s="258"/>
      <c r="AA37" s="258"/>
      <c r="AB37" s="258"/>
      <c r="AC37" s="258"/>
      <c r="AD37" s="258"/>
      <c r="AE37" s="165" t="s">
        <v>50</v>
      </c>
    </row>
    <row r="38" spans="1:31" ht="9.6" customHeight="1" x14ac:dyDescent="0.3">
      <c r="B38" s="176"/>
      <c r="C38" s="180"/>
      <c r="D38" s="259"/>
      <c r="E38" s="259"/>
      <c r="F38" s="259"/>
      <c r="G38" s="259"/>
      <c r="H38" s="259"/>
      <c r="I38" s="259"/>
      <c r="J38" s="259"/>
      <c r="K38" s="259"/>
      <c r="L38" s="259"/>
      <c r="M38" s="259"/>
      <c r="N38" s="259"/>
      <c r="O38" s="259"/>
      <c r="P38" s="259"/>
      <c r="Q38" s="180"/>
      <c r="R38" s="180"/>
      <c r="S38" s="180"/>
      <c r="T38" s="180"/>
      <c r="U38" s="180"/>
      <c r="V38" s="180"/>
      <c r="W38" s="180"/>
      <c r="X38" s="30"/>
      <c r="Y38" s="259"/>
      <c r="Z38" s="259"/>
      <c r="AA38" s="259"/>
      <c r="AB38" s="259"/>
      <c r="AC38" s="259"/>
      <c r="AD38" s="259"/>
      <c r="AE38" s="166"/>
    </row>
    <row r="40" spans="1:31" ht="17.399999999999999" customHeight="1" x14ac:dyDescent="0.3">
      <c r="B40" s="242" t="s">
        <v>82</v>
      </c>
      <c r="C40" s="242"/>
      <c r="D40" s="242"/>
      <c r="E40" s="242"/>
      <c r="F40" s="242"/>
      <c r="G40" s="242"/>
      <c r="H40" s="242"/>
      <c r="I40" s="242"/>
      <c r="J40" s="242"/>
      <c r="K40" s="242"/>
      <c r="L40" s="242"/>
      <c r="M40" s="242"/>
      <c r="N40" s="242"/>
      <c r="O40" s="242"/>
      <c r="P40" s="138"/>
      <c r="Q40" s="138"/>
      <c r="R40" s="138"/>
      <c r="S40" s="138"/>
      <c r="T40" s="138"/>
      <c r="U40" s="138"/>
      <c r="V40" s="138"/>
      <c r="W40" s="138"/>
      <c r="X40" s="138"/>
      <c r="Y40" s="138"/>
      <c r="Z40" s="138"/>
      <c r="AA40" s="138"/>
      <c r="AB40" s="138"/>
      <c r="AC40" s="138"/>
      <c r="AD40" s="138"/>
      <c r="AE40" s="139" t="s">
        <v>83</v>
      </c>
    </row>
    <row r="41" spans="1:31" ht="4.2" customHeight="1" x14ac:dyDescent="0.3"/>
    <row r="42" spans="1:31" x14ac:dyDescent="0.3">
      <c r="A42" s="13"/>
      <c r="B42" s="2" t="s">
        <v>53</v>
      </c>
      <c r="C42" s="3"/>
      <c r="D42" s="3"/>
      <c r="E42" s="3"/>
      <c r="F42" s="3"/>
      <c r="G42" s="3"/>
      <c r="H42" s="3"/>
      <c r="I42" s="3"/>
      <c r="J42" s="3"/>
      <c r="K42" s="3"/>
      <c r="L42" s="3"/>
      <c r="M42" s="3"/>
      <c r="N42" s="3"/>
      <c r="O42" s="3"/>
      <c r="P42" s="3"/>
      <c r="Q42" s="3"/>
      <c r="R42" s="3"/>
      <c r="S42" s="3"/>
      <c r="T42" s="3"/>
      <c r="U42" s="3"/>
      <c r="V42" s="3"/>
      <c r="W42" s="3"/>
      <c r="X42" s="3"/>
      <c r="Y42" s="3"/>
      <c r="Z42" s="3"/>
      <c r="AA42" s="222" t="s">
        <v>52</v>
      </c>
      <c r="AB42" s="222"/>
      <c r="AC42" s="222"/>
      <c r="AD42" s="222"/>
      <c r="AE42" s="223"/>
    </row>
    <row r="43" spans="1:31" ht="19.2" customHeight="1" x14ac:dyDescent="0.3">
      <c r="A43" s="13"/>
      <c r="B43" s="253" t="s">
        <v>196</v>
      </c>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4"/>
    </row>
    <row r="44" spans="1:31" ht="19.2" customHeight="1" x14ac:dyDescent="0.3">
      <c r="A44" s="13"/>
      <c r="B44" s="170" t="s">
        <v>54</v>
      </c>
      <c r="C44" s="171"/>
      <c r="D44" s="171"/>
      <c r="E44" s="171"/>
      <c r="F44" s="171"/>
      <c r="G44" s="171"/>
      <c r="H44" s="171"/>
      <c r="I44" s="272" t="s">
        <v>197</v>
      </c>
      <c r="J44" s="272"/>
      <c r="K44" s="272"/>
      <c r="L44" s="272"/>
      <c r="M44" s="272"/>
      <c r="N44" s="272"/>
      <c r="O44" s="272"/>
      <c r="P44" s="272"/>
      <c r="Q44" s="272"/>
      <c r="R44" s="272"/>
      <c r="S44" s="272"/>
      <c r="T44" s="272"/>
      <c r="U44" s="272"/>
      <c r="V44" s="272"/>
      <c r="W44" s="272"/>
      <c r="X44" s="272"/>
      <c r="Y44" s="272"/>
      <c r="Z44" s="272"/>
      <c r="AA44" s="224" t="s">
        <v>55</v>
      </c>
      <c r="AB44" s="224"/>
      <c r="AC44" s="224"/>
      <c r="AD44" s="224"/>
      <c r="AE44" s="225"/>
    </row>
    <row r="45" spans="1:31" ht="19.2" customHeight="1" x14ac:dyDescent="0.3">
      <c r="A45" s="13"/>
      <c r="B45" s="45"/>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51"/>
      <c r="AE45" s="42"/>
    </row>
    <row r="46" spans="1:31" ht="3.6" customHeight="1" x14ac:dyDescent="0.3">
      <c r="A46" s="13"/>
      <c r="B46" s="47"/>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52"/>
      <c r="AE46" s="44"/>
    </row>
    <row r="47" spans="1:31" ht="19.2" customHeight="1" x14ac:dyDescent="0.3">
      <c r="A47" s="13"/>
      <c r="B47" s="229" t="s">
        <v>47</v>
      </c>
      <c r="C47" s="230"/>
      <c r="D47" s="258" t="s">
        <v>198</v>
      </c>
      <c r="E47" s="258"/>
      <c r="F47" s="258"/>
      <c r="G47" s="258"/>
      <c r="H47" s="258"/>
      <c r="I47" s="258"/>
      <c r="J47" s="258"/>
      <c r="K47" s="258"/>
      <c r="L47" s="258"/>
      <c r="M47" s="258"/>
      <c r="N47" s="258"/>
      <c r="O47" s="258"/>
      <c r="P47" s="258"/>
      <c r="Q47" s="56"/>
      <c r="R47" s="56"/>
      <c r="S47" s="56"/>
      <c r="T47" s="57" t="s">
        <v>48</v>
      </c>
      <c r="U47" s="64"/>
      <c r="V47" s="56" t="s">
        <v>49</v>
      </c>
      <c r="W47" s="56"/>
      <c r="X47" s="54"/>
      <c r="Y47" s="258" t="s">
        <v>199</v>
      </c>
      <c r="Z47" s="258"/>
      <c r="AA47" s="258"/>
      <c r="AB47" s="258"/>
      <c r="AC47" s="258"/>
      <c r="AD47" s="258"/>
      <c r="AE47" s="165" t="s">
        <v>50</v>
      </c>
    </row>
    <row r="48" spans="1:31" ht="3.6" customHeight="1" x14ac:dyDescent="0.3">
      <c r="A48" s="13"/>
      <c r="B48" s="59"/>
      <c r="C48" s="160"/>
      <c r="D48" s="160"/>
      <c r="E48" s="160"/>
      <c r="F48" s="160"/>
      <c r="G48" s="160"/>
      <c r="H48" s="160"/>
      <c r="I48" s="160"/>
      <c r="J48" s="160"/>
      <c r="K48" s="160"/>
      <c r="L48" s="160"/>
      <c r="M48" s="160"/>
      <c r="N48" s="160"/>
      <c r="O48" s="160"/>
      <c r="P48" s="160"/>
      <c r="Q48" s="161"/>
      <c r="R48" s="161"/>
      <c r="S48" s="161"/>
      <c r="T48" s="161"/>
      <c r="U48" s="161"/>
      <c r="V48" s="161"/>
      <c r="W48" s="161"/>
      <c r="X48" s="161"/>
      <c r="Y48" s="160"/>
      <c r="Z48" s="160"/>
      <c r="AA48" s="160"/>
      <c r="AB48" s="160"/>
      <c r="AC48" s="160"/>
      <c r="AD48" s="52"/>
      <c r="AE48" s="166"/>
    </row>
    <row r="49" spans="1:31" ht="19.2" customHeight="1" x14ac:dyDescent="0.3">
      <c r="A49" s="13"/>
      <c r="B49" s="55" t="s">
        <v>56</v>
      </c>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8"/>
      <c r="AE49" s="4" t="s">
        <v>58</v>
      </c>
    </row>
    <row r="50" spans="1:31" ht="19.2" customHeight="1" x14ac:dyDescent="0.3">
      <c r="A50" s="13"/>
      <c r="B50" s="231" t="s">
        <v>57</v>
      </c>
      <c r="C50" s="232"/>
      <c r="D50" s="232"/>
      <c r="E50" s="232"/>
      <c r="F50" s="282">
        <v>1.2250025001002299E+18</v>
      </c>
      <c r="G50" s="282"/>
      <c r="H50" s="282"/>
      <c r="I50" s="282"/>
      <c r="J50" s="282"/>
      <c r="K50" s="282"/>
      <c r="L50" s="282"/>
      <c r="M50" s="282"/>
      <c r="N50" s="282"/>
      <c r="O50" s="282"/>
      <c r="P50" s="282"/>
      <c r="Q50" s="282"/>
      <c r="R50" s="282"/>
      <c r="S50" s="282"/>
      <c r="T50" s="282"/>
      <c r="U50" s="282"/>
      <c r="V50" s="283"/>
      <c r="W50" s="284" t="s">
        <v>242</v>
      </c>
      <c r="X50" s="281"/>
      <c r="Y50" s="281"/>
      <c r="Z50" s="281"/>
      <c r="AA50" s="281"/>
      <c r="AB50" s="281"/>
      <c r="AC50" s="49"/>
      <c r="AD50" s="14"/>
      <c r="AE50" s="15" t="s">
        <v>59</v>
      </c>
    </row>
    <row r="51" spans="1:31" ht="3.6" customHeight="1" x14ac:dyDescent="0.3">
      <c r="A51" s="13"/>
      <c r="B51" s="59"/>
      <c r="C51" s="160"/>
      <c r="D51" s="160"/>
      <c r="E51" s="160"/>
      <c r="F51" s="160"/>
      <c r="G51" s="160"/>
      <c r="H51" s="160"/>
      <c r="I51" s="160"/>
      <c r="J51" s="160"/>
      <c r="K51" s="160"/>
      <c r="L51" s="160"/>
      <c r="M51" s="160"/>
      <c r="N51" s="160"/>
      <c r="O51" s="160"/>
      <c r="P51" s="160"/>
      <c r="Q51" s="160"/>
      <c r="R51" s="160"/>
      <c r="S51" s="160"/>
      <c r="T51" s="160"/>
      <c r="U51" s="160"/>
      <c r="V51" s="160"/>
      <c r="W51" s="161"/>
      <c r="X51" s="160"/>
      <c r="Y51" s="160"/>
      <c r="Z51" s="160"/>
      <c r="AA51" s="160"/>
      <c r="AB51" s="160"/>
      <c r="AC51" s="160"/>
      <c r="AD51" s="60"/>
      <c r="AE51" s="7"/>
    </row>
    <row r="52" spans="1:31" ht="19.2" customHeight="1" x14ac:dyDescent="0.3">
      <c r="A52" s="13"/>
      <c r="B52" s="229" t="s">
        <v>60</v>
      </c>
      <c r="C52" s="230"/>
      <c r="D52" s="230"/>
      <c r="E52" s="230"/>
      <c r="F52" s="241" t="s">
        <v>228</v>
      </c>
      <c r="G52" s="241"/>
      <c r="H52" s="241"/>
      <c r="I52" s="241"/>
      <c r="J52" s="241"/>
      <c r="K52" s="241"/>
      <c r="L52" s="241"/>
      <c r="M52" s="241"/>
      <c r="N52" s="241"/>
      <c r="O52" s="241"/>
      <c r="P52" s="153"/>
      <c r="Q52" s="56"/>
      <c r="R52" s="56"/>
      <c r="S52" s="56"/>
      <c r="T52" s="57" t="s">
        <v>61</v>
      </c>
      <c r="U52" s="56" t="s">
        <v>62</v>
      </c>
      <c r="V52" s="56"/>
      <c r="W52" s="56"/>
      <c r="X52" s="56"/>
      <c r="Y52" s="56"/>
      <c r="Z52" s="262" t="s">
        <v>222</v>
      </c>
      <c r="AA52" s="262"/>
      <c r="AB52" s="262"/>
      <c r="AC52" s="56"/>
      <c r="AD52" s="58"/>
      <c r="AE52" s="4" t="s">
        <v>63</v>
      </c>
    </row>
    <row r="53" spans="1:31" ht="3.6" customHeight="1" x14ac:dyDescent="0.3">
      <c r="A53" s="13"/>
      <c r="B53" s="53"/>
      <c r="C53" s="54"/>
      <c r="D53" s="54"/>
      <c r="E53" s="54"/>
      <c r="F53" s="54"/>
      <c r="G53" s="54"/>
      <c r="H53" s="54"/>
      <c r="I53" s="54"/>
      <c r="J53" s="54"/>
      <c r="K53" s="54"/>
      <c r="L53" s="54"/>
      <c r="M53" s="54"/>
      <c r="N53" s="54"/>
      <c r="O53" s="54"/>
      <c r="P53" s="54"/>
      <c r="Q53" s="54"/>
      <c r="R53" s="54"/>
      <c r="S53" s="54"/>
      <c r="T53" s="61"/>
      <c r="U53" s="54"/>
      <c r="V53" s="54"/>
      <c r="W53" s="54"/>
      <c r="X53" s="54"/>
      <c r="Y53" s="54"/>
      <c r="Z53" s="54"/>
      <c r="AA53" s="54"/>
      <c r="AB53" s="54"/>
      <c r="AC53" s="54"/>
      <c r="AD53" s="14"/>
      <c r="AE53" s="15"/>
    </row>
    <row r="54" spans="1:31" ht="13.8" customHeight="1" x14ac:dyDescent="0.3">
      <c r="A54" s="13"/>
      <c r="B54" s="114"/>
      <c r="C54" s="115"/>
      <c r="D54" s="65"/>
      <c r="E54" s="65"/>
      <c r="F54" s="65"/>
      <c r="G54" s="65"/>
      <c r="H54" s="65"/>
      <c r="I54" s="65"/>
      <c r="J54" s="65"/>
      <c r="K54" s="65"/>
      <c r="L54" s="65"/>
      <c r="M54" s="65"/>
      <c r="N54" s="65"/>
      <c r="O54" s="65"/>
      <c r="P54" s="65"/>
      <c r="Q54" s="65"/>
      <c r="R54" s="65"/>
      <c r="S54" s="65"/>
      <c r="T54" s="67"/>
      <c r="U54" s="65"/>
      <c r="V54" s="65"/>
      <c r="W54" s="65"/>
      <c r="X54" s="65"/>
      <c r="Y54" s="65"/>
      <c r="Z54" s="65"/>
      <c r="AA54" s="65"/>
      <c r="AB54" s="65"/>
      <c r="AC54" s="65"/>
      <c r="AD54" s="14"/>
      <c r="AE54" s="117"/>
    </row>
    <row r="55" spans="1:31" ht="12" customHeight="1" x14ac:dyDescent="0.3">
      <c r="A55" s="13"/>
      <c r="B55" s="114"/>
      <c r="C55" s="116"/>
      <c r="D55" s="54"/>
      <c r="E55" s="54"/>
      <c r="F55" s="54"/>
      <c r="G55" s="54"/>
      <c r="H55" s="54"/>
      <c r="I55" s="54"/>
      <c r="J55" s="54"/>
      <c r="K55" s="54"/>
      <c r="L55" s="54"/>
      <c r="M55" s="54"/>
      <c r="N55" s="54"/>
      <c r="O55" s="54"/>
      <c r="P55" s="54"/>
      <c r="Q55" s="54"/>
      <c r="R55" s="54"/>
      <c r="S55" s="54"/>
      <c r="T55" s="61"/>
      <c r="U55" s="54"/>
      <c r="V55" s="54"/>
      <c r="W55" s="54"/>
      <c r="X55" s="54"/>
      <c r="Y55" s="54"/>
      <c r="Z55" s="54"/>
      <c r="AA55" s="54"/>
      <c r="AB55" s="54"/>
      <c r="AC55" s="54"/>
      <c r="AD55" s="14"/>
      <c r="AE55" s="117"/>
    </row>
    <row r="56" spans="1:31" ht="12" customHeight="1" x14ac:dyDescent="0.3">
      <c r="A56" s="13"/>
      <c r="B56" s="66"/>
      <c r="C56" s="62"/>
      <c r="D56" s="62"/>
      <c r="E56" s="62"/>
      <c r="F56" s="62"/>
      <c r="G56" s="62"/>
      <c r="H56" s="62"/>
      <c r="I56" s="62"/>
      <c r="J56" s="62"/>
      <c r="K56" s="62"/>
      <c r="L56" s="62"/>
      <c r="M56" s="62"/>
      <c r="N56" s="62"/>
      <c r="O56" s="62"/>
      <c r="P56" s="62"/>
      <c r="Q56" s="62"/>
      <c r="R56" s="62"/>
      <c r="S56" s="62"/>
      <c r="T56" s="63"/>
      <c r="U56" s="62"/>
      <c r="V56" s="62"/>
      <c r="W56" s="62"/>
      <c r="X56" s="62"/>
      <c r="Y56" s="62"/>
      <c r="Z56" s="62"/>
      <c r="AA56" s="62"/>
      <c r="AB56" s="62"/>
      <c r="AC56" s="62"/>
      <c r="AD56" s="60"/>
      <c r="AE56" s="118"/>
    </row>
    <row r="57" spans="1:31" s="73" customFormat="1" ht="14.4" customHeight="1" x14ac:dyDescent="0.3">
      <c r="B57" s="74" t="s">
        <v>69</v>
      </c>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8" t="s">
        <v>70</v>
      </c>
    </row>
    <row r="58" spans="1:31" x14ac:dyDescent="0.3">
      <c r="B58" s="226" t="s">
        <v>71</v>
      </c>
      <c r="C58" s="227"/>
      <c r="D58" s="227"/>
      <c r="E58" s="227"/>
      <c r="F58" s="227"/>
      <c r="G58" s="227"/>
      <c r="H58" s="227"/>
      <c r="I58" s="227"/>
      <c r="J58" s="228"/>
      <c r="K58" s="228"/>
      <c r="L58" s="228"/>
      <c r="M58" s="228"/>
      <c r="N58" s="228"/>
      <c r="O58" s="228"/>
      <c r="P58" s="228"/>
      <c r="Q58" s="228"/>
      <c r="R58" s="228"/>
      <c r="S58" s="228"/>
      <c r="T58" s="228"/>
      <c r="U58" s="228"/>
      <c r="V58" s="228"/>
      <c r="W58" s="228"/>
      <c r="X58" s="228"/>
      <c r="Y58" s="228"/>
      <c r="Z58" s="109"/>
      <c r="AA58" s="121"/>
      <c r="AB58" s="13"/>
      <c r="AC58" s="13"/>
      <c r="AD58" s="13"/>
      <c r="AE58" s="79" t="s">
        <v>72</v>
      </c>
    </row>
    <row r="59" spans="1:31" x14ac:dyDescent="0.3">
      <c r="B59" s="243" t="s">
        <v>201</v>
      </c>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5"/>
    </row>
    <row r="60" spans="1:31" x14ac:dyDescent="0.3">
      <c r="B60" s="269" t="s">
        <v>202</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row>
    <row r="61" spans="1:31" x14ac:dyDescent="0.3">
      <c r="B61" s="95"/>
      <c r="C61" s="83"/>
      <c r="D61" s="83"/>
      <c r="E61" s="83"/>
      <c r="F61" s="83"/>
      <c r="G61" s="83"/>
      <c r="H61" s="83"/>
      <c r="I61" s="83"/>
      <c r="J61" s="83"/>
      <c r="K61" s="83"/>
      <c r="L61" s="83"/>
      <c r="M61" s="83"/>
      <c r="N61" s="83"/>
      <c r="O61" s="83"/>
      <c r="P61" s="83"/>
      <c r="Q61" s="83"/>
      <c r="R61" s="83"/>
      <c r="S61" s="83"/>
      <c r="T61" s="83"/>
      <c r="U61" s="87"/>
      <c r="V61" s="87"/>
      <c r="W61" s="87"/>
      <c r="X61" s="87"/>
      <c r="Y61" s="87"/>
      <c r="Z61" s="87"/>
      <c r="AA61" s="87"/>
      <c r="AB61" s="87"/>
      <c r="AC61" s="87"/>
      <c r="AD61" s="87"/>
      <c r="AE61" s="94"/>
    </row>
    <row r="62" spans="1:31" ht="12" customHeight="1" x14ac:dyDescent="0.3">
      <c r="B62" s="90"/>
      <c r="C62" s="80"/>
      <c r="D62" s="80"/>
      <c r="E62" s="80"/>
      <c r="F62" s="80"/>
      <c r="G62" s="80"/>
      <c r="H62" s="80"/>
      <c r="I62" s="80"/>
      <c r="J62" s="80"/>
      <c r="K62" s="80"/>
      <c r="L62" s="80"/>
      <c r="M62" s="80"/>
      <c r="N62" s="80"/>
      <c r="O62" s="80"/>
      <c r="P62" s="80"/>
      <c r="Q62" s="80"/>
      <c r="R62" s="80"/>
      <c r="S62" s="80"/>
      <c r="T62" s="80"/>
      <c r="U62" s="89"/>
      <c r="V62" s="89"/>
      <c r="W62" s="89"/>
      <c r="X62" s="89"/>
      <c r="Y62" s="89"/>
      <c r="Z62" s="89"/>
      <c r="AA62" s="89"/>
      <c r="AB62" s="89"/>
      <c r="AC62" s="89"/>
      <c r="AD62" s="89"/>
      <c r="AE62" s="76"/>
    </row>
    <row r="63" spans="1:31" ht="12" customHeight="1" x14ac:dyDescent="0.3">
      <c r="B63" s="90"/>
      <c r="C63" s="80"/>
      <c r="D63" s="80"/>
      <c r="E63" s="80"/>
      <c r="F63" s="80"/>
      <c r="G63" s="80"/>
      <c r="H63" s="80"/>
      <c r="I63" s="80"/>
      <c r="J63" s="80"/>
      <c r="K63" s="80"/>
      <c r="L63" s="80"/>
      <c r="M63" s="80"/>
      <c r="N63" s="80"/>
      <c r="O63" s="80"/>
      <c r="P63" s="80"/>
      <c r="Q63" s="263" t="s">
        <v>223</v>
      </c>
      <c r="R63" s="264"/>
      <c r="S63" s="264"/>
      <c r="T63" s="265"/>
      <c r="U63" s="119"/>
      <c r="V63" s="120"/>
      <c r="W63" s="89"/>
      <c r="X63" s="89"/>
      <c r="Y63" s="89"/>
      <c r="Z63" s="89"/>
      <c r="AA63" s="89"/>
      <c r="AB63" s="89"/>
      <c r="AC63" s="89"/>
      <c r="AD63" s="89"/>
      <c r="AE63" s="76"/>
    </row>
    <row r="64" spans="1:31" ht="12" customHeight="1" x14ac:dyDescent="0.3">
      <c r="B64" s="90"/>
      <c r="C64" s="80"/>
      <c r="D64" s="80"/>
      <c r="E64" s="80"/>
      <c r="F64" s="80"/>
      <c r="G64" s="80"/>
      <c r="H64" s="80"/>
      <c r="I64" s="80"/>
      <c r="J64" s="80"/>
      <c r="K64" s="80"/>
      <c r="L64" s="80"/>
      <c r="M64" s="80"/>
      <c r="N64" s="80"/>
      <c r="O64" s="80"/>
      <c r="P64" s="80"/>
      <c r="Q64" s="266"/>
      <c r="R64" s="267"/>
      <c r="S64" s="267"/>
      <c r="T64" s="268"/>
      <c r="U64" s="119"/>
      <c r="V64" s="120"/>
      <c r="W64" s="89"/>
      <c r="X64" s="89"/>
      <c r="Y64" s="89"/>
      <c r="Z64" s="89"/>
      <c r="AA64" s="89"/>
      <c r="AB64" s="89"/>
      <c r="AC64" s="89"/>
      <c r="AD64" s="89"/>
      <c r="AE64" s="76"/>
    </row>
    <row r="65" spans="2:34" ht="12" customHeight="1" x14ac:dyDescent="0.3">
      <c r="B65" s="90"/>
      <c r="C65" s="84"/>
      <c r="D65" s="84"/>
      <c r="E65" s="84"/>
      <c r="F65" s="84"/>
      <c r="G65" s="84"/>
      <c r="H65" s="84"/>
      <c r="I65" s="84"/>
      <c r="J65" s="84"/>
      <c r="K65" s="84"/>
      <c r="L65" s="84"/>
      <c r="M65" s="84"/>
      <c r="N65" s="84"/>
      <c r="O65" s="84"/>
      <c r="P65" s="84"/>
      <c r="Q65" s="84"/>
      <c r="R65" s="84"/>
      <c r="S65" s="84"/>
      <c r="T65" s="84"/>
      <c r="U65" s="89"/>
      <c r="V65" s="89"/>
      <c r="W65" s="89"/>
      <c r="X65" s="89"/>
      <c r="Y65" s="89"/>
      <c r="Z65" s="89"/>
      <c r="AA65" s="89"/>
      <c r="AB65" s="89"/>
      <c r="AC65" s="89"/>
      <c r="AD65" s="89"/>
      <c r="AE65" s="76"/>
    </row>
    <row r="66" spans="2:34" ht="4.2" customHeight="1" x14ac:dyDescent="0.3">
      <c r="B66" s="86"/>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69"/>
    </row>
    <row r="67" spans="2:34" ht="2.4" customHeight="1" x14ac:dyDescent="0.3"/>
    <row r="73" spans="2:34" x14ac:dyDescent="0.3">
      <c r="D73" t="s">
        <v>227</v>
      </c>
      <c r="E73" s="302" t="s">
        <v>249</v>
      </c>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row>
    <row r="74" spans="2:34" ht="28.2" customHeight="1" x14ac:dyDescent="0.3">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row>
    <row r="75" spans="2:34" x14ac:dyDescent="0.3">
      <c r="D75" t="s">
        <v>227</v>
      </c>
      <c r="F75" s="302" t="s">
        <v>248</v>
      </c>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row>
    <row r="76" spans="2:34" x14ac:dyDescent="0.3">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row>
    <row r="77" spans="2:34" x14ac:dyDescent="0.3">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row>
  </sheetData>
  <mergeCells count="60">
    <mergeCell ref="O3:Q3"/>
    <mergeCell ref="F75:AH77"/>
    <mergeCell ref="E73:AG74"/>
    <mergeCell ref="AH73:AH74"/>
    <mergeCell ref="E7:F7"/>
    <mergeCell ref="G27:AA27"/>
    <mergeCell ref="AB27:AE27"/>
    <mergeCell ref="B11:H11"/>
    <mergeCell ref="B8:G8"/>
    <mergeCell ref="J8:M8"/>
    <mergeCell ref="Z52:AB52"/>
    <mergeCell ref="C48:AC48"/>
    <mergeCell ref="C51:AC51"/>
    <mergeCell ref="Q63:T64"/>
    <mergeCell ref="B58:I58"/>
    <mergeCell ref="J58:Y58"/>
    <mergeCell ref="B59:AE59"/>
    <mergeCell ref="B60:AE60"/>
    <mergeCell ref="AE47:AE48"/>
    <mergeCell ref="B47:C47"/>
    <mergeCell ref="D47:P47"/>
    <mergeCell ref="F50:V50"/>
    <mergeCell ref="B44:H44"/>
    <mergeCell ref="AA44:AE44"/>
    <mergeCell ref="AA42:AE42"/>
    <mergeCell ref="Y47:AD47"/>
    <mergeCell ref="B50:E50"/>
    <mergeCell ref="I44:Z44"/>
    <mergeCell ref="Y37:AD38"/>
    <mergeCell ref="I11:K11"/>
    <mergeCell ref="J7:L7"/>
    <mergeCell ref="U37:W38"/>
    <mergeCell ref="Q37:T38"/>
    <mergeCell ref="B15:T15"/>
    <mergeCell ref="V22:Y22"/>
    <mergeCell ref="D19:E19"/>
    <mergeCell ref="G19:H19"/>
    <mergeCell ref="Z22:AC22"/>
    <mergeCell ref="O8:T8"/>
    <mergeCell ref="B37:C38"/>
    <mergeCell ref="G35:AA35"/>
    <mergeCell ref="D37:P38"/>
    <mergeCell ref="B29:I29"/>
    <mergeCell ref="AB34:AE35"/>
    <mergeCell ref="AD22:AE22"/>
    <mergeCell ref="B52:E52"/>
    <mergeCell ref="F52:O52"/>
    <mergeCell ref="B40:O40"/>
    <mergeCell ref="C45:AC45"/>
    <mergeCell ref="C46:AC46"/>
    <mergeCell ref="AE37:AE38"/>
    <mergeCell ref="B23:T23"/>
    <mergeCell ref="B25:T25"/>
    <mergeCell ref="D36:AC36"/>
    <mergeCell ref="V25:AC25"/>
    <mergeCell ref="C32:AC32"/>
    <mergeCell ref="AB23:AE23"/>
    <mergeCell ref="B43:AE43"/>
    <mergeCell ref="V23:AA23"/>
    <mergeCell ref="AD25:AE25"/>
  </mergeCells>
  <pageMargins left="0.22" right="0.18" top="0.44" bottom="0.44"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90"/>
  <sheetViews>
    <sheetView rightToLeft="1" workbookViewId="0">
      <selection activeCell="L9" sqref="L9"/>
    </sheetView>
  </sheetViews>
  <sheetFormatPr defaultRowHeight="14.4" x14ac:dyDescent="0.3"/>
  <cols>
    <col min="1" max="1" width="8.33203125" style="144" bestFit="1" customWidth="1"/>
    <col min="2" max="2" width="11.6640625" bestFit="1" customWidth="1"/>
    <col min="3" max="3" width="5.21875" bestFit="1" customWidth="1"/>
    <col min="4" max="4" width="11.21875" bestFit="1" customWidth="1"/>
    <col min="5" max="5" width="16.88671875" bestFit="1" customWidth="1"/>
    <col min="6" max="6" width="19" bestFit="1" customWidth="1"/>
    <col min="7" max="18" width="4.77734375" customWidth="1"/>
    <col min="19" max="19" width="17.6640625" bestFit="1" customWidth="1"/>
    <col min="20" max="20" width="18.109375" bestFit="1" customWidth="1"/>
    <col min="21" max="21" width="12.21875" bestFit="1" customWidth="1"/>
    <col min="22" max="22" width="8.77734375" bestFit="1" customWidth="1"/>
    <col min="23" max="23" width="6.5546875" bestFit="1" customWidth="1"/>
    <col min="24" max="24" width="37.88671875" bestFit="1" customWidth="1"/>
    <col min="25" max="25" width="15.109375" bestFit="1" customWidth="1"/>
    <col min="26" max="27" width="16.21875" bestFit="1" customWidth="1"/>
    <col min="28" max="28" width="13.6640625" bestFit="1" customWidth="1"/>
    <col min="29" max="29" width="19.109375" bestFit="1" customWidth="1"/>
    <col min="30" max="30" width="16.77734375" bestFit="1" customWidth="1"/>
    <col min="31" max="31" width="18.5546875" bestFit="1" customWidth="1"/>
    <col min="32" max="33" width="17.77734375" bestFit="1" customWidth="1"/>
    <col min="34" max="34" width="19.6640625" bestFit="1" customWidth="1"/>
    <col min="35" max="35" width="27.6640625" bestFit="1" customWidth="1"/>
    <col min="36" max="36" width="10.88671875" bestFit="1" customWidth="1"/>
    <col min="37" max="37" width="8.88671875" bestFit="1" customWidth="1"/>
    <col min="38" max="38" width="25.44140625" bestFit="1" customWidth="1"/>
    <col min="39" max="39" width="23.33203125" bestFit="1" customWidth="1"/>
    <col min="40" max="40" width="9.109375" bestFit="1" customWidth="1"/>
    <col min="41" max="41" width="39.44140625" customWidth="1"/>
    <col min="42" max="42" width="21.88671875" customWidth="1"/>
    <col min="53" max="53" width="25.5546875" customWidth="1"/>
    <col min="54" max="56" width="16.109375" bestFit="1" customWidth="1"/>
    <col min="57" max="57" width="19.21875" customWidth="1"/>
  </cols>
  <sheetData>
    <row r="1" spans="1:57" ht="18" x14ac:dyDescent="0.35">
      <c r="A1" s="275" t="s">
        <v>205</v>
      </c>
      <c r="B1" s="275" t="s">
        <v>206</v>
      </c>
      <c r="C1" s="275" t="s">
        <v>2</v>
      </c>
      <c r="D1" s="275" t="s">
        <v>207</v>
      </c>
      <c r="E1" s="275" t="s">
        <v>208</v>
      </c>
      <c r="F1" s="275" t="s">
        <v>209</v>
      </c>
      <c r="G1" s="294" t="s">
        <v>231</v>
      </c>
      <c r="H1" s="295"/>
      <c r="I1" s="295"/>
      <c r="J1" s="295"/>
      <c r="K1" s="295"/>
      <c r="L1" s="295"/>
      <c r="M1" s="295"/>
      <c r="N1" s="295"/>
      <c r="O1" s="295"/>
      <c r="P1" s="295"/>
      <c r="Q1" s="295"/>
      <c r="R1" s="293"/>
      <c r="S1" s="275" t="s">
        <v>210</v>
      </c>
      <c r="T1" s="275" t="s">
        <v>232</v>
      </c>
      <c r="U1" s="275" t="s">
        <v>31</v>
      </c>
      <c r="V1" s="275" t="s">
        <v>211</v>
      </c>
      <c r="W1" s="275" t="s">
        <v>37</v>
      </c>
      <c r="X1" s="275" t="s">
        <v>39</v>
      </c>
      <c r="Y1" s="275" t="s">
        <v>42</v>
      </c>
      <c r="Z1" s="275" t="s">
        <v>235</v>
      </c>
      <c r="AA1" s="275" t="s">
        <v>236</v>
      </c>
      <c r="AB1" s="275" t="s">
        <v>215</v>
      </c>
      <c r="AC1" s="275" t="s">
        <v>216</v>
      </c>
      <c r="AD1" s="275" t="s">
        <v>212</v>
      </c>
      <c r="AE1" s="275" t="s">
        <v>213</v>
      </c>
      <c r="AF1" s="275" t="s">
        <v>238</v>
      </c>
      <c r="AG1" s="275" t="s">
        <v>237</v>
      </c>
      <c r="AH1" s="275" t="s">
        <v>214</v>
      </c>
      <c r="AI1" s="275" t="s">
        <v>56</v>
      </c>
      <c r="AJ1" s="275" t="s">
        <v>60</v>
      </c>
      <c r="AK1" s="275" t="s">
        <v>217</v>
      </c>
      <c r="AL1" s="275" t="s">
        <v>218</v>
      </c>
      <c r="AM1" s="275"/>
      <c r="AN1" s="275" t="s">
        <v>219</v>
      </c>
      <c r="AP1" s="301" t="s">
        <v>247</v>
      </c>
      <c r="BA1" s="287" t="str">
        <f>Search!C2</f>
        <v>123456789101112</v>
      </c>
      <c r="BE1" t="s">
        <v>31</v>
      </c>
    </row>
    <row r="2" spans="1:57" s="276" customFormat="1" ht="18" x14ac:dyDescent="0.35">
      <c r="A2" s="279">
        <v>1</v>
      </c>
      <c r="B2" s="278">
        <v>42694</v>
      </c>
      <c r="C2" s="277" t="s">
        <v>199</v>
      </c>
      <c r="D2" s="277" t="s">
        <v>230</v>
      </c>
      <c r="E2" s="277">
        <v>2</v>
      </c>
      <c r="F2" s="277" t="s">
        <v>226</v>
      </c>
      <c r="G2" s="279">
        <v>1</v>
      </c>
      <c r="H2" s="279">
        <v>2</v>
      </c>
      <c r="I2" s="279">
        <v>3</v>
      </c>
      <c r="J2" s="279">
        <v>4</v>
      </c>
      <c r="K2" s="279">
        <v>5</v>
      </c>
      <c r="L2" s="279">
        <v>6</v>
      </c>
      <c r="M2" s="279">
        <v>7</v>
      </c>
      <c r="N2" s="279">
        <v>8</v>
      </c>
      <c r="O2" s="279">
        <v>9</v>
      </c>
      <c r="P2" s="279">
        <v>10</v>
      </c>
      <c r="Q2" s="279">
        <v>11</v>
      </c>
      <c r="R2" s="279">
        <v>12</v>
      </c>
      <c r="S2" s="277" t="s">
        <v>203</v>
      </c>
      <c r="T2" s="277">
        <v>12</v>
      </c>
      <c r="U2" s="277" t="s">
        <v>224</v>
      </c>
      <c r="V2" s="277">
        <v>1500.05</v>
      </c>
      <c r="W2" s="277" t="s">
        <v>233</v>
      </c>
      <c r="X2" s="277" t="s">
        <v>234</v>
      </c>
      <c r="Y2" s="277" t="s">
        <v>191</v>
      </c>
      <c r="Z2" s="277" t="s">
        <v>195</v>
      </c>
      <c r="AA2" s="277"/>
      <c r="AB2" s="277" t="s">
        <v>192</v>
      </c>
      <c r="AC2" s="277" t="s">
        <v>193</v>
      </c>
      <c r="AD2" s="277" t="s">
        <v>194</v>
      </c>
      <c r="AE2" s="277" t="s">
        <v>196</v>
      </c>
      <c r="AF2" s="277" t="s">
        <v>197</v>
      </c>
      <c r="AG2" s="277" t="s">
        <v>199</v>
      </c>
      <c r="AH2" s="277" t="s">
        <v>198</v>
      </c>
      <c r="AI2" s="277" t="s">
        <v>200</v>
      </c>
      <c r="AJ2" s="277" t="s">
        <v>228</v>
      </c>
      <c r="AK2" s="277" t="s">
        <v>222</v>
      </c>
      <c r="AL2" s="277" t="s">
        <v>201</v>
      </c>
      <c r="AM2" s="277" t="s">
        <v>202</v>
      </c>
      <c r="AN2" s="277" t="s">
        <v>223</v>
      </c>
      <c r="AP2" s="277" t="str">
        <f>CONCATENATE(G2&amp;H2&amp;I2&amp;J2&amp;K2&amp;L2&amp;M2&amp;N2&amp;O2&amp;P2&amp;Q2&amp;R2)</f>
        <v>123456789101112</v>
      </c>
      <c r="BA2" s="296">
        <f>IF($BA$1="","",IF(COUNTIF($AP$2:$AP$6000,$BA$1)&lt;ROWS($AP1:$AP$1),"",INDEX($B$2:$B$6000,100000-SUMPRODUCT(LARGE(($AP$2:$AP$6000=$BA$1)*(100000-ROW($B$2:$B$6000)),ROWS($BA1:BA$1)))-1)))</f>
        <v>42694</v>
      </c>
      <c r="BB2" s="292" t="str">
        <f>IF($BA$1="","",IF(COUNTIF($AP$2:$AP$6000,$BA$1)&lt;ROWS($AP1:$AP$1),"",INDEX($AP$2:$AP$6000,100000-SUMPRODUCT(LARGE(($AP$2:$AP$6000=$BA$1)*(100000-ROW($AP$2:$AP$6000)),ROWS($BA1:BB$1)))-1)))</f>
        <v>123456789101112</v>
      </c>
      <c r="BC2" s="292" t="str">
        <f>IF($BA$1="","",IF(COUNTIF($AP$2:$AP$6000,$BA$1)&lt;ROWS($AP1:$AP$1),"",INDEX($Y$2:$Y$6000,100000-SUMPRODUCT(LARGE(($AP$2:$AP$6000=$BA$1)*(100000-ROW($Y$2:$Y$6000)),ROWS($BA1:BC$1)))-1)))</f>
        <v>عبدالله عبدالرحمن</v>
      </c>
      <c r="BD2" s="292">
        <f>IF($BA$1="","",IF(COUNTIF($AP$2:$AP$6000,$BA$1)&lt;ROWS($AP1:$AP$1),"",INDEX($V$2:$V$6000,100000-SUMPRODUCT(LARGE(($AP$2:$AP$6000=$BA$1)*(100000-ROW($V$2:$V$6000)),ROWS($BA1:BD$1)))-1)))</f>
        <v>1500.05</v>
      </c>
      <c r="BE2" s="292" t="str">
        <f>IF($BA$1="","",IF(COUNTIF($AP$2:$AP$6000,$BA$1)&lt;ROWS($AP1:$AP$1),"",INDEX($U$2:$U$6000,100000-SUMPRODUCT(LARGE(($AP$2:$AP$6000=$BA$1)*(100000-ROW($U$2:$U$6000)),ROWS($BA1:BE$1)))-1)))</f>
        <v>USD</v>
      </c>
    </row>
    <row r="3" spans="1:57" s="280" customFormat="1" ht="19.95" customHeight="1" x14ac:dyDescent="0.3">
      <c r="A3" s="279">
        <v>1</v>
      </c>
      <c r="B3" s="278">
        <v>42694</v>
      </c>
      <c r="C3" s="277" t="s">
        <v>199</v>
      </c>
      <c r="D3" s="277" t="s">
        <v>230</v>
      </c>
      <c r="E3" s="277">
        <v>2</v>
      </c>
      <c r="F3" s="277" t="s">
        <v>226</v>
      </c>
      <c r="G3" s="279">
        <v>1</v>
      </c>
      <c r="H3" s="279">
        <v>2</v>
      </c>
      <c r="I3" s="279">
        <v>3</v>
      </c>
      <c r="J3" s="279">
        <v>4</v>
      </c>
      <c r="K3" s="279">
        <v>5</v>
      </c>
      <c r="L3" s="279">
        <v>6</v>
      </c>
      <c r="M3" s="279">
        <v>7</v>
      </c>
      <c r="N3" s="279">
        <v>8</v>
      </c>
      <c r="O3" s="279">
        <v>9</v>
      </c>
      <c r="P3" s="279">
        <v>10</v>
      </c>
      <c r="Q3" s="279">
        <v>11</v>
      </c>
      <c r="R3" s="279">
        <v>12</v>
      </c>
      <c r="S3" s="277" t="s">
        <v>203</v>
      </c>
      <c r="T3" s="277">
        <v>12</v>
      </c>
      <c r="U3" s="277" t="s">
        <v>244</v>
      </c>
      <c r="V3" s="277">
        <v>20000</v>
      </c>
      <c r="W3" s="277" t="s">
        <v>233</v>
      </c>
      <c r="X3" s="277"/>
      <c r="Y3" s="277" t="s">
        <v>191</v>
      </c>
      <c r="Z3" s="277" t="s">
        <v>195</v>
      </c>
      <c r="AA3" s="277"/>
      <c r="AB3" s="277" t="s">
        <v>192</v>
      </c>
      <c r="AC3" s="277" t="s">
        <v>193</v>
      </c>
      <c r="AD3" s="277" t="s">
        <v>194</v>
      </c>
      <c r="AE3" s="277" t="s">
        <v>196</v>
      </c>
      <c r="AF3" s="277" t="s">
        <v>197</v>
      </c>
      <c r="AG3" s="277" t="s">
        <v>199</v>
      </c>
      <c r="AH3" s="277" t="s">
        <v>198</v>
      </c>
      <c r="AI3" s="277" t="s">
        <v>200</v>
      </c>
      <c r="AJ3" s="277" t="s">
        <v>228</v>
      </c>
      <c r="AK3" s="277" t="s">
        <v>222</v>
      </c>
      <c r="AL3" s="277" t="s">
        <v>201</v>
      </c>
      <c r="AM3" s="277" t="s">
        <v>202</v>
      </c>
      <c r="AN3" s="277" t="s">
        <v>223</v>
      </c>
      <c r="AP3" s="277" t="str">
        <f>CONCATENATE(G3&amp;H3&amp;I3&amp;J3&amp;K3&amp;L3&amp;M3&amp;N3&amp;O3&amp;P3&amp;Q3&amp;R3)</f>
        <v>123456789101112</v>
      </c>
      <c r="BA3" s="296">
        <f>IF($BA$1="","",IF(COUNTIF($AP$2:$AP$6000,$BA$1)&lt;ROWS($AP$1:$AP2),"",INDEX($B$2:$B$6000,100000-SUMPRODUCT(LARGE(($AP$2:$AP$6000=$BA$1)*(100000-ROW($B$2:$B$6000)),ROWS($BA$1:BA2)))-1)))</f>
        <v>42694</v>
      </c>
      <c r="BB3" s="292" t="str">
        <f>IF($BA$1="","",IF(COUNTIF($AP$2:$AP$6000,$BA$1)&lt;ROWS($AP$1:$AP2),"",INDEX($AP$2:$AP$6000,100000-SUMPRODUCT(LARGE(($AP$2:$AP$6000=$BA$1)*(100000-ROW($AP$2:$AP$6000)),ROWS($BA$1:BB2)))-1)))</f>
        <v>123456789101112</v>
      </c>
      <c r="BC3" s="292" t="str">
        <f>IF($BA$1="","",IF(COUNTIF($AP$2:$AP$6000,$BA$1)&lt;ROWS($AP$1:$AP2),"",INDEX($Y$2:$Y$6000,100000-SUMPRODUCT(LARGE(($AP$2:$AP$6000=$BA$1)*(100000-ROW($Y$2:$Y$6000)),ROWS($BA$1:BC2)))-1)))</f>
        <v>عبدالله عبدالرحمن</v>
      </c>
      <c r="BD3" s="292">
        <f>IF($BA$1="","",IF(COUNTIF($AP$2:$AP$6000,$BA$1)&lt;ROWS($AP$1:$AP2),"",INDEX($V$2:$V$6000,100000-SUMPRODUCT(LARGE(($AP$2:$AP$6000=$BA$1)*(100000-ROW($V$2:$V$6000)),ROWS($BA$1:BD2)))-1)))</f>
        <v>20000</v>
      </c>
      <c r="BE3" s="292" t="str">
        <f>IF($BA$1="","",IF(COUNTIF($AP$2:$AP$6000,$BA$1)&lt;ROWS($AP$1:$AP2),"",INDEX($U$2:$U$6000,100000-SUMPRODUCT(LARGE(($AP$2:$AP$6000=$BA$1)*(100000-ROW($U$2:$U$6000)),ROWS($BA$1:BE2)))-1)))</f>
        <v>DRH</v>
      </c>
    </row>
    <row r="4" spans="1:57" s="280" customFormat="1" ht="19.95" customHeight="1" x14ac:dyDescent="0.3">
      <c r="A4" s="279"/>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P4" s="277" t="str">
        <f>CONCATENATE(G4&amp;H4&amp;I4&amp;J4&amp;K4&amp;L4&amp;M4&amp;N4&amp;O4&amp;P4&amp;Q4&amp;R4)</f>
        <v/>
      </c>
      <c r="BA4" s="296" t="str">
        <f>IF($BA$1="","",IF(COUNTIF($AP$2:$AP$6000,$BA$1)&lt;ROWS($AP$1:$AP3),"",INDEX($B$2:$B$6000,100000-SUMPRODUCT(LARGE(($AP$2:$AP$6000=$BA$1)*(100000-ROW($B$2:$B$6000)),ROWS($BA$1:BA3)))-1)))</f>
        <v/>
      </c>
      <c r="BB4" s="292" t="str">
        <f>IF($BA$1="","",IF(COUNTIF($AP$2:$AP$6000,$BA$1)&lt;ROWS($AP$1:$AP3),"",INDEX($AP$2:$AP$6000,100000-SUMPRODUCT(LARGE(($AP$2:$AP$6000=$BA$1)*(100000-ROW($AP$2:$AP$6000)),ROWS($BA$1:BB3)))-1)))</f>
        <v/>
      </c>
      <c r="BC4" s="292" t="str">
        <f>IF($BA$1="","",IF(COUNTIF($AP$2:$AP$6000,$BA$1)&lt;ROWS($AP$1:$AP3),"",INDEX($Y$2:$Y$6000,100000-SUMPRODUCT(LARGE(($AP$2:$AP$6000=$BA$1)*(100000-ROW($Y$2:$Y$6000)),ROWS($BA$1:BC3)))-1)))</f>
        <v/>
      </c>
      <c r="BD4" s="292" t="str">
        <f>IF($BA$1="","",IF(COUNTIF($AP$2:$AP$6000,$BA$1)&lt;ROWS($AP$1:$AP3),"",INDEX($V$2:$V$6000,100000-SUMPRODUCT(LARGE(($AP$2:$AP$6000=$BA$1)*(100000-ROW($V$2:$V$6000)),ROWS($BA$1:BD3)))-1)))</f>
        <v/>
      </c>
      <c r="BE4" s="292" t="str">
        <f>IF($BA$1="","",IF(COUNTIF($AP$2:$AP$6000,$BA$1)&lt;ROWS($AP$1:$AP3),"",INDEX($U$2:$U$6000,100000-SUMPRODUCT(LARGE(($AP$2:$AP$6000=$BA$1)*(100000-ROW($U$2:$U$6000)),ROWS($BA$1:BE3)))-1)))</f>
        <v/>
      </c>
    </row>
    <row r="5" spans="1:57" s="280" customFormat="1" ht="19.95" customHeight="1" x14ac:dyDescent="0.3">
      <c r="A5" s="279"/>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P5" s="277" t="str">
        <f>CONCATENATE(G5&amp;H5&amp;I5&amp;J5&amp;K5&amp;L5&amp;M5&amp;N5&amp;O5&amp;P5&amp;Q5&amp;R5)</f>
        <v/>
      </c>
      <c r="BA5" s="296" t="str">
        <f>IF($BA$1="","",IF(COUNTIF($AP$2:$AP$6000,$BA$1)&lt;ROWS($AP$1:$AP4),"",INDEX($B$2:$B$6000,100000-SUMPRODUCT(LARGE(($AP$2:$AP$6000=$BA$1)*(100000-ROW($B$2:$B$6000)),ROWS($BA$1:BA4)))-1)))</f>
        <v/>
      </c>
      <c r="BB5" s="292" t="str">
        <f>IF($BA$1="","",IF(COUNTIF($AP$2:$AP$6000,$BA$1)&lt;ROWS($AP$1:$AP4),"",INDEX($AP$2:$AP$6000,100000-SUMPRODUCT(LARGE(($AP$2:$AP$6000=$BA$1)*(100000-ROW($AP$2:$AP$6000)),ROWS($BA$1:BB4)))-1)))</f>
        <v/>
      </c>
      <c r="BC5" s="292" t="str">
        <f>IF($BA$1="","",IF(COUNTIF($AP$2:$AP$6000,$BA$1)&lt;ROWS($AP$1:$AP4),"",INDEX($Y$2:$Y$6000,100000-SUMPRODUCT(LARGE(($AP$2:$AP$6000=$BA$1)*(100000-ROW($Y$2:$Y$6000)),ROWS($BA$1:BC4)))-1)))</f>
        <v/>
      </c>
      <c r="BD5" s="292" t="str">
        <f>IF($BA$1="","",IF(COUNTIF($AP$2:$AP$6000,$BA$1)&lt;ROWS($AP$1:$AP4),"",INDEX($V$2:$V$6000,100000-SUMPRODUCT(LARGE(($AP$2:$AP$6000=$BA$1)*(100000-ROW($V$2:$V$6000)),ROWS($BA$1:BD4)))-1)))</f>
        <v/>
      </c>
      <c r="BE5" s="292" t="str">
        <f>IF($BA$1="","",IF(COUNTIF($AP$2:$AP$6000,$BA$1)&lt;ROWS($AP$1:$AP4),"",INDEX($U$2:$U$6000,100000-SUMPRODUCT(LARGE(($AP$2:$AP$6000=$BA$1)*(100000-ROW($U$2:$U$6000)),ROWS($BA$1:BE4)))-1)))</f>
        <v/>
      </c>
    </row>
    <row r="6" spans="1:57" s="280" customFormat="1" ht="19.95" customHeight="1" x14ac:dyDescent="0.3">
      <c r="A6" s="279"/>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P6" s="277" t="str">
        <f>CONCATENATE(G6&amp;H6&amp;I6&amp;J6&amp;K6&amp;L6&amp;M6&amp;N6&amp;O6&amp;P6&amp;Q6&amp;R6)</f>
        <v/>
      </c>
      <c r="BA6" s="296" t="str">
        <f>IF($BA$1="","",IF(COUNTIF($AP$2:$AP$6000,$BA$1)&lt;ROWS($AP$1:$AP5),"",INDEX($B$2:$B$6000,100000-SUMPRODUCT(LARGE(($AP$2:$AP$6000=$BA$1)*(100000-ROW($B$2:$B$6000)),ROWS($BA$1:BA5)))-1)))</f>
        <v/>
      </c>
      <c r="BB6" s="292" t="str">
        <f>IF($BA$1="","",IF(COUNTIF($AP$2:$AP$6000,$BA$1)&lt;ROWS($AP$1:$AP5),"",INDEX($AP$2:$AP$6000,100000-SUMPRODUCT(LARGE(($AP$2:$AP$6000=$BA$1)*(100000-ROW($AP$2:$AP$6000)),ROWS($BA$1:BB5)))-1)))</f>
        <v/>
      </c>
      <c r="BC6" s="292" t="str">
        <f>IF($BA$1="","",IF(COUNTIF($AP$2:$AP$6000,$BA$1)&lt;ROWS($AP$1:$AP5),"",INDEX($Y$2:$Y$6000,100000-SUMPRODUCT(LARGE(($AP$2:$AP$6000=$BA$1)*(100000-ROW($Y$2:$Y$6000)),ROWS($BA$1:BC5)))-1)))</f>
        <v/>
      </c>
      <c r="BD6" s="292" t="str">
        <f>IF($BA$1="","",IF(COUNTIF($AP$2:$AP$6000,$BA$1)&lt;ROWS($AP$1:$AP5),"",INDEX($V$2:$V$6000,100000-SUMPRODUCT(LARGE(($AP$2:$AP$6000=$BA$1)*(100000-ROW($V$2:$V$6000)),ROWS($BA$1:BD5)))-1)))</f>
        <v/>
      </c>
      <c r="BE6" s="292" t="str">
        <f>IF($BA$1="","",IF(COUNTIF($AP$2:$AP$6000,$BA$1)&lt;ROWS($AP$1:$AP5),"",INDEX($U$2:$U$6000,100000-SUMPRODUCT(LARGE(($AP$2:$AP$6000=$BA$1)*(100000-ROW($U$2:$U$6000)),ROWS($BA$1:BE5)))-1)))</f>
        <v/>
      </c>
    </row>
    <row r="7" spans="1:57" s="280" customFormat="1" ht="19.95" customHeight="1" x14ac:dyDescent="0.3">
      <c r="A7" s="279"/>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P7" s="277" t="str">
        <f>CONCATENATE(G7&amp;H7&amp;I7&amp;J7&amp;K7&amp;L7&amp;M7&amp;N7&amp;O7&amp;P7&amp;Q7&amp;R7)</f>
        <v/>
      </c>
      <c r="BA7" s="296" t="str">
        <f>IF($BA$1="","",IF(COUNTIF($AP$2:$AP$6000,$BA$1)&lt;ROWS($AP$1:$AP6),"",INDEX($B$2:$B$6000,100000-SUMPRODUCT(LARGE(($AP$2:$AP$6000=$BA$1)*(100000-ROW($B$2:$B$6000)),ROWS($BA$1:BA6)))-1)))</f>
        <v/>
      </c>
      <c r="BB7" s="292" t="str">
        <f>IF($BA$1="","",IF(COUNTIF($AP$2:$AP$6000,$BA$1)&lt;ROWS($AP$1:$AP6),"",INDEX($AP$2:$AP$6000,100000-SUMPRODUCT(LARGE(($AP$2:$AP$6000=$BA$1)*(100000-ROW($AP$2:$AP$6000)),ROWS($BA$1:BB6)))-1)))</f>
        <v/>
      </c>
      <c r="BC7" s="292" t="str">
        <f>IF($BA$1="","",IF(COUNTIF($AP$2:$AP$6000,$BA$1)&lt;ROWS($AP$1:$AP6),"",INDEX($Y$2:$Y$6000,100000-SUMPRODUCT(LARGE(($AP$2:$AP$6000=$BA$1)*(100000-ROW($Y$2:$Y$6000)),ROWS($BA$1:BC6)))-1)))</f>
        <v/>
      </c>
      <c r="BD7" s="292" t="str">
        <f>IF($BA$1="","",IF(COUNTIF($AP$2:$AP$6000,$BA$1)&lt;ROWS($AP$1:$AP6),"",INDEX($V$2:$V$6000,100000-SUMPRODUCT(LARGE(($AP$2:$AP$6000=$BA$1)*(100000-ROW($V$2:$V$6000)),ROWS($BA$1:BD6)))-1)))</f>
        <v/>
      </c>
      <c r="BE7" s="292" t="str">
        <f>IF($BA$1="","",IF(COUNTIF($AP$2:$AP$6000,$BA$1)&lt;ROWS($AP$1:$AP6),"",INDEX($U$2:$U$6000,100000-SUMPRODUCT(LARGE(($AP$2:$AP$6000=$BA$1)*(100000-ROW($U$2:$U$6000)),ROWS($BA$1:BE6)))-1)))</f>
        <v/>
      </c>
    </row>
    <row r="8" spans="1:57" s="280" customFormat="1" ht="19.95" customHeight="1" x14ac:dyDescent="0.3">
      <c r="A8" s="279"/>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P8" s="277" t="str">
        <f>CONCATENATE(G8&amp;H8&amp;I8&amp;J8&amp;K8&amp;L8&amp;M8&amp;N8&amp;O8&amp;P8&amp;Q8&amp;R8)</f>
        <v/>
      </c>
      <c r="BA8" s="296" t="str">
        <f>IF($BA$1="","",IF(COUNTIF($AP$2:$AP$6000,$BA$1)&lt;ROWS($AP$1:$AP7),"",INDEX($B$2:$B$6000,100000-SUMPRODUCT(LARGE(($AP$2:$AP$6000=$BA$1)*(100000-ROW($B$2:$B$6000)),ROWS($BA$1:BA7)))-1)))</f>
        <v/>
      </c>
      <c r="BB8" s="292" t="str">
        <f>IF($BA$1="","",IF(COUNTIF($AP$2:$AP$6000,$BA$1)&lt;ROWS($AP$1:$AP7),"",INDEX($AP$2:$AP$6000,100000-SUMPRODUCT(LARGE(($AP$2:$AP$6000=$BA$1)*(100000-ROW($AP$2:$AP$6000)),ROWS($BA$1:BB7)))-1)))</f>
        <v/>
      </c>
      <c r="BC8" s="292" t="str">
        <f>IF($BA$1="","",IF(COUNTIF($AP$2:$AP$6000,$BA$1)&lt;ROWS($AP$1:$AP7),"",INDEX($Y$2:$Y$6000,100000-SUMPRODUCT(LARGE(($AP$2:$AP$6000=$BA$1)*(100000-ROW($Y$2:$Y$6000)),ROWS($BA$1:BC7)))-1)))</f>
        <v/>
      </c>
      <c r="BD8" s="292" t="str">
        <f>IF($BA$1="","",IF(COUNTIF($AP$2:$AP$6000,$BA$1)&lt;ROWS($AP$1:$AP7),"",INDEX($V$2:$V$6000,100000-SUMPRODUCT(LARGE(($AP$2:$AP$6000=$BA$1)*(100000-ROW($V$2:$V$6000)),ROWS($BA$1:BD7)))-1)))</f>
        <v/>
      </c>
      <c r="BE8" s="292" t="str">
        <f>IF($BA$1="","",IF(COUNTIF($AP$2:$AP$6000,$BA$1)&lt;ROWS($AP$1:$AP7),"",INDEX($U$2:$U$6000,100000-SUMPRODUCT(LARGE(($AP$2:$AP$6000=$BA$1)*(100000-ROW($U$2:$U$6000)),ROWS($BA$1:BE7)))-1)))</f>
        <v/>
      </c>
    </row>
    <row r="9" spans="1:57" s="280" customFormat="1" ht="19.95" customHeight="1" x14ac:dyDescent="0.3">
      <c r="A9" s="279"/>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P9" s="277" t="str">
        <f>CONCATENATE(G9&amp;H9&amp;I9&amp;J9&amp;K9&amp;L9&amp;M9&amp;N9&amp;O9&amp;P9&amp;Q9&amp;R9)</f>
        <v/>
      </c>
      <c r="BA9" s="296" t="str">
        <f>IF($BA$1="","",IF(COUNTIF($AP$2:$AP$6000,$BA$1)&lt;ROWS($AP$1:$AP8),"",INDEX($B$2:$B$6000,100000-SUMPRODUCT(LARGE(($AP$2:$AP$6000=$BA$1)*(100000-ROW($B$2:$B$6000)),ROWS($BA$1:BA8)))-1)))</f>
        <v/>
      </c>
      <c r="BB9" s="292" t="str">
        <f>IF($BA$1="","",IF(COUNTIF($AP$2:$AP$6000,$BA$1)&lt;ROWS($AP$1:$AP8),"",INDEX($AP$2:$AP$6000,100000-SUMPRODUCT(LARGE(($AP$2:$AP$6000=$BA$1)*(100000-ROW($AP$2:$AP$6000)),ROWS($BA$1:BB8)))-1)))</f>
        <v/>
      </c>
      <c r="BC9" s="292" t="str">
        <f>IF($BA$1="","",IF(COUNTIF($AP$2:$AP$6000,$BA$1)&lt;ROWS($AP$1:$AP8),"",INDEX($Y$2:$Y$6000,100000-SUMPRODUCT(LARGE(($AP$2:$AP$6000=$BA$1)*(100000-ROW($Y$2:$Y$6000)),ROWS($BA$1:BC8)))-1)))</f>
        <v/>
      </c>
      <c r="BD9" s="292" t="str">
        <f>IF($BA$1="","",IF(COUNTIF($AP$2:$AP$6000,$BA$1)&lt;ROWS($AP$1:$AP8),"",INDEX($V$2:$V$6000,100000-SUMPRODUCT(LARGE(($AP$2:$AP$6000=$BA$1)*(100000-ROW($V$2:$V$6000)),ROWS($BA$1:BD8)))-1)))</f>
        <v/>
      </c>
      <c r="BE9" s="292" t="str">
        <f>IF($BA$1="","",IF(COUNTIF($AP$2:$AP$6000,$BA$1)&lt;ROWS($AP$1:$AP8),"",INDEX($U$2:$U$6000,100000-SUMPRODUCT(LARGE(($AP$2:$AP$6000=$BA$1)*(100000-ROW($U$2:$U$6000)),ROWS($BA$1:BE8)))-1)))</f>
        <v/>
      </c>
    </row>
    <row r="10" spans="1:57" s="280" customFormat="1" ht="19.95" customHeight="1" x14ac:dyDescent="0.3">
      <c r="A10" s="279"/>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P10" s="277" t="str">
        <f>CONCATENATE(G10&amp;H10&amp;I10&amp;J10&amp;K10&amp;L10&amp;M10&amp;N10&amp;O10&amp;P10&amp;Q10&amp;R10)</f>
        <v/>
      </c>
      <c r="BA10" s="296" t="str">
        <f>IF($BA$1="","",IF(COUNTIF($AP$2:$AP$6000,$BA$1)&lt;ROWS($AP$1:$AP9),"",INDEX($B$2:$B$6000,100000-SUMPRODUCT(LARGE(($AP$2:$AP$6000=$BA$1)*(100000-ROW($B$2:$B$6000)),ROWS($BA$1:BA9)))-1)))</f>
        <v/>
      </c>
      <c r="BB10" s="292" t="str">
        <f>IF($BA$1="","",IF(COUNTIF($AP$2:$AP$6000,$BA$1)&lt;ROWS($AP$1:$AP9),"",INDEX($AP$2:$AP$6000,100000-SUMPRODUCT(LARGE(($AP$2:$AP$6000=$BA$1)*(100000-ROW($AP$2:$AP$6000)),ROWS($BA$1:BB9)))-1)))</f>
        <v/>
      </c>
      <c r="BC10" s="292" t="str">
        <f>IF($BA$1="","",IF(COUNTIF($AP$2:$AP$6000,$BA$1)&lt;ROWS($AP$1:$AP9),"",INDEX($Y$2:$Y$6000,100000-SUMPRODUCT(LARGE(($AP$2:$AP$6000=$BA$1)*(100000-ROW($Y$2:$Y$6000)),ROWS($BA$1:BC9)))-1)))</f>
        <v/>
      </c>
      <c r="BD10" s="292" t="str">
        <f>IF($BA$1="","",IF(COUNTIF($AP$2:$AP$6000,$BA$1)&lt;ROWS($AP$1:$AP9),"",INDEX($V$2:$V$6000,100000-SUMPRODUCT(LARGE(($AP$2:$AP$6000=$BA$1)*(100000-ROW($V$2:$V$6000)),ROWS($BA$1:BD9)))-1)))</f>
        <v/>
      </c>
      <c r="BE10" s="292" t="str">
        <f>IF($BA$1="","",IF(COUNTIF($AP$2:$AP$6000,$BA$1)&lt;ROWS($AP$1:$AP9),"",INDEX($U$2:$U$6000,100000-SUMPRODUCT(LARGE(($AP$2:$AP$6000=$BA$1)*(100000-ROW($U$2:$U$6000)),ROWS($BA$1:BE9)))-1)))</f>
        <v/>
      </c>
    </row>
    <row r="11" spans="1:57" s="280" customFormat="1" ht="19.95" customHeight="1" x14ac:dyDescent="0.3">
      <c r="A11" s="279"/>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P11" s="277" t="str">
        <f>CONCATENATE(G11&amp;H11&amp;I11&amp;J11&amp;K11&amp;L11&amp;M11&amp;N11&amp;O11&amp;P11&amp;Q11&amp;R11)</f>
        <v/>
      </c>
      <c r="BA11" s="296" t="str">
        <f>IF($BA$1="","",IF(COUNTIF($AP$2:$AP$6000,$BA$1)&lt;ROWS($AP$1:$AP10),"",INDEX($B$2:$B$6000,100000-SUMPRODUCT(LARGE(($AP$2:$AP$6000=$BA$1)*(100000-ROW($B$2:$B$6000)),ROWS($BA$1:BA10)))-1)))</f>
        <v/>
      </c>
      <c r="BB11" s="292" t="str">
        <f>IF($BA$1="","",IF(COUNTIF($AP$2:$AP$6000,$BA$1)&lt;ROWS($AP$1:$AP10),"",INDEX($AP$2:$AP$6000,100000-SUMPRODUCT(LARGE(($AP$2:$AP$6000=$BA$1)*(100000-ROW($AP$2:$AP$6000)),ROWS($BA$1:BB10)))-1)))</f>
        <v/>
      </c>
      <c r="BC11" s="292" t="str">
        <f>IF($BA$1="","",IF(COUNTIF($AP$2:$AP$6000,$BA$1)&lt;ROWS($AP$1:$AP10),"",INDEX($Y$2:$Y$6000,100000-SUMPRODUCT(LARGE(($AP$2:$AP$6000=$BA$1)*(100000-ROW($Y$2:$Y$6000)),ROWS($BA$1:BC10)))-1)))</f>
        <v/>
      </c>
      <c r="BD11" s="292" t="str">
        <f>IF($BA$1="","",IF(COUNTIF($AP$2:$AP$6000,$BA$1)&lt;ROWS($AP$1:$AP10),"",INDEX($V$2:$V$6000,100000-SUMPRODUCT(LARGE(($AP$2:$AP$6000=$BA$1)*(100000-ROW($V$2:$V$6000)),ROWS($BA$1:BD10)))-1)))</f>
        <v/>
      </c>
      <c r="BE11" s="292" t="str">
        <f>IF($BA$1="","",IF(COUNTIF($AP$2:$AP$6000,$BA$1)&lt;ROWS($AP$1:$AP10),"",INDEX($U$2:$U$6000,100000-SUMPRODUCT(LARGE(($AP$2:$AP$6000=$BA$1)*(100000-ROW($U$2:$U$6000)),ROWS($BA$1:BE10)))-1)))</f>
        <v/>
      </c>
    </row>
    <row r="12" spans="1:57" s="280" customFormat="1" ht="19.95" customHeight="1" x14ac:dyDescent="0.3">
      <c r="A12" s="279"/>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P12" s="277" t="str">
        <f>CONCATENATE(G12&amp;H12&amp;I12&amp;J12&amp;K12&amp;L12&amp;M12&amp;N12&amp;O12&amp;P12&amp;Q12&amp;R12)</f>
        <v/>
      </c>
      <c r="BA12" s="296" t="str">
        <f>IF($BA$1="","",IF(COUNTIF($AP$2:$AP$6000,$BA$1)&lt;ROWS($AP$1:$AP11),"",INDEX($B$2:$B$6000,100000-SUMPRODUCT(LARGE(($AP$2:$AP$6000=$BA$1)*(100000-ROW($B$2:$B$6000)),ROWS($BA$1:BA11)))-1)))</f>
        <v/>
      </c>
      <c r="BB12" s="292" t="str">
        <f>IF($BA$1="","",IF(COUNTIF($AP$2:$AP$6000,$BA$1)&lt;ROWS($AP$1:$AP11),"",INDEX($AP$2:$AP$6000,100000-SUMPRODUCT(LARGE(($AP$2:$AP$6000=$BA$1)*(100000-ROW($AP$2:$AP$6000)),ROWS($BA$1:BB11)))-1)))</f>
        <v/>
      </c>
      <c r="BC12" s="292" t="str">
        <f>IF($BA$1="","",IF(COUNTIF($AP$2:$AP$6000,$BA$1)&lt;ROWS($AP$1:$AP11),"",INDEX($Y$2:$Y$6000,100000-SUMPRODUCT(LARGE(($AP$2:$AP$6000=$BA$1)*(100000-ROW($Y$2:$Y$6000)),ROWS($BA$1:BC11)))-1)))</f>
        <v/>
      </c>
      <c r="BD12" s="292" t="str">
        <f>IF($BA$1="","",IF(COUNTIF($AP$2:$AP$6000,$BA$1)&lt;ROWS($AP$1:$AP11),"",INDEX($V$2:$V$6000,100000-SUMPRODUCT(LARGE(($AP$2:$AP$6000=$BA$1)*(100000-ROW($V$2:$V$6000)),ROWS($BA$1:BD11)))-1)))</f>
        <v/>
      </c>
      <c r="BE12" s="292" t="str">
        <f>IF($BA$1="","",IF(COUNTIF($AP$2:$AP$6000,$BA$1)&lt;ROWS($AP$1:$AP11),"",INDEX($U$2:$U$6000,100000-SUMPRODUCT(LARGE(($AP$2:$AP$6000=$BA$1)*(100000-ROW($U$2:$U$6000)),ROWS($BA$1:BE11)))-1)))</f>
        <v/>
      </c>
    </row>
    <row r="13" spans="1:57" s="280" customFormat="1" ht="19.95" customHeight="1" x14ac:dyDescent="0.3">
      <c r="A13" s="279"/>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P13" s="277" t="str">
        <f>CONCATENATE(G13&amp;H13&amp;I13&amp;J13&amp;K13&amp;L13&amp;M13&amp;N13&amp;O13&amp;P13&amp;Q13&amp;R13)</f>
        <v/>
      </c>
      <c r="BA13" s="296" t="str">
        <f>IF($BA$1="","",IF(COUNTIF($AP$2:$AP$6000,$BA$1)&lt;ROWS($AP$1:$AP12),"",INDEX($B$2:$B$6000,100000-SUMPRODUCT(LARGE(($AP$2:$AP$6000=$BA$1)*(100000-ROW($B$2:$B$6000)),ROWS($BA$1:BA12)))-1)))</f>
        <v/>
      </c>
      <c r="BB13" s="292" t="str">
        <f>IF($BA$1="","",IF(COUNTIF($AP$2:$AP$6000,$BA$1)&lt;ROWS($AP$1:$AP12),"",INDEX($AP$2:$AP$6000,100000-SUMPRODUCT(LARGE(($AP$2:$AP$6000=$BA$1)*(100000-ROW($AP$2:$AP$6000)),ROWS($BA$1:BB12)))-1)))</f>
        <v/>
      </c>
      <c r="BC13" s="292" t="str">
        <f>IF($BA$1="","",IF(COUNTIF($AP$2:$AP$6000,$BA$1)&lt;ROWS($AP$1:$AP12),"",INDEX($Y$2:$Y$6000,100000-SUMPRODUCT(LARGE(($AP$2:$AP$6000=$BA$1)*(100000-ROW($Y$2:$Y$6000)),ROWS($BA$1:BC12)))-1)))</f>
        <v/>
      </c>
      <c r="BD13" s="292" t="str">
        <f>IF($BA$1="","",IF(COUNTIF($AP$2:$AP$6000,$BA$1)&lt;ROWS($AP$1:$AP12),"",INDEX($V$2:$V$6000,100000-SUMPRODUCT(LARGE(($AP$2:$AP$6000=$BA$1)*(100000-ROW($V$2:$V$6000)),ROWS($BA$1:BD12)))-1)))</f>
        <v/>
      </c>
      <c r="BE13" s="292" t="str">
        <f>IF($BA$1="","",IF(COUNTIF($AP$2:$AP$6000,$BA$1)&lt;ROWS($AP$1:$AP12),"",INDEX($U$2:$U$6000,100000-SUMPRODUCT(LARGE(($AP$2:$AP$6000=$BA$1)*(100000-ROW($U$2:$U$6000)),ROWS($BA$1:BE12)))-1)))</f>
        <v/>
      </c>
    </row>
    <row r="14" spans="1:57" s="280" customFormat="1" ht="19.95" customHeight="1" x14ac:dyDescent="0.3">
      <c r="A14" s="279"/>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P14" s="277" t="str">
        <f>CONCATENATE(G14&amp;H14&amp;I14&amp;J14&amp;K14&amp;L14&amp;M14&amp;N14&amp;O14&amp;P14&amp;Q14&amp;R14)</f>
        <v/>
      </c>
      <c r="BA14" s="296" t="str">
        <f>IF($BA$1="","",IF(COUNTIF($AP$2:$AP$6000,$BA$1)&lt;ROWS($AP$1:$AP13),"",INDEX($B$2:$B$6000,100000-SUMPRODUCT(LARGE(($AP$2:$AP$6000=$BA$1)*(100000-ROW($B$2:$B$6000)),ROWS($BA$1:BA13)))-1)))</f>
        <v/>
      </c>
      <c r="BB14" s="292" t="str">
        <f>IF($BA$1="","",IF(COUNTIF($AP$2:$AP$6000,$BA$1)&lt;ROWS($AP$1:$AP13),"",INDEX($AP$2:$AP$6000,100000-SUMPRODUCT(LARGE(($AP$2:$AP$6000=$BA$1)*(100000-ROW($AP$2:$AP$6000)),ROWS($BA$1:BB13)))-1)))</f>
        <v/>
      </c>
      <c r="BC14" s="292" t="str">
        <f>IF($BA$1="","",IF(COUNTIF($AP$2:$AP$6000,$BA$1)&lt;ROWS($AP$1:$AP13),"",INDEX($Y$2:$Y$6000,100000-SUMPRODUCT(LARGE(($AP$2:$AP$6000=$BA$1)*(100000-ROW($Y$2:$Y$6000)),ROWS($BA$1:BC13)))-1)))</f>
        <v/>
      </c>
      <c r="BD14" s="292" t="str">
        <f>IF($BA$1="","",IF(COUNTIF($AP$2:$AP$6000,$BA$1)&lt;ROWS($AP$1:$AP13),"",INDEX($V$2:$V$6000,100000-SUMPRODUCT(LARGE(($AP$2:$AP$6000=$BA$1)*(100000-ROW($V$2:$V$6000)),ROWS($BA$1:BD13)))-1)))</f>
        <v/>
      </c>
      <c r="BE14" s="292" t="str">
        <f>IF($BA$1="","",IF(COUNTIF($AP$2:$AP$6000,$BA$1)&lt;ROWS($AP$1:$AP13),"",INDEX($U$2:$U$6000,100000-SUMPRODUCT(LARGE(($AP$2:$AP$6000=$BA$1)*(100000-ROW($U$2:$U$6000)),ROWS($BA$1:BE13)))-1)))</f>
        <v/>
      </c>
    </row>
    <row r="15" spans="1:57" s="280" customFormat="1" ht="19.95" customHeight="1" x14ac:dyDescent="0.3">
      <c r="A15" s="279"/>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P15" s="277" t="str">
        <f>CONCATENATE(G15&amp;H15&amp;I15&amp;J15&amp;K15&amp;L15&amp;M15&amp;N15&amp;O15&amp;P15&amp;Q15&amp;R15)</f>
        <v/>
      </c>
      <c r="BA15" s="296" t="str">
        <f>IF($BA$1="","",IF(COUNTIF($AP$2:$AP$6000,$BA$1)&lt;ROWS($AP$1:$AP14),"",INDEX($B$2:$B$6000,100000-SUMPRODUCT(LARGE(($AP$2:$AP$6000=$BA$1)*(100000-ROW($B$2:$B$6000)),ROWS($BA$1:BA14)))-1)))</f>
        <v/>
      </c>
      <c r="BB15" s="292" t="str">
        <f>IF($BA$1="","",IF(COUNTIF($AP$2:$AP$6000,$BA$1)&lt;ROWS($AP$1:$AP14),"",INDEX($AP$2:$AP$6000,100000-SUMPRODUCT(LARGE(($AP$2:$AP$6000=$BA$1)*(100000-ROW($AP$2:$AP$6000)),ROWS($BA$1:BB14)))-1)))</f>
        <v/>
      </c>
      <c r="BC15" s="292" t="str">
        <f>IF($BA$1="","",IF(COUNTIF($AP$2:$AP$6000,$BA$1)&lt;ROWS($AP$1:$AP14),"",INDEX($Y$2:$Y$6000,100000-SUMPRODUCT(LARGE(($AP$2:$AP$6000=$BA$1)*(100000-ROW($Y$2:$Y$6000)),ROWS($BA$1:BC14)))-1)))</f>
        <v/>
      </c>
      <c r="BD15" s="292" t="str">
        <f>IF($BA$1="","",IF(COUNTIF($AP$2:$AP$6000,$BA$1)&lt;ROWS($AP$1:$AP14),"",INDEX($V$2:$V$6000,100000-SUMPRODUCT(LARGE(($AP$2:$AP$6000=$BA$1)*(100000-ROW($V$2:$V$6000)),ROWS($BA$1:BD14)))-1)))</f>
        <v/>
      </c>
      <c r="BE15" s="292" t="str">
        <f>IF($BA$1="","",IF(COUNTIF($AP$2:$AP$6000,$BA$1)&lt;ROWS($AP$1:$AP14),"",INDEX($U$2:$U$6000,100000-SUMPRODUCT(LARGE(($AP$2:$AP$6000=$BA$1)*(100000-ROW($U$2:$U$6000)),ROWS($BA$1:BE14)))-1)))</f>
        <v/>
      </c>
    </row>
    <row r="16" spans="1:57" s="280" customFormat="1" ht="19.95" customHeight="1" x14ac:dyDescent="0.3">
      <c r="A16" s="279"/>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P16" s="277" t="str">
        <f>CONCATENATE(G16&amp;H16&amp;I16&amp;J16&amp;K16&amp;L16&amp;M16&amp;N16&amp;O16&amp;P16&amp;Q16&amp;R16)</f>
        <v/>
      </c>
      <c r="BA16" s="296" t="str">
        <f>IF($BA$1="","",IF(COUNTIF($AP$2:$AP$6000,$BA$1)&lt;ROWS($AP$1:$AP15),"",INDEX($B$2:$B$6000,100000-SUMPRODUCT(LARGE(($AP$2:$AP$6000=$BA$1)*(100000-ROW($B$2:$B$6000)),ROWS($BA$1:BA15)))-1)))</f>
        <v/>
      </c>
      <c r="BB16" s="292" t="str">
        <f>IF($BA$1="","",IF(COUNTIF($AP$2:$AP$6000,$BA$1)&lt;ROWS($AP$1:$AP15),"",INDEX($AP$2:$AP$6000,100000-SUMPRODUCT(LARGE(($AP$2:$AP$6000=$BA$1)*(100000-ROW($AP$2:$AP$6000)),ROWS($BA$1:BB15)))-1)))</f>
        <v/>
      </c>
      <c r="BC16" s="292" t="str">
        <f>IF($BA$1="","",IF(COUNTIF($AP$2:$AP$6000,$BA$1)&lt;ROWS($AP$1:$AP15),"",INDEX($Y$2:$Y$6000,100000-SUMPRODUCT(LARGE(($AP$2:$AP$6000=$BA$1)*(100000-ROW($Y$2:$Y$6000)),ROWS($BA$1:BC15)))-1)))</f>
        <v/>
      </c>
      <c r="BD16" s="292" t="str">
        <f>IF($BA$1="","",IF(COUNTIF($AP$2:$AP$6000,$BA$1)&lt;ROWS($AP$1:$AP15),"",INDEX($V$2:$V$6000,100000-SUMPRODUCT(LARGE(($AP$2:$AP$6000=$BA$1)*(100000-ROW($V$2:$V$6000)),ROWS($BA$1:BD15)))-1)))</f>
        <v/>
      </c>
      <c r="BE16" s="292" t="str">
        <f>IF($BA$1="","",IF(COUNTIF($AP$2:$AP$6000,$BA$1)&lt;ROWS($AP$1:$AP15),"",INDEX($U$2:$U$6000,100000-SUMPRODUCT(LARGE(($AP$2:$AP$6000=$BA$1)*(100000-ROW($U$2:$U$6000)),ROWS($BA$1:BE15)))-1)))</f>
        <v/>
      </c>
    </row>
    <row r="17" spans="1:57" s="280" customFormat="1" ht="19.95" customHeight="1" x14ac:dyDescent="0.3">
      <c r="A17" s="279"/>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P17" s="277" t="str">
        <f>CONCATENATE(G17&amp;H17&amp;I17&amp;J17&amp;K17&amp;L17&amp;M17&amp;N17&amp;O17&amp;P17&amp;Q17&amp;R17)</f>
        <v/>
      </c>
      <c r="BA17" s="296" t="str">
        <f>IF($BA$1="","",IF(COUNTIF($AP$2:$AP$6000,$BA$1)&lt;ROWS($AP$1:$AP16),"",INDEX($B$2:$B$6000,100000-SUMPRODUCT(LARGE(($AP$2:$AP$6000=$BA$1)*(100000-ROW($B$2:$B$6000)),ROWS($BA$1:BA16)))-1)))</f>
        <v/>
      </c>
      <c r="BB17" s="292" t="str">
        <f>IF($BA$1="","",IF(COUNTIF($AP$2:$AP$6000,$BA$1)&lt;ROWS($AP$1:$AP16),"",INDEX($AP$2:$AP$6000,100000-SUMPRODUCT(LARGE(($AP$2:$AP$6000=$BA$1)*(100000-ROW($AP$2:$AP$6000)),ROWS($BA$1:BB16)))-1)))</f>
        <v/>
      </c>
      <c r="BC17" s="292" t="str">
        <f>IF($BA$1="","",IF(COUNTIF($AP$2:$AP$6000,$BA$1)&lt;ROWS($AP$1:$AP16),"",INDEX($Y$2:$Y$6000,100000-SUMPRODUCT(LARGE(($AP$2:$AP$6000=$BA$1)*(100000-ROW($Y$2:$Y$6000)),ROWS($BA$1:BC16)))-1)))</f>
        <v/>
      </c>
      <c r="BD17" s="292" t="str">
        <f>IF($BA$1="","",IF(COUNTIF($AP$2:$AP$6000,$BA$1)&lt;ROWS($AP$1:$AP16),"",INDEX($V$2:$V$6000,100000-SUMPRODUCT(LARGE(($AP$2:$AP$6000=$BA$1)*(100000-ROW($V$2:$V$6000)),ROWS($BA$1:BD16)))-1)))</f>
        <v/>
      </c>
      <c r="BE17" s="292" t="str">
        <f>IF($BA$1="","",IF(COUNTIF($AP$2:$AP$6000,$BA$1)&lt;ROWS($AP$1:$AP16),"",INDEX($U$2:$U$6000,100000-SUMPRODUCT(LARGE(($AP$2:$AP$6000=$BA$1)*(100000-ROW($U$2:$U$6000)),ROWS($BA$1:BE16)))-1)))</f>
        <v/>
      </c>
    </row>
    <row r="18" spans="1:57" s="280" customFormat="1" ht="19.95" customHeight="1" x14ac:dyDescent="0.3">
      <c r="A18" s="279"/>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P18" s="277" t="str">
        <f>CONCATENATE(G18&amp;H18&amp;I18&amp;J18&amp;K18&amp;L18&amp;M18&amp;N18&amp;O18&amp;P18&amp;Q18&amp;R18)</f>
        <v/>
      </c>
      <c r="BA18" s="296" t="str">
        <f>IF($BA$1="","",IF(COUNTIF($AP$2:$AP$6000,$BA$1)&lt;ROWS($AP$1:$AP17),"",INDEX($B$2:$B$6000,100000-SUMPRODUCT(LARGE(($AP$2:$AP$6000=$BA$1)*(100000-ROW($B$2:$B$6000)),ROWS($BA$1:BA17)))-1)))</f>
        <v/>
      </c>
      <c r="BB18" s="292" t="str">
        <f>IF($BA$1="","",IF(COUNTIF($AP$2:$AP$6000,$BA$1)&lt;ROWS($AP$1:$AP17),"",INDEX($AP$2:$AP$6000,100000-SUMPRODUCT(LARGE(($AP$2:$AP$6000=$BA$1)*(100000-ROW($AP$2:$AP$6000)),ROWS($BA$1:BB17)))-1)))</f>
        <v/>
      </c>
      <c r="BC18" s="292" t="str">
        <f>IF($BA$1="","",IF(COUNTIF($AP$2:$AP$6000,$BA$1)&lt;ROWS($AP$1:$AP17),"",INDEX($Y$2:$Y$6000,100000-SUMPRODUCT(LARGE(($AP$2:$AP$6000=$BA$1)*(100000-ROW($Y$2:$Y$6000)),ROWS($BA$1:BC17)))-1)))</f>
        <v/>
      </c>
      <c r="BD18" s="292" t="str">
        <f>IF($BA$1="","",IF(COUNTIF($AP$2:$AP$6000,$BA$1)&lt;ROWS($AP$1:$AP17),"",INDEX($V$2:$V$6000,100000-SUMPRODUCT(LARGE(($AP$2:$AP$6000=$BA$1)*(100000-ROW($V$2:$V$6000)),ROWS($BA$1:BD17)))-1)))</f>
        <v/>
      </c>
      <c r="BE18" s="292" t="str">
        <f>IF($BA$1="","",IF(COUNTIF($AP$2:$AP$6000,$BA$1)&lt;ROWS($AP$1:$AP17),"",INDEX($U$2:$U$6000,100000-SUMPRODUCT(LARGE(($AP$2:$AP$6000=$BA$1)*(100000-ROW($U$2:$U$6000)),ROWS($BA$1:BE17)))-1)))</f>
        <v/>
      </c>
    </row>
    <row r="19" spans="1:57" s="280" customFormat="1" ht="19.95" customHeight="1" x14ac:dyDescent="0.3">
      <c r="A19" s="279"/>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P19" s="277" t="str">
        <f>CONCATENATE(G19&amp;H19&amp;I19&amp;J19&amp;K19&amp;L19&amp;M19&amp;N19&amp;O19&amp;P19&amp;Q19&amp;R19)</f>
        <v/>
      </c>
      <c r="BA19" s="296" t="str">
        <f>IF($BA$1="","",IF(COUNTIF($AP$2:$AP$6000,$BA$1)&lt;ROWS($AP$1:$AP18),"",INDEX($B$2:$B$6000,100000-SUMPRODUCT(LARGE(($AP$2:$AP$6000=$BA$1)*(100000-ROW($B$2:$B$6000)),ROWS($BA$1:BA18)))-1)))</f>
        <v/>
      </c>
      <c r="BB19" s="292" t="str">
        <f>IF($BA$1="","",IF(COUNTIF($AP$2:$AP$6000,$BA$1)&lt;ROWS($AP$1:$AP18),"",INDEX($AP$2:$AP$6000,100000-SUMPRODUCT(LARGE(($AP$2:$AP$6000=$BA$1)*(100000-ROW($AP$2:$AP$6000)),ROWS($BA$1:BB18)))-1)))</f>
        <v/>
      </c>
      <c r="BC19" s="292" t="str">
        <f>IF($BA$1="","",IF(COUNTIF($AP$2:$AP$6000,$BA$1)&lt;ROWS($AP$1:$AP18),"",INDEX($Y$2:$Y$6000,100000-SUMPRODUCT(LARGE(($AP$2:$AP$6000=$BA$1)*(100000-ROW($Y$2:$Y$6000)),ROWS($BA$1:BC18)))-1)))</f>
        <v/>
      </c>
      <c r="BD19" s="292" t="str">
        <f>IF($BA$1="","",IF(COUNTIF($AP$2:$AP$6000,$BA$1)&lt;ROWS($AP$1:$AP18),"",INDEX($V$2:$V$6000,100000-SUMPRODUCT(LARGE(($AP$2:$AP$6000=$BA$1)*(100000-ROW($V$2:$V$6000)),ROWS($BA$1:BD18)))-1)))</f>
        <v/>
      </c>
      <c r="BE19" s="292" t="str">
        <f>IF($BA$1="","",IF(COUNTIF($AP$2:$AP$6000,$BA$1)&lt;ROWS($AP$1:$AP18),"",INDEX($U$2:$U$6000,100000-SUMPRODUCT(LARGE(($AP$2:$AP$6000=$BA$1)*(100000-ROW($U$2:$U$6000)),ROWS($BA$1:BE18)))-1)))</f>
        <v/>
      </c>
    </row>
    <row r="20" spans="1:57" s="280" customFormat="1" ht="19.95" customHeight="1" x14ac:dyDescent="0.3">
      <c r="A20" s="279"/>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P20" s="277" t="str">
        <f>CONCATENATE(G20&amp;H20&amp;I20&amp;J20&amp;K20&amp;L20&amp;M20&amp;N20&amp;O20&amp;P20&amp;Q20&amp;R20)</f>
        <v/>
      </c>
      <c r="BA20" s="296" t="str">
        <f>IF($BA$1="","",IF(COUNTIF($AP$2:$AP$6000,$BA$1)&lt;ROWS($AP$1:$AP19),"",INDEX($B$2:$B$6000,100000-SUMPRODUCT(LARGE(($AP$2:$AP$6000=$BA$1)*(100000-ROW($B$2:$B$6000)),ROWS($BA$1:BA19)))-1)))</f>
        <v/>
      </c>
      <c r="BB20" s="292" t="str">
        <f>IF($BA$1="","",IF(COUNTIF($AP$2:$AP$6000,$BA$1)&lt;ROWS($AP$1:$AP19),"",INDEX($AP$2:$AP$6000,100000-SUMPRODUCT(LARGE(($AP$2:$AP$6000=$BA$1)*(100000-ROW($AP$2:$AP$6000)),ROWS($BA$1:BB19)))-1)))</f>
        <v/>
      </c>
      <c r="BC20" s="292" t="str">
        <f>IF($BA$1="","",IF(COUNTIF($AP$2:$AP$6000,$BA$1)&lt;ROWS($AP$1:$AP19),"",INDEX($Y$2:$Y$6000,100000-SUMPRODUCT(LARGE(($AP$2:$AP$6000=$BA$1)*(100000-ROW($Y$2:$Y$6000)),ROWS($BA$1:BC19)))-1)))</f>
        <v/>
      </c>
      <c r="BD20" s="292" t="str">
        <f>IF($BA$1="","",IF(COUNTIF($AP$2:$AP$6000,$BA$1)&lt;ROWS($AP$1:$AP19),"",INDEX($V$2:$V$6000,100000-SUMPRODUCT(LARGE(($AP$2:$AP$6000=$BA$1)*(100000-ROW($V$2:$V$6000)),ROWS($BA$1:BD19)))-1)))</f>
        <v/>
      </c>
      <c r="BE20" s="292" t="str">
        <f>IF($BA$1="","",IF(COUNTIF($AP$2:$AP$6000,$BA$1)&lt;ROWS($AP$1:$AP19),"",INDEX($U$2:$U$6000,100000-SUMPRODUCT(LARGE(($AP$2:$AP$6000=$BA$1)*(100000-ROW($U$2:$U$6000)),ROWS($BA$1:BE19)))-1)))</f>
        <v/>
      </c>
    </row>
    <row r="21" spans="1:57" s="280" customFormat="1" ht="19.95" customHeight="1" x14ac:dyDescent="0.3">
      <c r="A21" s="279"/>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P21" s="277" t="str">
        <f>CONCATENATE(G21&amp;H21&amp;I21&amp;J21&amp;K21&amp;L21&amp;M21&amp;N21&amp;O21&amp;P21&amp;Q21&amp;R21)</f>
        <v/>
      </c>
      <c r="BA21" s="296" t="str">
        <f>IF($BA$1="","",IF(COUNTIF($AP$2:$AP$6000,$BA$1)&lt;ROWS($AP$1:$AP20),"",INDEX($B$2:$B$6000,100000-SUMPRODUCT(LARGE(($AP$2:$AP$6000=$BA$1)*(100000-ROW($B$2:$B$6000)),ROWS($BA$1:BA20)))-1)))</f>
        <v/>
      </c>
      <c r="BB21" s="292" t="str">
        <f>IF($BA$1="","",IF(COUNTIF($AP$2:$AP$6000,$BA$1)&lt;ROWS($AP$1:$AP20),"",INDEX($AP$2:$AP$6000,100000-SUMPRODUCT(LARGE(($AP$2:$AP$6000=$BA$1)*(100000-ROW($AP$2:$AP$6000)),ROWS($BA$1:BB20)))-1)))</f>
        <v/>
      </c>
      <c r="BC21" s="292" t="str">
        <f>IF($BA$1="","",IF(COUNTIF($AP$2:$AP$6000,$BA$1)&lt;ROWS($AP$1:$AP20),"",INDEX($Y$2:$Y$6000,100000-SUMPRODUCT(LARGE(($AP$2:$AP$6000=$BA$1)*(100000-ROW($Y$2:$Y$6000)),ROWS($BA$1:BC20)))-1)))</f>
        <v/>
      </c>
      <c r="BD21" s="292" t="str">
        <f>IF($BA$1="","",IF(COUNTIF($AP$2:$AP$6000,$BA$1)&lt;ROWS($AP$1:$AP20),"",INDEX($V$2:$V$6000,100000-SUMPRODUCT(LARGE(($AP$2:$AP$6000=$BA$1)*(100000-ROW($V$2:$V$6000)),ROWS($BA$1:BD20)))-1)))</f>
        <v/>
      </c>
      <c r="BE21" s="292" t="str">
        <f>IF($BA$1="","",IF(COUNTIF($AP$2:$AP$6000,$BA$1)&lt;ROWS($AP$1:$AP20),"",INDEX($U$2:$U$6000,100000-SUMPRODUCT(LARGE(($AP$2:$AP$6000=$BA$1)*(100000-ROW($U$2:$U$6000)),ROWS($BA$1:BE20)))-1)))</f>
        <v/>
      </c>
    </row>
    <row r="22" spans="1:57" s="280" customFormat="1" ht="19.95" customHeight="1" x14ac:dyDescent="0.3">
      <c r="A22" s="279"/>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P22" s="277" t="str">
        <f>CONCATENATE(G22&amp;H22&amp;I22&amp;J22&amp;K22&amp;L22&amp;M22&amp;N22&amp;O22&amp;P22&amp;Q22&amp;R22)</f>
        <v/>
      </c>
      <c r="BA22" s="296" t="str">
        <f>IF($BA$1="","",IF(COUNTIF($AP$2:$AP$6000,$BA$1)&lt;ROWS($AP$1:$AP21),"",INDEX($B$2:$B$6000,100000-SUMPRODUCT(LARGE(($AP$2:$AP$6000=$BA$1)*(100000-ROW($B$2:$B$6000)),ROWS($BA$1:BA21)))-1)))</f>
        <v/>
      </c>
      <c r="BB22" s="292" t="str">
        <f>IF($BA$1="","",IF(COUNTIF($AP$2:$AP$6000,$BA$1)&lt;ROWS($AP$1:$AP21),"",INDEX($AP$2:$AP$6000,100000-SUMPRODUCT(LARGE(($AP$2:$AP$6000=$BA$1)*(100000-ROW($AP$2:$AP$6000)),ROWS($BA$1:BB21)))-1)))</f>
        <v/>
      </c>
      <c r="BC22" s="292" t="str">
        <f>IF($BA$1="","",IF(COUNTIF($AP$2:$AP$6000,$BA$1)&lt;ROWS($AP$1:$AP21),"",INDEX($Y$2:$Y$6000,100000-SUMPRODUCT(LARGE(($AP$2:$AP$6000=$BA$1)*(100000-ROW($Y$2:$Y$6000)),ROWS($BA$1:BC21)))-1)))</f>
        <v/>
      </c>
      <c r="BD22" s="292" t="str">
        <f>IF($BA$1="","",IF(COUNTIF($AP$2:$AP$6000,$BA$1)&lt;ROWS($AP$1:$AP21),"",INDEX($V$2:$V$6000,100000-SUMPRODUCT(LARGE(($AP$2:$AP$6000=$BA$1)*(100000-ROW($V$2:$V$6000)),ROWS($BA$1:BD21)))-1)))</f>
        <v/>
      </c>
      <c r="BE22" s="292" t="str">
        <f>IF($BA$1="","",IF(COUNTIF($AP$2:$AP$6000,$BA$1)&lt;ROWS($AP$1:$AP21),"",INDEX($U$2:$U$6000,100000-SUMPRODUCT(LARGE(($AP$2:$AP$6000=$BA$1)*(100000-ROW($U$2:$U$6000)),ROWS($BA$1:BE21)))-1)))</f>
        <v/>
      </c>
    </row>
    <row r="23" spans="1:57" s="280" customFormat="1" ht="19.95" customHeight="1" x14ac:dyDescent="0.3">
      <c r="A23" s="279"/>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P23" s="277" t="str">
        <f>CONCATENATE(G23&amp;H23&amp;I23&amp;J23&amp;K23&amp;L23&amp;M23&amp;N23&amp;O23&amp;P23&amp;Q23&amp;R23)</f>
        <v/>
      </c>
      <c r="BA23" s="296" t="str">
        <f>IF($BA$1="","",IF(COUNTIF($AP$2:$AP$6000,$BA$1)&lt;ROWS($AP$1:$AP22),"",INDEX($B$2:$B$6000,100000-SUMPRODUCT(LARGE(($AP$2:$AP$6000=$BA$1)*(100000-ROW($B$2:$B$6000)),ROWS($BA$1:BA22)))-1)))</f>
        <v/>
      </c>
      <c r="BB23" s="292" t="str">
        <f>IF($BA$1="","",IF(COUNTIF($AP$2:$AP$6000,$BA$1)&lt;ROWS($AP$1:$AP22),"",INDEX($AP$2:$AP$6000,100000-SUMPRODUCT(LARGE(($AP$2:$AP$6000=$BA$1)*(100000-ROW($AP$2:$AP$6000)),ROWS($BA$1:BB22)))-1)))</f>
        <v/>
      </c>
      <c r="BC23" s="292" t="str">
        <f>IF($BA$1="","",IF(COUNTIF($AP$2:$AP$6000,$BA$1)&lt;ROWS($AP$1:$AP22),"",INDEX($Y$2:$Y$6000,100000-SUMPRODUCT(LARGE(($AP$2:$AP$6000=$BA$1)*(100000-ROW($Y$2:$Y$6000)),ROWS($BA$1:BC22)))-1)))</f>
        <v/>
      </c>
      <c r="BD23" s="292" t="str">
        <f>IF($BA$1="","",IF(COUNTIF($AP$2:$AP$6000,$BA$1)&lt;ROWS($AP$1:$AP22),"",INDEX($V$2:$V$6000,100000-SUMPRODUCT(LARGE(($AP$2:$AP$6000=$BA$1)*(100000-ROW($V$2:$V$6000)),ROWS($BA$1:BD22)))-1)))</f>
        <v/>
      </c>
      <c r="BE23" s="292" t="str">
        <f>IF($BA$1="","",IF(COUNTIF($AP$2:$AP$6000,$BA$1)&lt;ROWS($AP$1:$AP22),"",INDEX($U$2:$U$6000,100000-SUMPRODUCT(LARGE(($AP$2:$AP$6000=$BA$1)*(100000-ROW($U$2:$U$6000)),ROWS($BA$1:BE22)))-1)))</f>
        <v/>
      </c>
    </row>
    <row r="24" spans="1:57" s="280" customFormat="1" ht="19.95" customHeight="1" x14ac:dyDescent="0.3">
      <c r="A24" s="279"/>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P24" s="277" t="str">
        <f>CONCATENATE(G24&amp;H24&amp;I24&amp;J24&amp;K24&amp;L24&amp;M24&amp;N24&amp;O24&amp;P24&amp;Q24&amp;R24)</f>
        <v/>
      </c>
      <c r="BA24" s="296" t="str">
        <f>IF($BA$1="","",IF(COUNTIF($AP$2:$AP$6000,$BA$1)&lt;ROWS($AP$1:$AP23),"",INDEX($B$2:$B$6000,100000-SUMPRODUCT(LARGE(($AP$2:$AP$6000=$BA$1)*(100000-ROW($B$2:$B$6000)),ROWS($BA$1:BA23)))-1)))</f>
        <v/>
      </c>
      <c r="BB24" s="292" t="str">
        <f>IF($BA$1="","",IF(COUNTIF($AP$2:$AP$6000,$BA$1)&lt;ROWS($AP$1:$AP23),"",INDEX($AP$2:$AP$6000,100000-SUMPRODUCT(LARGE(($AP$2:$AP$6000=$BA$1)*(100000-ROW($AP$2:$AP$6000)),ROWS($BA$1:BB23)))-1)))</f>
        <v/>
      </c>
      <c r="BC24" s="292" t="str">
        <f>IF($BA$1="","",IF(COUNTIF($AP$2:$AP$6000,$BA$1)&lt;ROWS($AP$1:$AP23),"",INDEX($Y$2:$Y$6000,100000-SUMPRODUCT(LARGE(($AP$2:$AP$6000=$BA$1)*(100000-ROW($Y$2:$Y$6000)),ROWS($BA$1:BC23)))-1)))</f>
        <v/>
      </c>
      <c r="BD24" s="292" t="str">
        <f>IF($BA$1="","",IF(COUNTIF($AP$2:$AP$6000,$BA$1)&lt;ROWS($AP$1:$AP23),"",INDEX($V$2:$V$6000,100000-SUMPRODUCT(LARGE(($AP$2:$AP$6000=$BA$1)*(100000-ROW($V$2:$V$6000)),ROWS($BA$1:BD23)))-1)))</f>
        <v/>
      </c>
      <c r="BE24" s="292" t="str">
        <f>IF($BA$1="","",IF(COUNTIF($AP$2:$AP$6000,$BA$1)&lt;ROWS($AP$1:$AP23),"",INDEX($U$2:$U$6000,100000-SUMPRODUCT(LARGE(($AP$2:$AP$6000=$BA$1)*(100000-ROW($U$2:$U$6000)),ROWS($BA$1:BE23)))-1)))</f>
        <v/>
      </c>
    </row>
    <row r="25" spans="1:57" s="280" customFormat="1" ht="19.95" customHeight="1" x14ac:dyDescent="0.3">
      <c r="A25" s="279"/>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P25" s="277" t="str">
        <f>CONCATENATE(G25&amp;H25&amp;I25&amp;J25&amp;K25&amp;L25&amp;M25&amp;N25&amp;O25&amp;P25&amp;Q25&amp;R25)</f>
        <v/>
      </c>
      <c r="BA25" s="296" t="str">
        <f>IF($BA$1="","",IF(COUNTIF($AP$2:$AP$6000,$BA$1)&lt;ROWS($AP$1:$AP24),"",INDEX($B$2:$B$6000,100000-SUMPRODUCT(LARGE(($AP$2:$AP$6000=$BA$1)*(100000-ROW($B$2:$B$6000)),ROWS($BA$1:BA24)))-1)))</f>
        <v/>
      </c>
      <c r="BB25" s="292" t="str">
        <f>IF($BA$1="","",IF(COUNTIF($AP$2:$AP$6000,$BA$1)&lt;ROWS($AP$1:$AP24),"",INDEX($AP$2:$AP$6000,100000-SUMPRODUCT(LARGE(($AP$2:$AP$6000=$BA$1)*(100000-ROW($AP$2:$AP$6000)),ROWS($BA$1:BB24)))-1)))</f>
        <v/>
      </c>
      <c r="BC25" s="292" t="str">
        <f>IF($BA$1="","",IF(COUNTIF($AP$2:$AP$6000,$BA$1)&lt;ROWS($AP$1:$AP24),"",INDEX($Y$2:$Y$6000,100000-SUMPRODUCT(LARGE(($AP$2:$AP$6000=$BA$1)*(100000-ROW($Y$2:$Y$6000)),ROWS($BA$1:BC24)))-1)))</f>
        <v/>
      </c>
      <c r="BD25" s="292" t="str">
        <f>IF($BA$1="","",IF(COUNTIF($AP$2:$AP$6000,$BA$1)&lt;ROWS($AP$1:$AP24),"",INDEX($V$2:$V$6000,100000-SUMPRODUCT(LARGE(($AP$2:$AP$6000=$BA$1)*(100000-ROW($V$2:$V$6000)),ROWS($BA$1:BD24)))-1)))</f>
        <v/>
      </c>
      <c r="BE25" s="292" t="str">
        <f>IF($BA$1="","",IF(COUNTIF($AP$2:$AP$6000,$BA$1)&lt;ROWS($AP$1:$AP24),"",INDEX($U$2:$U$6000,100000-SUMPRODUCT(LARGE(($AP$2:$AP$6000=$BA$1)*(100000-ROW($U$2:$U$6000)),ROWS($BA$1:BE24)))-1)))</f>
        <v/>
      </c>
    </row>
    <row r="26" spans="1:57" s="280" customFormat="1" ht="19.95" customHeight="1" x14ac:dyDescent="0.3">
      <c r="A26" s="279"/>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P26" s="277" t="str">
        <f>CONCATENATE(G26&amp;H26&amp;I26&amp;J26&amp;K26&amp;L26&amp;M26&amp;N26&amp;O26&amp;P26&amp;Q26&amp;R26)</f>
        <v/>
      </c>
      <c r="BA26" s="296" t="str">
        <f>IF($BA$1="","",IF(COUNTIF($AP$2:$AP$6000,$BA$1)&lt;ROWS($AP$1:$AP25),"",INDEX($B$2:$B$6000,100000-SUMPRODUCT(LARGE(($AP$2:$AP$6000=$BA$1)*(100000-ROW($B$2:$B$6000)),ROWS($BA$1:BA25)))-1)))</f>
        <v/>
      </c>
      <c r="BB26" s="292" t="str">
        <f>IF($BA$1="","",IF(COUNTIF($AP$2:$AP$6000,$BA$1)&lt;ROWS($AP$1:$AP25),"",INDEX($AP$2:$AP$6000,100000-SUMPRODUCT(LARGE(($AP$2:$AP$6000=$BA$1)*(100000-ROW($AP$2:$AP$6000)),ROWS($BA$1:BB25)))-1)))</f>
        <v/>
      </c>
      <c r="BC26" s="292" t="str">
        <f>IF($BA$1="","",IF(COUNTIF($AP$2:$AP$6000,$BA$1)&lt;ROWS($AP$1:$AP25),"",INDEX($Y$2:$Y$6000,100000-SUMPRODUCT(LARGE(($AP$2:$AP$6000=$BA$1)*(100000-ROW($Y$2:$Y$6000)),ROWS($BA$1:BC25)))-1)))</f>
        <v/>
      </c>
      <c r="BD26" s="292" t="str">
        <f>IF($BA$1="","",IF(COUNTIF($AP$2:$AP$6000,$BA$1)&lt;ROWS($AP$1:$AP25),"",INDEX($V$2:$V$6000,100000-SUMPRODUCT(LARGE(($AP$2:$AP$6000=$BA$1)*(100000-ROW($V$2:$V$6000)),ROWS($BA$1:BD25)))-1)))</f>
        <v/>
      </c>
      <c r="BE26" s="292" t="str">
        <f>IF($BA$1="","",IF(COUNTIF($AP$2:$AP$6000,$BA$1)&lt;ROWS($AP$1:$AP25),"",INDEX($U$2:$U$6000,100000-SUMPRODUCT(LARGE(($AP$2:$AP$6000=$BA$1)*(100000-ROW($U$2:$U$6000)),ROWS($BA$1:BE25)))-1)))</f>
        <v/>
      </c>
    </row>
    <row r="27" spans="1:57" s="280" customFormat="1" ht="19.95" customHeight="1" x14ac:dyDescent="0.3">
      <c r="A27" s="8"/>
      <c r="AP27" s="280" t="str">
        <f>CONCATENATE(G27&amp;H27&amp;I27&amp;J27&amp;K27&amp;L27&amp;M27&amp;N27&amp;O27&amp;P27&amp;Q27&amp;R27)</f>
        <v/>
      </c>
      <c r="BA27" s="296" t="str">
        <f>IF($BA$1="","",IF(COUNTIF($AP$2:$AP$6000,$BA$1)&lt;ROWS($AP$1:$AP26),"",INDEX($B$2:$B$6000,100000-SUMPRODUCT(LARGE(($AP$2:$AP$6000=$BA$1)*(100000-ROW($B$2:$B$6000)),ROWS($BA$1:BA26)))-1)))</f>
        <v/>
      </c>
      <c r="BB27" s="292" t="str">
        <f>IF($BA$1="","",IF(COUNTIF($AP$2:$AP$6000,$BA$1)&lt;ROWS($AP$1:$AP26),"",INDEX($AP$2:$AP$6000,100000-SUMPRODUCT(LARGE(($AP$2:$AP$6000=$BA$1)*(100000-ROW($AP$2:$AP$6000)),ROWS($BA$1:BB26)))-1)))</f>
        <v/>
      </c>
      <c r="BC27" s="292" t="str">
        <f>IF($BA$1="","",IF(COUNTIF($AP$2:$AP$6000,$BA$1)&lt;ROWS($AP$1:$AP26),"",INDEX($Y$2:$Y$6000,100000-SUMPRODUCT(LARGE(($AP$2:$AP$6000=$BA$1)*(100000-ROW($Y$2:$Y$6000)),ROWS($BA$1:BC26)))-1)))</f>
        <v/>
      </c>
      <c r="BD27" s="292" t="str">
        <f>IF($BA$1="","",IF(COUNTIF($AP$2:$AP$6000,$BA$1)&lt;ROWS($AP$1:$AP26),"",INDEX($V$2:$V$6000,100000-SUMPRODUCT(LARGE(($AP$2:$AP$6000=$BA$1)*(100000-ROW($V$2:$V$6000)),ROWS($BA$1:BD26)))-1)))</f>
        <v/>
      </c>
      <c r="BE27" s="292" t="str">
        <f>IF($BA$1="","",IF(COUNTIF($AP$2:$AP$6000,$BA$1)&lt;ROWS($AP$1:$AP26),"",INDEX($U$2:$U$6000,100000-SUMPRODUCT(LARGE(($AP$2:$AP$6000=$BA$1)*(100000-ROW($U$2:$U$6000)),ROWS($BA$1:BE26)))-1)))</f>
        <v/>
      </c>
    </row>
    <row r="28" spans="1:57" x14ac:dyDescent="0.3">
      <c r="AP28" t="str">
        <f>CONCATENATE(G28&amp;H28&amp;I28&amp;J28&amp;K28&amp;L28&amp;M28&amp;N28&amp;O28&amp;P28&amp;Q28&amp;R28)</f>
        <v/>
      </c>
    </row>
    <row r="29" spans="1:57" x14ac:dyDescent="0.3">
      <c r="AP29" t="str">
        <f>CONCATENATE(G29&amp;H29&amp;I29&amp;J29&amp;K29&amp;L29&amp;M29&amp;N29&amp;O29&amp;P29&amp;Q29&amp;R29)</f>
        <v/>
      </c>
    </row>
    <row r="30" spans="1:57" x14ac:dyDescent="0.3">
      <c r="AP30" t="str">
        <f>CONCATENATE(G30&amp;H30&amp;I30&amp;J30&amp;K30&amp;L30&amp;M30&amp;N30&amp;O30&amp;P30&amp;Q30&amp;R30)</f>
        <v/>
      </c>
    </row>
    <row r="31" spans="1:57" x14ac:dyDescent="0.3">
      <c r="AP31" t="str">
        <f>CONCATENATE(G31&amp;H31&amp;I31&amp;J31&amp;K31&amp;L31&amp;M31&amp;N31&amp;O31&amp;P31&amp;Q31&amp;R31)</f>
        <v/>
      </c>
    </row>
    <row r="32" spans="1:57" x14ac:dyDescent="0.3">
      <c r="AP32" t="str">
        <f>CONCATENATE(G32&amp;H32&amp;I32&amp;J32&amp;K32&amp;L32&amp;M32&amp;N32&amp;O32&amp;P32&amp;Q32&amp;R32)</f>
        <v/>
      </c>
    </row>
    <row r="33" spans="42:42" x14ac:dyDescent="0.3">
      <c r="AP33" t="str">
        <f>CONCATENATE(G33&amp;H33&amp;I33&amp;J33&amp;K33&amp;L33&amp;M33&amp;N33&amp;O33&amp;P33&amp;Q33&amp;R33)</f>
        <v/>
      </c>
    </row>
    <row r="34" spans="42:42" x14ac:dyDescent="0.3">
      <c r="AP34" t="str">
        <f>CONCATENATE(G34&amp;H34&amp;I34&amp;J34&amp;K34&amp;L34&amp;M34&amp;N34&amp;O34&amp;P34&amp;Q34&amp;R34)</f>
        <v/>
      </c>
    </row>
    <row r="35" spans="42:42" x14ac:dyDescent="0.3">
      <c r="AP35" t="str">
        <f>CONCATENATE(G35&amp;H35&amp;I35&amp;J35&amp;K35&amp;L35&amp;M35&amp;N35&amp;O35&amp;P35&amp;Q35&amp;R35)</f>
        <v/>
      </c>
    </row>
    <row r="36" spans="42:42" x14ac:dyDescent="0.3">
      <c r="AP36" t="str">
        <f>CONCATENATE(G36&amp;H36&amp;I36&amp;J36&amp;K36&amp;L36&amp;M36&amp;N36&amp;O36&amp;P36&amp;Q36&amp;R36)</f>
        <v/>
      </c>
    </row>
    <row r="37" spans="42:42" x14ac:dyDescent="0.3">
      <c r="AP37" t="str">
        <f>CONCATENATE(G37&amp;H37&amp;I37&amp;J37&amp;K37&amp;L37&amp;M37&amp;N37&amp;O37&amp;P37&amp;Q37&amp;R37)</f>
        <v/>
      </c>
    </row>
    <row r="38" spans="42:42" x14ac:dyDescent="0.3">
      <c r="AP38" t="str">
        <f>CONCATENATE(G38&amp;H38&amp;I38&amp;J38&amp;K38&amp;L38&amp;M38&amp;N38&amp;O38&amp;P38&amp;Q38&amp;R38)</f>
        <v/>
      </c>
    </row>
    <row r="39" spans="42:42" x14ac:dyDescent="0.3">
      <c r="AP39" t="str">
        <f>CONCATENATE(G39&amp;H39&amp;I39&amp;J39&amp;K39&amp;L39&amp;M39&amp;N39&amp;O39&amp;P39&amp;Q39&amp;R39)</f>
        <v/>
      </c>
    </row>
    <row r="40" spans="42:42" x14ac:dyDescent="0.3">
      <c r="AP40" t="str">
        <f>CONCATENATE(G40&amp;H40&amp;I40&amp;J40&amp;K40&amp;L40&amp;M40&amp;N40&amp;O40&amp;P40&amp;Q40&amp;R40)</f>
        <v/>
      </c>
    </row>
    <row r="41" spans="42:42" x14ac:dyDescent="0.3">
      <c r="AP41" t="str">
        <f>CONCATENATE(G41&amp;H41&amp;I41&amp;J41&amp;K41&amp;L41&amp;M41&amp;N41&amp;O41&amp;P41&amp;Q41&amp;R41)</f>
        <v/>
      </c>
    </row>
    <row r="42" spans="42:42" x14ac:dyDescent="0.3">
      <c r="AP42" t="str">
        <f>CONCATENATE(G42&amp;H42&amp;I42&amp;J42&amp;K42&amp;L42&amp;M42&amp;N42&amp;O42&amp;P42&amp;Q42&amp;R42)</f>
        <v/>
      </c>
    </row>
    <row r="43" spans="42:42" x14ac:dyDescent="0.3">
      <c r="AP43" t="str">
        <f>CONCATENATE(G43&amp;H43&amp;I43&amp;J43&amp;K43&amp;L43&amp;M43&amp;N43&amp;O43&amp;P43&amp;Q43&amp;R43)</f>
        <v/>
      </c>
    </row>
    <row r="44" spans="42:42" x14ac:dyDescent="0.3">
      <c r="AP44" t="str">
        <f>CONCATENATE(G44&amp;H44&amp;I44&amp;J44&amp;K44&amp;L44&amp;M44&amp;N44&amp;O44&amp;P44&amp;Q44&amp;R44)</f>
        <v/>
      </c>
    </row>
    <row r="45" spans="42:42" x14ac:dyDescent="0.3">
      <c r="AP45" t="str">
        <f>CONCATENATE(G45&amp;H45&amp;I45&amp;J45&amp;K45&amp;L45&amp;M45&amp;N45&amp;O45&amp;P45&amp;Q45&amp;R45)</f>
        <v/>
      </c>
    </row>
    <row r="46" spans="42:42" x14ac:dyDescent="0.3">
      <c r="AP46" t="str">
        <f>CONCATENATE(G46&amp;H46&amp;I46&amp;J46&amp;K46&amp;L46&amp;M46&amp;N46&amp;O46&amp;P46&amp;Q46&amp;R46)</f>
        <v/>
      </c>
    </row>
    <row r="47" spans="42:42" x14ac:dyDescent="0.3">
      <c r="AP47" t="str">
        <f>CONCATENATE(G47&amp;H47&amp;I47&amp;J47&amp;K47&amp;L47&amp;M47&amp;N47&amp;O47&amp;P47&amp;Q47&amp;R47)</f>
        <v/>
      </c>
    </row>
    <row r="48" spans="42:42" x14ac:dyDescent="0.3">
      <c r="AP48" t="str">
        <f>CONCATENATE(G48&amp;H48&amp;I48&amp;J48&amp;K48&amp;L48&amp;M48&amp;N48&amp;O48&amp;P48&amp;Q48&amp;R48)</f>
        <v/>
      </c>
    </row>
    <row r="49" spans="42:42" x14ac:dyDescent="0.3">
      <c r="AP49" t="str">
        <f>CONCATENATE(G49&amp;H49&amp;I49&amp;J49&amp;K49&amp;L49&amp;M49&amp;N49&amp;O49&amp;P49&amp;Q49&amp;R49)</f>
        <v/>
      </c>
    </row>
    <row r="50" spans="42:42" x14ac:dyDescent="0.3">
      <c r="AP50" t="str">
        <f>CONCATENATE(G50&amp;H50&amp;I50&amp;J50&amp;K50&amp;L50&amp;M50&amp;N50&amp;O50&amp;P50&amp;Q50&amp;R50)</f>
        <v/>
      </c>
    </row>
    <row r="51" spans="42:42" x14ac:dyDescent="0.3">
      <c r="AP51" t="str">
        <f>CONCATENATE(G51&amp;H51&amp;I51&amp;J51&amp;K51&amp;L51&amp;M51&amp;N51&amp;O51&amp;P51&amp;Q51&amp;R51)</f>
        <v/>
      </c>
    </row>
    <row r="52" spans="42:42" x14ac:dyDescent="0.3">
      <c r="AP52" t="str">
        <f>CONCATENATE(G52&amp;H52&amp;I52&amp;J52&amp;K52&amp;L52&amp;M52&amp;N52&amp;O52&amp;P52&amp;Q52&amp;R52)</f>
        <v/>
      </c>
    </row>
    <row r="53" spans="42:42" x14ac:dyDescent="0.3">
      <c r="AP53" t="str">
        <f>CONCATENATE(G53&amp;H53&amp;I53&amp;J53&amp;K53&amp;L53&amp;M53&amp;N53&amp;O53&amp;P53&amp;Q53&amp;R53)</f>
        <v/>
      </c>
    </row>
    <row r="54" spans="42:42" x14ac:dyDescent="0.3">
      <c r="AP54" t="str">
        <f>CONCATENATE(G54&amp;H54&amp;I54&amp;J54&amp;K54&amp;L54&amp;M54&amp;N54&amp;O54&amp;P54&amp;Q54&amp;R54)</f>
        <v/>
      </c>
    </row>
    <row r="55" spans="42:42" x14ac:dyDescent="0.3">
      <c r="AP55" t="str">
        <f>CONCATENATE(G55&amp;H55&amp;I55&amp;J55&amp;K55&amp;L55&amp;M55&amp;N55&amp;O55&amp;P55&amp;Q55&amp;R55)</f>
        <v/>
      </c>
    </row>
    <row r="56" spans="42:42" x14ac:dyDescent="0.3">
      <c r="AP56" t="str">
        <f>CONCATENATE(G56&amp;H56&amp;I56&amp;J56&amp;K56&amp;L56&amp;M56&amp;N56&amp;O56&amp;P56&amp;Q56&amp;R56)</f>
        <v/>
      </c>
    </row>
    <row r="57" spans="42:42" x14ac:dyDescent="0.3">
      <c r="AP57" t="str">
        <f>CONCATENATE(G57&amp;H57&amp;I57&amp;J57&amp;K57&amp;L57&amp;M57&amp;N57&amp;O57&amp;P57&amp;Q57&amp;R57)</f>
        <v/>
      </c>
    </row>
    <row r="58" spans="42:42" x14ac:dyDescent="0.3">
      <c r="AP58" t="str">
        <f>CONCATENATE(G58&amp;H58&amp;I58&amp;J58&amp;K58&amp;L58&amp;M58&amp;N58&amp;O58&amp;P58&amp;Q58&amp;R58)</f>
        <v/>
      </c>
    </row>
    <row r="59" spans="42:42" x14ac:dyDescent="0.3">
      <c r="AP59" t="str">
        <f>CONCATENATE(G59&amp;H59&amp;I59&amp;J59&amp;K59&amp;L59&amp;M59&amp;N59&amp;O59&amp;P59&amp;Q59&amp;R59)</f>
        <v/>
      </c>
    </row>
    <row r="60" spans="42:42" x14ac:dyDescent="0.3">
      <c r="AP60" t="str">
        <f>CONCATENATE(G60&amp;H60&amp;I60&amp;J60&amp;K60&amp;L60&amp;M60&amp;N60&amp;O60&amp;P60&amp;Q60&amp;R60)</f>
        <v/>
      </c>
    </row>
    <row r="61" spans="42:42" x14ac:dyDescent="0.3">
      <c r="AP61" t="str">
        <f>CONCATENATE(G61&amp;H61&amp;I61&amp;J61&amp;K61&amp;L61&amp;M61&amp;N61&amp;O61&amp;P61&amp;Q61&amp;R61)</f>
        <v/>
      </c>
    </row>
    <row r="62" spans="42:42" x14ac:dyDescent="0.3">
      <c r="AP62" t="str">
        <f>CONCATENATE(G62&amp;H62&amp;I62&amp;J62&amp;K62&amp;L62&amp;M62&amp;N62&amp;O62&amp;P62&amp;Q62&amp;R62)</f>
        <v/>
      </c>
    </row>
    <row r="63" spans="42:42" x14ac:dyDescent="0.3">
      <c r="AP63" t="str">
        <f>CONCATENATE(G63&amp;H63&amp;I63&amp;J63&amp;K63&amp;L63&amp;M63&amp;N63&amp;O63&amp;P63&amp;Q63&amp;R63)</f>
        <v/>
      </c>
    </row>
    <row r="64" spans="42:42" x14ac:dyDescent="0.3">
      <c r="AP64" t="str">
        <f>CONCATENATE(G64&amp;H64&amp;I64&amp;J64&amp;K64&amp;L64&amp;M64&amp;N64&amp;O64&amp;P64&amp;Q64&amp;R64)</f>
        <v/>
      </c>
    </row>
    <row r="65" spans="42:42" x14ac:dyDescent="0.3">
      <c r="AP65" t="str">
        <f>CONCATENATE(G65&amp;H65&amp;I65&amp;J65&amp;K65&amp;L65&amp;M65&amp;N65&amp;O65&amp;P65&amp;Q65&amp;R65)</f>
        <v/>
      </c>
    </row>
    <row r="66" spans="42:42" x14ac:dyDescent="0.3">
      <c r="AP66" t="str">
        <f>CONCATENATE(G66&amp;H66&amp;I66&amp;J66&amp;K66&amp;L66&amp;M66&amp;N66&amp;O66&amp;P66&amp;Q66&amp;R66)</f>
        <v/>
      </c>
    </row>
    <row r="67" spans="42:42" x14ac:dyDescent="0.3">
      <c r="AP67" t="str">
        <f>CONCATENATE(G67&amp;H67&amp;I67&amp;J67&amp;K67&amp;L67&amp;M67&amp;N67&amp;O67&amp;P67&amp;Q67&amp;R67)</f>
        <v/>
      </c>
    </row>
    <row r="68" spans="42:42" x14ac:dyDescent="0.3">
      <c r="AP68" t="str">
        <f>CONCATENATE(G68&amp;H68&amp;I68&amp;J68&amp;K68&amp;L68&amp;M68&amp;N68&amp;O68&amp;P68&amp;Q68&amp;R68)</f>
        <v/>
      </c>
    </row>
    <row r="69" spans="42:42" x14ac:dyDescent="0.3">
      <c r="AP69" t="str">
        <f>CONCATENATE(G69&amp;H69&amp;I69&amp;J69&amp;K69&amp;L69&amp;M69&amp;N69&amp;O69&amp;P69&amp;Q69&amp;R69)</f>
        <v/>
      </c>
    </row>
    <row r="70" spans="42:42" x14ac:dyDescent="0.3">
      <c r="AP70" t="str">
        <f>CONCATENATE(G70&amp;H70&amp;I70&amp;J70&amp;K70&amp;L70&amp;M70&amp;N70&amp;O70&amp;P70&amp;Q70&amp;R70)</f>
        <v/>
      </c>
    </row>
    <row r="71" spans="42:42" x14ac:dyDescent="0.3">
      <c r="AP71" t="str">
        <f>CONCATENATE(G71&amp;H71&amp;I71&amp;J71&amp;K71&amp;L71&amp;M71&amp;N71&amp;O71&amp;P71&amp;Q71&amp;R71)</f>
        <v/>
      </c>
    </row>
    <row r="72" spans="42:42" x14ac:dyDescent="0.3">
      <c r="AP72" t="str">
        <f>CONCATENATE(G72&amp;H72&amp;I72&amp;J72&amp;K72&amp;L72&amp;M72&amp;N72&amp;O72&amp;P72&amp;Q72&amp;R72)</f>
        <v/>
      </c>
    </row>
    <row r="73" spans="42:42" x14ac:dyDescent="0.3">
      <c r="AP73" t="str">
        <f>CONCATENATE(G73&amp;H73&amp;I73&amp;J73&amp;K73&amp;L73&amp;M73&amp;N73&amp;O73&amp;P73&amp;Q73&amp;R73)</f>
        <v/>
      </c>
    </row>
    <row r="74" spans="42:42" x14ac:dyDescent="0.3">
      <c r="AP74" t="str">
        <f>CONCATENATE(G74&amp;H74&amp;I74&amp;J74&amp;K74&amp;L74&amp;M74&amp;N74&amp;O74&amp;P74&amp;Q74&amp;R74)</f>
        <v/>
      </c>
    </row>
    <row r="75" spans="42:42" x14ac:dyDescent="0.3">
      <c r="AP75" t="str">
        <f>CONCATENATE(G75&amp;H75&amp;I75&amp;J75&amp;K75&amp;L75&amp;M75&amp;N75&amp;O75&amp;P75&amp;Q75&amp;R75)</f>
        <v/>
      </c>
    </row>
    <row r="76" spans="42:42" x14ac:dyDescent="0.3">
      <c r="AP76" t="str">
        <f>CONCATENATE(G76&amp;H76&amp;I76&amp;J76&amp;K76&amp;L76&amp;M76&amp;N76&amp;O76&amp;P76&amp;Q76&amp;R76)</f>
        <v/>
      </c>
    </row>
    <row r="77" spans="42:42" x14ac:dyDescent="0.3">
      <c r="AP77" t="str">
        <f>CONCATENATE(G77&amp;H77&amp;I77&amp;J77&amp;K77&amp;L77&amp;M77&amp;N77&amp;O77&amp;P77&amp;Q77&amp;R77)</f>
        <v/>
      </c>
    </row>
    <row r="78" spans="42:42" x14ac:dyDescent="0.3">
      <c r="AP78" t="str">
        <f>CONCATENATE(G78&amp;H78&amp;I78&amp;J78&amp;K78&amp;L78&amp;M78&amp;N78&amp;O78&amp;P78&amp;Q78&amp;R78)</f>
        <v/>
      </c>
    </row>
    <row r="79" spans="42:42" x14ac:dyDescent="0.3">
      <c r="AP79" t="str">
        <f>CONCATENATE(G79&amp;H79&amp;I79&amp;J79&amp;K79&amp;L79&amp;M79&amp;N79&amp;O79&amp;P79&amp;Q79&amp;R79)</f>
        <v/>
      </c>
    </row>
    <row r="80" spans="42:42" x14ac:dyDescent="0.3">
      <c r="AP80" t="str">
        <f>CONCATENATE(G80&amp;H80&amp;I80&amp;J80&amp;K80&amp;L80&amp;M80&amp;N80&amp;O80&amp;P80&amp;Q80&amp;R80)</f>
        <v/>
      </c>
    </row>
    <row r="81" spans="42:42" x14ac:dyDescent="0.3">
      <c r="AP81" t="str">
        <f>CONCATENATE(G81&amp;H81&amp;I81&amp;J81&amp;K81&amp;L81&amp;M81&amp;N81&amp;O81&amp;P81&amp;Q81&amp;R81)</f>
        <v/>
      </c>
    </row>
    <row r="82" spans="42:42" x14ac:dyDescent="0.3">
      <c r="AP82" t="str">
        <f>CONCATENATE(G82&amp;H82&amp;I82&amp;J82&amp;K82&amp;L82&amp;M82&amp;N82&amp;O82&amp;P82&amp;Q82&amp;R82)</f>
        <v/>
      </c>
    </row>
    <row r="83" spans="42:42" x14ac:dyDescent="0.3">
      <c r="AP83" t="str">
        <f>CONCATENATE(G83&amp;H83&amp;I83&amp;J83&amp;K83&amp;L83&amp;M83&amp;N83&amp;O83&amp;P83&amp;Q83&amp;R83)</f>
        <v/>
      </c>
    </row>
    <row r="84" spans="42:42" x14ac:dyDescent="0.3">
      <c r="AP84" t="str">
        <f>CONCATENATE(G84&amp;H84&amp;I84&amp;J84&amp;K84&amp;L84&amp;M84&amp;N84&amp;O84&amp;P84&amp;Q84&amp;R84)</f>
        <v/>
      </c>
    </row>
    <row r="85" spans="42:42" x14ac:dyDescent="0.3">
      <c r="AP85" t="str">
        <f>CONCATENATE(G85&amp;H85&amp;I85&amp;J85&amp;K85&amp;L85&amp;M85&amp;N85&amp;O85&amp;P85&amp;Q85&amp;R85)</f>
        <v/>
      </c>
    </row>
    <row r="86" spans="42:42" x14ac:dyDescent="0.3">
      <c r="AP86" t="str">
        <f>CONCATENATE(G86&amp;H86&amp;I86&amp;J86&amp;K86&amp;L86&amp;M86&amp;N86&amp;O86&amp;P86&amp;Q86&amp;R86)</f>
        <v/>
      </c>
    </row>
    <row r="87" spans="42:42" x14ac:dyDescent="0.3">
      <c r="AP87" t="str">
        <f>CONCATENATE(G87&amp;H87&amp;I87&amp;J87&amp;K87&amp;L87&amp;M87&amp;N87&amp;O87&amp;P87&amp;Q87&amp;R87)</f>
        <v/>
      </c>
    </row>
    <row r="88" spans="42:42" x14ac:dyDescent="0.3">
      <c r="AP88" t="str">
        <f>CONCATENATE(G88&amp;H88&amp;I88&amp;J88&amp;K88&amp;L88&amp;M88&amp;N88&amp;O88&amp;P88&amp;Q88&amp;R88)</f>
        <v/>
      </c>
    </row>
    <row r="89" spans="42:42" x14ac:dyDescent="0.3">
      <c r="AP89" t="str">
        <f>CONCATENATE(G89&amp;H89&amp;I89&amp;J89&amp;K89&amp;L89&amp;M89&amp;N89&amp;O89&amp;P89&amp;Q89&amp;R89)</f>
        <v/>
      </c>
    </row>
    <row r="90" spans="42:42" x14ac:dyDescent="0.3">
      <c r="AP90" t="str">
        <f>CONCATENATE(G90&amp;H90&amp;I90&amp;J90&amp;K90&amp;L90&amp;M90&amp;N90&amp;O90&amp;P90&amp;Q90&amp;R90)</f>
        <v/>
      </c>
    </row>
    <row r="91" spans="42:42" x14ac:dyDescent="0.3">
      <c r="AP91" t="str">
        <f>CONCATENATE(G91&amp;H91&amp;I91&amp;J91&amp;K91&amp;L91&amp;M91&amp;N91&amp;O91&amp;P91&amp;Q91&amp;R91)</f>
        <v/>
      </c>
    </row>
    <row r="92" spans="42:42" x14ac:dyDescent="0.3">
      <c r="AP92" t="str">
        <f>CONCATENATE(G92&amp;H92&amp;I92&amp;J92&amp;K92&amp;L92&amp;M92&amp;N92&amp;O92&amp;P92&amp;Q92&amp;R92)</f>
        <v/>
      </c>
    </row>
    <row r="93" spans="42:42" x14ac:dyDescent="0.3">
      <c r="AP93" t="str">
        <f>CONCATENATE(G93&amp;H93&amp;I93&amp;J93&amp;K93&amp;L93&amp;M93&amp;N93&amp;O93&amp;P93&amp;Q93&amp;R93)</f>
        <v/>
      </c>
    </row>
    <row r="94" spans="42:42" x14ac:dyDescent="0.3">
      <c r="AP94" t="str">
        <f>CONCATENATE(G94&amp;H94&amp;I94&amp;J94&amp;K94&amp;L94&amp;M94&amp;N94&amp;O94&amp;P94&amp;Q94&amp;R94)</f>
        <v/>
      </c>
    </row>
    <row r="95" spans="42:42" x14ac:dyDescent="0.3">
      <c r="AP95" t="str">
        <f>CONCATENATE(G95&amp;H95&amp;I95&amp;J95&amp;K95&amp;L95&amp;M95&amp;N95&amp;O95&amp;P95&amp;Q95&amp;R95)</f>
        <v/>
      </c>
    </row>
    <row r="96" spans="42:42" x14ac:dyDescent="0.3">
      <c r="AP96" t="str">
        <f>CONCATENATE(G96&amp;H96&amp;I96&amp;J96&amp;K96&amp;L96&amp;M96&amp;N96&amp;O96&amp;P96&amp;Q96&amp;R96)</f>
        <v/>
      </c>
    </row>
    <row r="97" spans="42:42" x14ac:dyDescent="0.3">
      <c r="AP97" t="str">
        <f>CONCATENATE(G97&amp;H97&amp;I97&amp;J97&amp;K97&amp;L97&amp;M97&amp;N97&amp;O97&amp;P97&amp;Q97&amp;R97)</f>
        <v/>
      </c>
    </row>
    <row r="98" spans="42:42" x14ac:dyDescent="0.3">
      <c r="AP98" t="str">
        <f>CONCATENATE(G98&amp;H98&amp;I98&amp;J98&amp;K98&amp;L98&amp;M98&amp;N98&amp;O98&amp;P98&amp;Q98&amp;R98)</f>
        <v/>
      </c>
    </row>
    <row r="99" spans="42:42" x14ac:dyDescent="0.3">
      <c r="AP99" t="str">
        <f>CONCATENATE(G99&amp;H99&amp;I99&amp;J99&amp;K99&amp;L99&amp;M99&amp;N99&amp;O99&amp;P99&amp;Q99&amp;R99)</f>
        <v/>
      </c>
    </row>
    <row r="100" spans="42:42" x14ac:dyDescent="0.3">
      <c r="AP100" t="str">
        <f>CONCATENATE(G100&amp;H100&amp;I100&amp;J100&amp;K100&amp;L100&amp;M100&amp;N100&amp;O100&amp;P100&amp;Q100&amp;R100)</f>
        <v/>
      </c>
    </row>
    <row r="101" spans="42:42" x14ac:dyDescent="0.3">
      <c r="AP101" t="str">
        <f>CONCATENATE(G101&amp;H101&amp;I101&amp;J101&amp;K101&amp;L101&amp;M101&amp;N101&amp;O101&amp;P101&amp;Q101&amp;R101)</f>
        <v/>
      </c>
    </row>
    <row r="102" spans="42:42" x14ac:dyDescent="0.3">
      <c r="AP102" t="str">
        <f>CONCATENATE(G102&amp;H102&amp;I102&amp;J102&amp;K102&amp;L102&amp;M102&amp;N102&amp;O102&amp;P102&amp;Q102&amp;R102)</f>
        <v/>
      </c>
    </row>
    <row r="103" spans="42:42" x14ac:dyDescent="0.3">
      <c r="AP103" t="str">
        <f>CONCATENATE(G103&amp;H103&amp;I103&amp;J103&amp;K103&amp;L103&amp;M103&amp;N103&amp;O103&amp;P103&amp;Q103&amp;R103)</f>
        <v/>
      </c>
    </row>
    <row r="104" spans="42:42" x14ac:dyDescent="0.3">
      <c r="AP104" t="str">
        <f>CONCATENATE(G104&amp;H104&amp;I104&amp;J104&amp;K104&amp;L104&amp;M104&amp;N104&amp;O104&amp;P104&amp;Q104&amp;R104)</f>
        <v/>
      </c>
    </row>
    <row r="105" spans="42:42" x14ac:dyDescent="0.3">
      <c r="AP105" t="str">
        <f>CONCATENATE(G105&amp;H105&amp;I105&amp;J105&amp;K105&amp;L105&amp;M105&amp;N105&amp;O105&amp;P105&amp;Q105&amp;R105)</f>
        <v/>
      </c>
    </row>
    <row r="106" spans="42:42" x14ac:dyDescent="0.3">
      <c r="AP106" t="str">
        <f>CONCATENATE(G106&amp;H106&amp;I106&amp;J106&amp;K106&amp;L106&amp;M106&amp;N106&amp;O106&amp;P106&amp;Q106&amp;R106)</f>
        <v/>
      </c>
    </row>
    <row r="107" spans="42:42" x14ac:dyDescent="0.3">
      <c r="AP107" t="str">
        <f>CONCATENATE(G107&amp;H107&amp;I107&amp;J107&amp;K107&amp;L107&amp;M107&amp;N107&amp;O107&amp;P107&amp;Q107&amp;R107)</f>
        <v/>
      </c>
    </row>
    <row r="108" spans="42:42" x14ac:dyDescent="0.3">
      <c r="AP108" t="str">
        <f>CONCATENATE(G108&amp;H108&amp;I108&amp;J108&amp;K108&amp;L108&amp;M108&amp;N108&amp;O108&amp;P108&amp;Q108&amp;R108)</f>
        <v/>
      </c>
    </row>
    <row r="109" spans="42:42" x14ac:dyDescent="0.3">
      <c r="AP109" t="str">
        <f>CONCATENATE(G109&amp;H109&amp;I109&amp;J109&amp;K109&amp;L109&amp;M109&amp;N109&amp;O109&amp;P109&amp;Q109&amp;R109)</f>
        <v/>
      </c>
    </row>
    <row r="110" spans="42:42" x14ac:dyDescent="0.3">
      <c r="AP110" t="str">
        <f>CONCATENATE(G110&amp;H110&amp;I110&amp;J110&amp;K110&amp;L110&amp;M110&amp;N110&amp;O110&amp;P110&amp;Q110&amp;R110)</f>
        <v/>
      </c>
    </row>
    <row r="111" spans="42:42" x14ac:dyDescent="0.3">
      <c r="AP111" t="str">
        <f>CONCATENATE(G111&amp;H111&amp;I111&amp;J111&amp;K111&amp;L111&amp;M111&amp;N111&amp;O111&amp;P111&amp;Q111&amp;R111)</f>
        <v/>
      </c>
    </row>
    <row r="112" spans="42:42" x14ac:dyDescent="0.3">
      <c r="AP112" t="str">
        <f>CONCATENATE(G112&amp;H112&amp;I112&amp;J112&amp;K112&amp;L112&amp;M112&amp;N112&amp;O112&amp;P112&amp;Q112&amp;R112)</f>
        <v/>
      </c>
    </row>
    <row r="113" spans="42:42" x14ac:dyDescent="0.3">
      <c r="AP113" t="str">
        <f>CONCATENATE(G113&amp;H113&amp;I113&amp;J113&amp;K113&amp;L113&amp;M113&amp;N113&amp;O113&amp;P113&amp;Q113&amp;R113)</f>
        <v/>
      </c>
    </row>
    <row r="114" spans="42:42" x14ac:dyDescent="0.3">
      <c r="AP114" t="str">
        <f>CONCATENATE(G114&amp;H114&amp;I114&amp;J114&amp;K114&amp;L114&amp;M114&amp;N114&amp;O114&amp;P114&amp;Q114&amp;R114)</f>
        <v/>
      </c>
    </row>
    <row r="115" spans="42:42" x14ac:dyDescent="0.3">
      <c r="AP115" t="str">
        <f>CONCATENATE(G115&amp;H115&amp;I115&amp;J115&amp;K115&amp;L115&amp;M115&amp;N115&amp;O115&amp;P115&amp;Q115&amp;R115)</f>
        <v/>
      </c>
    </row>
    <row r="116" spans="42:42" x14ac:dyDescent="0.3">
      <c r="AP116" t="str">
        <f>CONCATENATE(G116&amp;H116&amp;I116&amp;J116&amp;K116&amp;L116&amp;M116&amp;N116&amp;O116&amp;P116&amp;Q116&amp;R116)</f>
        <v/>
      </c>
    </row>
    <row r="117" spans="42:42" x14ac:dyDescent="0.3">
      <c r="AP117" t="str">
        <f>CONCATENATE(G117&amp;H117&amp;I117&amp;J117&amp;K117&amp;L117&amp;M117&amp;N117&amp;O117&amp;P117&amp;Q117&amp;R117)</f>
        <v/>
      </c>
    </row>
    <row r="118" spans="42:42" x14ac:dyDescent="0.3">
      <c r="AP118" t="str">
        <f>CONCATENATE(G118&amp;H118&amp;I118&amp;J118&amp;K118&amp;L118&amp;M118&amp;N118&amp;O118&amp;P118&amp;Q118&amp;R118)</f>
        <v/>
      </c>
    </row>
    <row r="119" spans="42:42" x14ac:dyDescent="0.3">
      <c r="AP119" t="str">
        <f>CONCATENATE(G119&amp;H119&amp;I119&amp;J119&amp;K119&amp;L119&amp;M119&amp;N119&amp;O119&amp;P119&amp;Q119&amp;R119)</f>
        <v/>
      </c>
    </row>
    <row r="120" spans="42:42" x14ac:dyDescent="0.3">
      <c r="AP120" t="str">
        <f>CONCATENATE(G120&amp;H120&amp;I120&amp;J120&amp;K120&amp;L120&amp;M120&amp;N120&amp;O120&amp;P120&amp;Q120&amp;R120)</f>
        <v/>
      </c>
    </row>
    <row r="121" spans="42:42" x14ac:dyDescent="0.3">
      <c r="AP121" t="str">
        <f>CONCATENATE(G121&amp;H121&amp;I121&amp;J121&amp;K121&amp;L121&amp;M121&amp;N121&amp;O121&amp;P121&amp;Q121&amp;R121)</f>
        <v/>
      </c>
    </row>
    <row r="122" spans="42:42" x14ac:dyDescent="0.3">
      <c r="AP122" t="str">
        <f>CONCATENATE(G122&amp;H122&amp;I122&amp;J122&amp;K122&amp;L122&amp;M122&amp;N122&amp;O122&amp;P122&amp;Q122&amp;R122)</f>
        <v/>
      </c>
    </row>
    <row r="123" spans="42:42" x14ac:dyDescent="0.3">
      <c r="AP123" t="str">
        <f>CONCATENATE(G123&amp;H123&amp;I123&amp;J123&amp;K123&amp;L123&amp;M123&amp;N123&amp;O123&amp;P123&amp;Q123&amp;R123)</f>
        <v/>
      </c>
    </row>
    <row r="124" spans="42:42" x14ac:dyDescent="0.3">
      <c r="AP124" t="str">
        <f>CONCATENATE(G124&amp;H124&amp;I124&amp;J124&amp;K124&amp;L124&amp;M124&amp;N124&amp;O124&amp;P124&amp;Q124&amp;R124)</f>
        <v/>
      </c>
    </row>
    <row r="125" spans="42:42" x14ac:dyDescent="0.3">
      <c r="AP125" t="str">
        <f>CONCATENATE(G125&amp;H125&amp;I125&amp;J125&amp;K125&amp;L125&amp;M125&amp;N125&amp;O125&amp;P125&amp;Q125&amp;R125)</f>
        <v/>
      </c>
    </row>
    <row r="126" spans="42:42" x14ac:dyDescent="0.3">
      <c r="AP126" t="str">
        <f>CONCATENATE(G126&amp;H126&amp;I126&amp;J126&amp;K126&amp;L126&amp;M126&amp;N126&amp;O126&amp;P126&amp;Q126&amp;R126)</f>
        <v/>
      </c>
    </row>
    <row r="127" spans="42:42" x14ac:dyDescent="0.3">
      <c r="AP127" t="str">
        <f>CONCATENATE(G127&amp;H127&amp;I127&amp;J127&amp;K127&amp;L127&amp;M127&amp;N127&amp;O127&amp;P127&amp;Q127&amp;R127)</f>
        <v/>
      </c>
    </row>
    <row r="128" spans="42:42" x14ac:dyDescent="0.3">
      <c r="AP128" t="str">
        <f>CONCATENATE(G128&amp;H128&amp;I128&amp;J128&amp;K128&amp;L128&amp;M128&amp;N128&amp;O128&amp;P128&amp;Q128&amp;R128)</f>
        <v/>
      </c>
    </row>
    <row r="129" spans="42:42" x14ac:dyDescent="0.3">
      <c r="AP129" t="str">
        <f>CONCATENATE(G129&amp;H129&amp;I129&amp;J129&amp;K129&amp;L129&amp;M129&amp;N129&amp;O129&amp;P129&amp;Q129&amp;R129)</f>
        <v/>
      </c>
    </row>
    <row r="130" spans="42:42" x14ac:dyDescent="0.3">
      <c r="AP130" t="str">
        <f>CONCATENATE(G130&amp;H130&amp;I130&amp;J130&amp;K130&amp;L130&amp;M130&amp;N130&amp;O130&amp;P130&amp;Q130&amp;R130)</f>
        <v/>
      </c>
    </row>
    <row r="131" spans="42:42" x14ac:dyDescent="0.3">
      <c r="AP131" t="str">
        <f>CONCATENATE(G131&amp;H131&amp;I131&amp;J131&amp;K131&amp;L131&amp;M131&amp;N131&amp;O131&amp;P131&amp;Q131&amp;R131)</f>
        <v/>
      </c>
    </row>
    <row r="132" spans="42:42" x14ac:dyDescent="0.3">
      <c r="AP132" t="str">
        <f>CONCATENATE(G132&amp;H132&amp;I132&amp;J132&amp;K132&amp;L132&amp;M132&amp;N132&amp;O132&amp;P132&amp;Q132&amp;R132)</f>
        <v/>
      </c>
    </row>
    <row r="133" spans="42:42" x14ac:dyDescent="0.3">
      <c r="AP133" t="str">
        <f>CONCATENATE(G133&amp;H133&amp;I133&amp;J133&amp;K133&amp;L133&amp;M133&amp;N133&amp;O133&amp;P133&amp;Q133&amp;R133)</f>
        <v/>
      </c>
    </row>
    <row r="134" spans="42:42" x14ac:dyDescent="0.3">
      <c r="AP134" t="str">
        <f>CONCATENATE(G134&amp;H134&amp;I134&amp;J134&amp;K134&amp;L134&amp;M134&amp;N134&amp;O134&amp;P134&amp;Q134&amp;R134)</f>
        <v/>
      </c>
    </row>
    <row r="135" spans="42:42" x14ac:dyDescent="0.3">
      <c r="AP135" t="str">
        <f>CONCATENATE(G135&amp;H135&amp;I135&amp;J135&amp;K135&amp;L135&amp;M135&amp;N135&amp;O135&amp;P135&amp;Q135&amp;R135)</f>
        <v/>
      </c>
    </row>
    <row r="136" spans="42:42" x14ac:dyDescent="0.3">
      <c r="AP136" t="str">
        <f>CONCATENATE(G136&amp;H136&amp;I136&amp;J136&amp;K136&amp;L136&amp;M136&amp;N136&amp;O136&amp;P136&amp;Q136&amp;R136)</f>
        <v/>
      </c>
    </row>
    <row r="137" spans="42:42" x14ac:dyDescent="0.3">
      <c r="AP137" t="str">
        <f>CONCATENATE(G137&amp;H137&amp;I137&amp;J137&amp;K137&amp;L137&amp;M137&amp;N137&amp;O137&amp;P137&amp;Q137&amp;R137)</f>
        <v/>
      </c>
    </row>
    <row r="138" spans="42:42" x14ac:dyDescent="0.3">
      <c r="AP138" t="str">
        <f>CONCATENATE(G138&amp;H138&amp;I138&amp;J138&amp;K138&amp;L138&amp;M138&amp;N138&amp;O138&amp;P138&amp;Q138&amp;R138)</f>
        <v/>
      </c>
    </row>
    <row r="139" spans="42:42" x14ac:dyDescent="0.3">
      <c r="AP139" t="str">
        <f>CONCATENATE(G139&amp;H139&amp;I139&amp;J139&amp;K139&amp;L139&amp;M139&amp;N139&amp;O139&amp;P139&amp;Q139&amp;R139)</f>
        <v/>
      </c>
    </row>
    <row r="140" spans="42:42" x14ac:dyDescent="0.3">
      <c r="AP140" t="str">
        <f>CONCATENATE(G140&amp;H140&amp;I140&amp;J140&amp;K140&amp;L140&amp;M140&amp;N140&amp;O140&amp;P140&amp;Q140&amp;R140)</f>
        <v/>
      </c>
    </row>
    <row r="141" spans="42:42" x14ac:dyDescent="0.3">
      <c r="AP141" t="str">
        <f>CONCATENATE(G141&amp;H141&amp;I141&amp;J141&amp;K141&amp;L141&amp;M141&amp;N141&amp;O141&amp;P141&amp;Q141&amp;R141)</f>
        <v/>
      </c>
    </row>
    <row r="142" spans="42:42" x14ac:dyDescent="0.3">
      <c r="AP142" t="str">
        <f>CONCATENATE(G142&amp;H142&amp;I142&amp;J142&amp;K142&amp;L142&amp;M142&amp;N142&amp;O142&amp;P142&amp;Q142&amp;R142)</f>
        <v/>
      </c>
    </row>
    <row r="143" spans="42:42" x14ac:dyDescent="0.3">
      <c r="AP143" t="str">
        <f>CONCATENATE(G143&amp;H143&amp;I143&amp;J143&amp;K143&amp;L143&amp;M143&amp;N143&amp;O143&amp;P143&amp;Q143&amp;R143)</f>
        <v/>
      </c>
    </row>
    <row r="144" spans="42:42" x14ac:dyDescent="0.3">
      <c r="AP144" t="str">
        <f>CONCATENATE(G144&amp;H144&amp;I144&amp;J144&amp;K144&amp;L144&amp;M144&amp;N144&amp;O144&amp;P144&amp;Q144&amp;R144)</f>
        <v/>
      </c>
    </row>
    <row r="145" spans="42:42" x14ac:dyDescent="0.3">
      <c r="AP145" t="str">
        <f>CONCATENATE(G145&amp;H145&amp;I145&amp;J145&amp;K145&amp;L145&amp;M145&amp;N145&amp;O145&amp;P145&amp;Q145&amp;R145)</f>
        <v/>
      </c>
    </row>
    <row r="146" spans="42:42" x14ac:dyDescent="0.3">
      <c r="AP146" t="str">
        <f>CONCATENATE(G146&amp;H146&amp;I146&amp;J146&amp;K146&amp;L146&amp;M146&amp;N146&amp;O146&amp;P146&amp;Q146&amp;R146)</f>
        <v/>
      </c>
    </row>
    <row r="147" spans="42:42" x14ac:dyDescent="0.3">
      <c r="AP147" t="str">
        <f>CONCATENATE(G147&amp;H147&amp;I147&amp;J147&amp;K147&amp;L147&amp;M147&amp;N147&amp;O147&amp;P147&amp;Q147&amp;R147)</f>
        <v/>
      </c>
    </row>
    <row r="148" spans="42:42" x14ac:dyDescent="0.3">
      <c r="AP148" t="str">
        <f>CONCATENATE(G148&amp;H148&amp;I148&amp;J148&amp;K148&amp;L148&amp;M148&amp;N148&amp;O148&amp;P148&amp;Q148&amp;R148)</f>
        <v/>
      </c>
    </row>
    <row r="149" spans="42:42" x14ac:dyDescent="0.3">
      <c r="AP149" t="str">
        <f>CONCATENATE(G149&amp;H149&amp;I149&amp;J149&amp;K149&amp;L149&amp;M149&amp;N149&amp;O149&amp;P149&amp;Q149&amp;R149)</f>
        <v/>
      </c>
    </row>
    <row r="150" spans="42:42" x14ac:dyDescent="0.3">
      <c r="AP150" t="str">
        <f>CONCATENATE(G150&amp;H150&amp;I150&amp;J150&amp;K150&amp;L150&amp;M150&amp;N150&amp;O150&amp;P150&amp;Q150&amp;R150)</f>
        <v/>
      </c>
    </row>
    <row r="151" spans="42:42" x14ac:dyDescent="0.3">
      <c r="AP151" t="str">
        <f>CONCATENATE(G151&amp;H151&amp;I151&amp;J151&amp;K151&amp;L151&amp;M151&amp;N151&amp;O151&amp;P151&amp;Q151&amp;R151)</f>
        <v/>
      </c>
    </row>
    <row r="152" spans="42:42" x14ac:dyDescent="0.3">
      <c r="AP152" t="str">
        <f>CONCATENATE(G152&amp;H152&amp;I152&amp;J152&amp;K152&amp;L152&amp;M152&amp;N152&amp;O152&amp;P152&amp;Q152&amp;R152)</f>
        <v/>
      </c>
    </row>
    <row r="153" spans="42:42" x14ac:dyDescent="0.3">
      <c r="AP153" t="str">
        <f>CONCATENATE(G153&amp;H153&amp;I153&amp;J153&amp;K153&amp;L153&amp;M153&amp;N153&amp;O153&amp;P153&amp;Q153&amp;R153)</f>
        <v/>
      </c>
    </row>
    <row r="154" spans="42:42" x14ac:dyDescent="0.3">
      <c r="AP154" t="str">
        <f>CONCATENATE(G154&amp;H154&amp;I154&amp;J154&amp;K154&amp;L154&amp;M154&amp;N154&amp;O154&amp;P154&amp;Q154&amp;R154)</f>
        <v/>
      </c>
    </row>
    <row r="155" spans="42:42" x14ac:dyDescent="0.3">
      <c r="AP155" t="str">
        <f>CONCATENATE(G155&amp;H155&amp;I155&amp;J155&amp;K155&amp;L155&amp;M155&amp;N155&amp;O155&amp;P155&amp;Q155&amp;R155)</f>
        <v/>
      </c>
    </row>
    <row r="156" spans="42:42" x14ac:dyDescent="0.3">
      <c r="AP156" t="str">
        <f>CONCATENATE(G156&amp;H156&amp;I156&amp;J156&amp;K156&amp;L156&amp;M156&amp;N156&amp;O156&amp;P156&amp;Q156&amp;R156)</f>
        <v/>
      </c>
    </row>
    <row r="157" spans="42:42" x14ac:dyDescent="0.3">
      <c r="AP157" t="str">
        <f>CONCATENATE(G157&amp;H157&amp;I157&amp;J157&amp;K157&amp;L157&amp;M157&amp;N157&amp;O157&amp;P157&amp;Q157&amp;R157)</f>
        <v/>
      </c>
    </row>
    <row r="158" spans="42:42" x14ac:dyDescent="0.3">
      <c r="AP158" t="str">
        <f>CONCATENATE(G158&amp;H158&amp;I158&amp;J158&amp;K158&amp;L158&amp;M158&amp;N158&amp;O158&amp;P158&amp;Q158&amp;R158)</f>
        <v/>
      </c>
    </row>
    <row r="159" spans="42:42" x14ac:dyDescent="0.3">
      <c r="AP159" t="str">
        <f>CONCATENATE(G159&amp;H159&amp;I159&amp;J159&amp;K159&amp;L159&amp;M159&amp;N159&amp;O159&amp;P159&amp;Q159&amp;R159)</f>
        <v/>
      </c>
    </row>
    <row r="160" spans="42:42" x14ac:dyDescent="0.3">
      <c r="AP160" t="str">
        <f>CONCATENATE(G160&amp;H160&amp;I160&amp;J160&amp;K160&amp;L160&amp;M160&amp;N160&amp;O160&amp;P160&amp;Q160&amp;R160)</f>
        <v/>
      </c>
    </row>
    <row r="161" spans="42:42" x14ac:dyDescent="0.3">
      <c r="AP161" t="str">
        <f>CONCATENATE(G161&amp;H161&amp;I161&amp;J161&amp;K161&amp;L161&amp;M161&amp;N161&amp;O161&amp;P161&amp;Q161&amp;R161)</f>
        <v/>
      </c>
    </row>
    <row r="162" spans="42:42" x14ac:dyDescent="0.3">
      <c r="AP162" t="str">
        <f>CONCATENATE(G162&amp;H162&amp;I162&amp;J162&amp;K162&amp;L162&amp;M162&amp;N162&amp;O162&amp;P162&amp;Q162&amp;R162)</f>
        <v/>
      </c>
    </row>
    <row r="163" spans="42:42" x14ac:dyDescent="0.3">
      <c r="AP163" t="str">
        <f>CONCATENATE(G163&amp;H163&amp;I163&amp;J163&amp;K163&amp;L163&amp;M163&amp;N163&amp;O163&amp;P163&amp;Q163&amp;R163)</f>
        <v/>
      </c>
    </row>
    <row r="164" spans="42:42" x14ac:dyDescent="0.3">
      <c r="AP164" t="str">
        <f>CONCATENATE(G164&amp;H164&amp;I164&amp;J164&amp;K164&amp;L164&amp;M164&amp;N164&amp;O164&amp;P164&amp;Q164&amp;R164)</f>
        <v/>
      </c>
    </row>
    <row r="165" spans="42:42" x14ac:dyDescent="0.3">
      <c r="AP165" t="str">
        <f>CONCATENATE(G165&amp;H165&amp;I165&amp;J165&amp;K165&amp;L165&amp;M165&amp;N165&amp;O165&amp;P165&amp;Q165&amp;R165)</f>
        <v/>
      </c>
    </row>
    <row r="166" spans="42:42" x14ac:dyDescent="0.3">
      <c r="AP166" t="str">
        <f>CONCATENATE(G166&amp;H166&amp;I166&amp;J166&amp;K166&amp;L166&amp;M166&amp;N166&amp;O166&amp;P166&amp;Q166&amp;R166)</f>
        <v/>
      </c>
    </row>
    <row r="167" spans="42:42" x14ac:dyDescent="0.3">
      <c r="AP167" t="str">
        <f>CONCATENATE(G167&amp;H167&amp;I167&amp;J167&amp;K167&amp;L167&amp;M167&amp;N167&amp;O167&amp;P167&amp;Q167&amp;R167)</f>
        <v/>
      </c>
    </row>
    <row r="168" spans="42:42" x14ac:dyDescent="0.3">
      <c r="AP168" t="str">
        <f>CONCATENATE(G168&amp;H168&amp;I168&amp;J168&amp;K168&amp;L168&amp;M168&amp;N168&amp;O168&amp;P168&amp;Q168&amp;R168)</f>
        <v/>
      </c>
    </row>
    <row r="169" spans="42:42" x14ac:dyDescent="0.3">
      <c r="AP169" t="str">
        <f>CONCATENATE(G169&amp;H169&amp;I169&amp;J169&amp;K169&amp;L169&amp;M169&amp;N169&amp;O169&amp;P169&amp;Q169&amp;R169)</f>
        <v/>
      </c>
    </row>
    <row r="170" spans="42:42" x14ac:dyDescent="0.3">
      <c r="AP170" t="str">
        <f>CONCATENATE(G170&amp;H170&amp;I170&amp;J170&amp;K170&amp;L170&amp;M170&amp;N170&amp;O170&amp;P170&amp;Q170&amp;R170)</f>
        <v/>
      </c>
    </row>
    <row r="171" spans="42:42" x14ac:dyDescent="0.3">
      <c r="AP171" t="str">
        <f>CONCATENATE(G171&amp;H171&amp;I171&amp;J171&amp;K171&amp;L171&amp;M171&amp;N171&amp;O171&amp;P171&amp;Q171&amp;R171)</f>
        <v/>
      </c>
    </row>
    <row r="172" spans="42:42" x14ac:dyDescent="0.3">
      <c r="AP172" t="str">
        <f>CONCATENATE(G172&amp;H172&amp;I172&amp;J172&amp;K172&amp;L172&amp;M172&amp;N172&amp;O172&amp;P172&amp;Q172&amp;R172)</f>
        <v/>
      </c>
    </row>
    <row r="173" spans="42:42" x14ac:dyDescent="0.3">
      <c r="AP173" t="str">
        <f>CONCATENATE(G173&amp;H173&amp;I173&amp;J173&amp;K173&amp;L173&amp;M173&amp;N173&amp;O173&amp;P173&amp;Q173&amp;R173)</f>
        <v/>
      </c>
    </row>
    <row r="174" spans="42:42" x14ac:dyDescent="0.3">
      <c r="AP174" t="str">
        <f>CONCATENATE(G174&amp;H174&amp;I174&amp;J174&amp;K174&amp;L174&amp;M174&amp;N174&amp;O174&amp;P174&amp;Q174&amp;R174)</f>
        <v/>
      </c>
    </row>
    <row r="175" spans="42:42" x14ac:dyDescent="0.3">
      <c r="AP175" t="str">
        <f>CONCATENATE(G175&amp;H175&amp;I175&amp;J175&amp;K175&amp;L175&amp;M175&amp;N175&amp;O175&amp;P175&amp;Q175&amp;R175)</f>
        <v/>
      </c>
    </row>
    <row r="176" spans="42:42" x14ac:dyDescent="0.3">
      <c r="AP176" t="str">
        <f>CONCATENATE(G176&amp;H176&amp;I176&amp;J176&amp;K176&amp;L176&amp;M176&amp;N176&amp;O176&amp;P176&amp;Q176&amp;R176)</f>
        <v/>
      </c>
    </row>
    <row r="177" spans="42:42" x14ac:dyDescent="0.3">
      <c r="AP177" t="str">
        <f>CONCATENATE(G177&amp;H177&amp;I177&amp;J177&amp;K177&amp;L177&amp;M177&amp;N177&amp;O177&amp;P177&amp;Q177&amp;R177)</f>
        <v/>
      </c>
    </row>
    <row r="178" spans="42:42" x14ac:dyDescent="0.3">
      <c r="AP178" t="str">
        <f>CONCATENATE(G178&amp;H178&amp;I178&amp;J178&amp;K178&amp;L178&amp;M178&amp;N178&amp;O178&amp;P178&amp;Q178&amp;R178)</f>
        <v/>
      </c>
    </row>
    <row r="179" spans="42:42" x14ac:dyDescent="0.3">
      <c r="AP179" t="str">
        <f>CONCATENATE(G179&amp;H179&amp;I179&amp;J179&amp;K179&amp;L179&amp;M179&amp;N179&amp;O179&amp;P179&amp;Q179&amp;R179)</f>
        <v/>
      </c>
    </row>
    <row r="180" spans="42:42" x14ac:dyDescent="0.3">
      <c r="AP180" t="str">
        <f>CONCATENATE(G180&amp;H180&amp;I180&amp;J180&amp;K180&amp;L180&amp;M180&amp;N180&amp;O180&amp;P180&amp;Q180&amp;R180)</f>
        <v/>
      </c>
    </row>
    <row r="181" spans="42:42" x14ac:dyDescent="0.3">
      <c r="AP181" t="str">
        <f>CONCATENATE(G181&amp;H181&amp;I181&amp;J181&amp;K181&amp;L181&amp;M181&amp;N181&amp;O181&amp;P181&amp;Q181&amp;R181)</f>
        <v/>
      </c>
    </row>
    <row r="182" spans="42:42" x14ac:dyDescent="0.3">
      <c r="AP182" t="str">
        <f>CONCATENATE(G182&amp;H182&amp;I182&amp;J182&amp;K182&amp;L182&amp;M182&amp;N182&amp;O182&amp;P182&amp;Q182&amp;R182)</f>
        <v/>
      </c>
    </row>
    <row r="183" spans="42:42" x14ac:dyDescent="0.3">
      <c r="AP183" t="str">
        <f>CONCATENATE(G183&amp;H183&amp;I183&amp;J183&amp;K183&amp;L183&amp;M183&amp;N183&amp;O183&amp;P183&amp;Q183&amp;R183)</f>
        <v/>
      </c>
    </row>
    <row r="184" spans="42:42" x14ac:dyDescent="0.3">
      <c r="AP184" t="str">
        <f>CONCATENATE(G184&amp;H184&amp;I184&amp;J184&amp;K184&amp;L184&amp;M184&amp;N184&amp;O184&amp;P184&amp;Q184&amp;R184)</f>
        <v/>
      </c>
    </row>
    <row r="185" spans="42:42" x14ac:dyDescent="0.3">
      <c r="AP185" t="str">
        <f>CONCATENATE(G185&amp;H185&amp;I185&amp;J185&amp;K185&amp;L185&amp;M185&amp;N185&amp;O185&amp;P185&amp;Q185&amp;R185)</f>
        <v/>
      </c>
    </row>
    <row r="186" spans="42:42" x14ac:dyDescent="0.3">
      <c r="AP186" t="str">
        <f>CONCATENATE(G186&amp;H186&amp;I186&amp;J186&amp;K186&amp;L186&amp;M186&amp;N186&amp;O186&amp;P186&amp;Q186&amp;R186)</f>
        <v/>
      </c>
    </row>
    <row r="187" spans="42:42" x14ac:dyDescent="0.3">
      <c r="AP187" t="str">
        <f>CONCATENATE(G187&amp;H187&amp;I187&amp;J187&amp;K187&amp;L187&amp;M187&amp;N187&amp;O187&amp;P187&amp;Q187&amp;R187)</f>
        <v/>
      </c>
    </row>
    <row r="188" spans="42:42" x14ac:dyDescent="0.3">
      <c r="AP188" t="str">
        <f>CONCATENATE(G188&amp;H188&amp;I188&amp;J188&amp;K188&amp;L188&amp;M188&amp;N188&amp;O188&amp;P188&amp;Q188&amp;R188)</f>
        <v/>
      </c>
    </row>
    <row r="189" spans="42:42" x14ac:dyDescent="0.3">
      <c r="AP189" t="str">
        <f>CONCATENATE(G189&amp;H189&amp;I189&amp;J189&amp;K189&amp;L189&amp;M189&amp;N189&amp;O189&amp;P189&amp;Q189&amp;R189)</f>
        <v/>
      </c>
    </row>
    <row r="190" spans="42:42" x14ac:dyDescent="0.3">
      <c r="AP190" t="str">
        <f>CONCATENATE(G190&amp;H190&amp;I190&amp;J190&amp;K190&amp;L190&amp;M190&amp;N190&amp;O190&amp;P190&amp;Q190&amp;R190)</f>
        <v/>
      </c>
    </row>
    <row r="191" spans="42:42" x14ac:dyDescent="0.3">
      <c r="AP191" t="str">
        <f>CONCATENATE(G191&amp;H191&amp;I191&amp;J191&amp;K191&amp;L191&amp;M191&amp;N191&amp;O191&amp;P191&amp;Q191&amp;R191)</f>
        <v/>
      </c>
    </row>
    <row r="192" spans="42:42" x14ac:dyDescent="0.3">
      <c r="AP192" t="str">
        <f>CONCATENATE(G192&amp;H192&amp;I192&amp;J192&amp;K192&amp;L192&amp;M192&amp;N192&amp;O192&amp;P192&amp;Q192&amp;R192)</f>
        <v/>
      </c>
    </row>
    <row r="193" spans="42:42" x14ac:dyDescent="0.3">
      <c r="AP193" t="str">
        <f>CONCATENATE(G193&amp;H193&amp;I193&amp;J193&amp;K193&amp;L193&amp;M193&amp;N193&amp;O193&amp;P193&amp;Q193&amp;R193)</f>
        <v/>
      </c>
    </row>
    <row r="194" spans="42:42" x14ac:dyDescent="0.3">
      <c r="AP194" t="str">
        <f>CONCATENATE(G194&amp;H194&amp;I194&amp;J194&amp;K194&amp;L194&amp;M194&amp;N194&amp;O194&amp;P194&amp;Q194&amp;R194)</f>
        <v/>
      </c>
    </row>
    <row r="195" spans="42:42" x14ac:dyDescent="0.3">
      <c r="AP195" t="str">
        <f>CONCATENATE(G195&amp;H195&amp;I195&amp;J195&amp;K195&amp;L195&amp;M195&amp;N195&amp;O195&amp;P195&amp;Q195&amp;R195)</f>
        <v/>
      </c>
    </row>
    <row r="196" spans="42:42" x14ac:dyDescent="0.3">
      <c r="AP196" t="str">
        <f>CONCATENATE(G196&amp;H196&amp;I196&amp;J196&amp;K196&amp;L196&amp;M196&amp;N196&amp;O196&amp;P196&amp;Q196&amp;R196)</f>
        <v/>
      </c>
    </row>
    <row r="197" spans="42:42" x14ac:dyDescent="0.3">
      <c r="AP197" t="str">
        <f>CONCATENATE(G197&amp;H197&amp;I197&amp;J197&amp;K197&amp;L197&amp;M197&amp;N197&amp;O197&amp;P197&amp;Q197&amp;R197)</f>
        <v/>
      </c>
    </row>
    <row r="198" spans="42:42" x14ac:dyDescent="0.3">
      <c r="AP198" t="str">
        <f>CONCATENATE(G198&amp;H198&amp;I198&amp;J198&amp;K198&amp;L198&amp;M198&amp;N198&amp;O198&amp;P198&amp;Q198&amp;R198)</f>
        <v/>
      </c>
    </row>
    <row r="199" spans="42:42" x14ac:dyDescent="0.3">
      <c r="AP199" t="str">
        <f>CONCATENATE(G199&amp;H199&amp;I199&amp;J199&amp;K199&amp;L199&amp;M199&amp;N199&amp;O199&amp;P199&amp;Q199&amp;R199)</f>
        <v/>
      </c>
    </row>
    <row r="200" spans="42:42" x14ac:dyDescent="0.3">
      <c r="AP200" t="str">
        <f>CONCATENATE(G200&amp;H200&amp;I200&amp;J200&amp;K200&amp;L200&amp;M200&amp;N200&amp;O200&amp;P200&amp;Q200&amp;R200)</f>
        <v/>
      </c>
    </row>
    <row r="201" spans="42:42" x14ac:dyDescent="0.3">
      <c r="AP201" t="str">
        <f>CONCATENATE(G201&amp;H201&amp;I201&amp;J201&amp;K201&amp;L201&amp;M201&amp;N201&amp;O201&amp;P201&amp;Q201&amp;R201)</f>
        <v/>
      </c>
    </row>
    <row r="202" spans="42:42" x14ac:dyDescent="0.3">
      <c r="AP202" t="str">
        <f>CONCATENATE(G202&amp;H202&amp;I202&amp;J202&amp;K202&amp;L202&amp;M202&amp;N202&amp;O202&amp;P202&amp;Q202&amp;R202)</f>
        <v/>
      </c>
    </row>
    <row r="203" spans="42:42" x14ac:dyDescent="0.3">
      <c r="AP203" t="str">
        <f>CONCATENATE(G203&amp;H203&amp;I203&amp;J203&amp;K203&amp;L203&amp;M203&amp;N203&amp;O203&amp;P203&amp;Q203&amp;R203)</f>
        <v/>
      </c>
    </row>
    <row r="204" spans="42:42" x14ac:dyDescent="0.3">
      <c r="AP204" t="str">
        <f>CONCATENATE(G204&amp;H204&amp;I204&amp;J204&amp;K204&amp;L204&amp;M204&amp;N204&amp;O204&amp;P204&amp;Q204&amp;R204)</f>
        <v/>
      </c>
    </row>
    <row r="205" spans="42:42" x14ac:dyDescent="0.3">
      <c r="AP205" t="str">
        <f>CONCATENATE(G205&amp;H205&amp;I205&amp;J205&amp;K205&amp;L205&amp;M205&amp;N205&amp;O205&amp;P205&amp;Q205&amp;R205)</f>
        <v/>
      </c>
    </row>
    <row r="206" spans="42:42" x14ac:dyDescent="0.3">
      <c r="AP206" t="str">
        <f>CONCATENATE(G206&amp;H206&amp;I206&amp;J206&amp;K206&amp;L206&amp;M206&amp;N206&amp;O206&amp;P206&amp;Q206&amp;R206)</f>
        <v/>
      </c>
    </row>
    <row r="207" spans="42:42" x14ac:dyDescent="0.3">
      <c r="AP207" t="str">
        <f>CONCATENATE(G207&amp;H207&amp;I207&amp;J207&amp;K207&amp;L207&amp;M207&amp;N207&amp;O207&amp;P207&amp;Q207&amp;R207)</f>
        <v/>
      </c>
    </row>
    <row r="208" spans="42:42" x14ac:dyDescent="0.3">
      <c r="AP208" t="str">
        <f>CONCATENATE(G208&amp;H208&amp;I208&amp;J208&amp;K208&amp;L208&amp;M208&amp;N208&amp;O208&amp;P208&amp;Q208&amp;R208)</f>
        <v/>
      </c>
    </row>
    <row r="209" spans="42:42" x14ac:dyDescent="0.3">
      <c r="AP209" t="str">
        <f>CONCATENATE(G209&amp;H209&amp;I209&amp;J209&amp;K209&amp;L209&amp;M209&amp;N209&amp;O209&amp;P209&amp;Q209&amp;R209)</f>
        <v/>
      </c>
    </row>
    <row r="210" spans="42:42" x14ac:dyDescent="0.3">
      <c r="AP210" t="str">
        <f>CONCATENATE(G210&amp;H210&amp;I210&amp;J210&amp;K210&amp;L210&amp;M210&amp;N210&amp;O210&amp;P210&amp;Q210&amp;R210)</f>
        <v/>
      </c>
    </row>
    <row r="211" spans="42:42" x14ac:dyDescent="0.3">
      <c r="AP211" t="str">
        <f>CONCATENATE(G211&amp;H211&amp;I211&amp;J211&amp;K211&amp;L211&amp;M211&amp;N211&amp;O211&amp;P211&amp;Q211&amp;R211)</f>
        <v/>
      </c>
    </row>
    <row r="212" spans="42:42" x14ac:dyDescent="0.3">
      <c r="AP212" t="str">
        <f>CONCATENATE(G212&amp;H212&amp;I212&amp;J212&amp;K212&amp;L212&amp;M212&amp;N212&amp;O212&amp;P212&amp;Q212&amp;R212)</f>
        <v/>
      </c>
    </row>
    <row r="213" spans="42:42" x14ac:dyDescent="0.3">
      <c r="AP213" t="str">
        <f>CONCATENATE(G213&amp;H213&amp;I213&amp;J213&amp;K213&amp;L213&amp;M213&amp;N213&amp;O213&amp;P213&amp;Q213&amp;R213)</f>
        <v/>
      </c>
    </row>
    <row r="214" spans="42:42" x14ac:dyDescent="0.3">
      <c r="AP214" t="str">
        <f>CONCATENATE(G214&amp;H214&amp;I214&amp;J214&amp;K214&amp;L214&amp;M214&amp;N214&amp;O214&amp;P214&amp;Q214&amp;R214)</f>
        <v/>
      </c>
    </row>
    <row r="215" spans="42:42" x14ac:dyDescent="0.3">
      <c r="AP215" t="str">
        <f>CONCATENATE(G215&amp;H215&amp;I215&amp;J215&amp;K215&amp;L215&amp;M215&amp;N215&amp;O215&amp;P215&amp;Q215&amp;R215)</f>
        <v/>
      </c>
    </row>
    <row r="216" spans="42:42" x14ac:dyDescent="0.3">
      <c r="AP216" t="str">
        <f>CONCATENATE(G216&amp;H216&amp;I216&amp;J216&amp;K216&amp;L216&amp;M216&amp;N216&amp;O216&amp;P216&amp;Q216&amp;R216)</f>
        <v/>
      </c>
    </row>
    <row r="217" spans="42:42" x14ac:dyDescent="0.3">
      <c r="AP217" t="str">
        <f>CONCATENATE(G217&amp;H217&amp;I217&amp;J217&amp;K217&amp;L217&amp;M217&amp;N217&amp;O217&amp;P217&amp;Q217&amp;R217)</f>
        <v/>
      </c>
    </row>
    <row r="218" spans="42:42" x14ac:dyDescent="0.3">
      <c r="AP218" t="str">
        <f>CONCATENATE(G218&amp;H218&amp;I218&amp;J218&amp;K218&amp;L218&amp;M218&amp;N218&amp;O218&amp;P218&amp;Q218&amp;R218)</f>
        <v/>
      </c>
    </row>
    <row r="219" spans="42:42" x14ac:dyDescent="0.3">
      <c r="AP219" t="str">
        <f>CONCATENATE(G219&amp;H219&amp;I219&amp;J219&amp;K219&amp;L219&amp;M219&amp;N219&amp;O219&amp;P219&amp;Q219&amp;R219)</f>
        <v/>
      </c>
    </row>
    <row r="220" spans="42:42" x14ac:dyDescent="0.3">
      <c r="AP220" t="str">
        <f>CONCATENATE(G220&amp;H220&amp;I220&amp;J220&amp;K220&amp;L220&amp;M220&amp;N220&amp;O220&amp;P220&amp;Q220&amp;R220)</f>
        <v/>
      </c>
    </row>
    <row r="221" spans="42:42" x14ac:dyDescent="0.3">
      <c r="AP221" t="str">
        <f>CONCATENATE(G221&amp;H221&amp;I221&amp;J221&amp;K221&amp;L221&amp;M221&amp;N221&amp;O221&amp;P221&amp;Q221&amp;R221)</f>
        <v/>
      </c>
    </row>
    <row r="222" spans="42:42" x14ac:dyDescent="0.3">
      <c r="AP222" t="str">
        <f>CONCATENATE(G222&amp;H222&amp;I222&amp;J222&amp;K222&amp;L222&amp;M222&amp;N222&amp;O222&amp;P222&amp;Q222&amp;R222)</f>
        <v/>
      </c>
    </row>
    <row r="223" spans="42:42" x14ac:dyDescent="0.3">
      <c r="AP223" t="str">
        <f>CONCATENATE(G223&amp;H223&amp;I223&amp;J223&amp;K223&amp;L223&amp;M223&amp;N223&amp;O223&amp;P223&amp;Q223&amp;R223)</f>
        <v/>
      </c>
    </row>
    <row r="224" spans="42:42" x14ac:dyDescent="0.3">
      <c r="AP224" t="str">
        <f>CONCATENATE(G224&amp;H224&amp;I224&amp;J224&amp;K224&amp;L224&amp;M224&amp;N224&amp;O224&amp;P224&amp;Q224&amp;R224)</f>
        <v/>
      </c>
    </row>
    <row r="225" spans="42:42" x14ac:dyDescent="0.3">
      <c r="AP225" t="str">
        <f>CONCATENATE(G225&amp;H225&amp;I225&amp;J225&amp;K225&amp;L225&amp;M225&amp;N225&amp;O225&amp;P225&amp;Q225&amp;R225)</f>
        <v/>
      </c>
    </row>
    <row r="226" spans="42:42" x14ac:dyDescent="0.3">
      <c r="AP226" t="str">
        <f>CONCATENATE(G226&amp;H226&amp;I226&amp;J226&amp;K226&amp;L226&amp;M226&amp;N226&amp;O226&amp;P226&amp;Q226&amp;R226)</f>
        <v/>
      </c>
    </row>
    <row r="227" spans="42:42" x14ac:dyDescent="0.3">
      <c r="AP227" t="str">
        <f>CONCATENATE(G227&amp;H227&amp;I227&amp;J227&amp;K227&amp;L227&amp;M227&amp;N227&amp;O227&amp;P227&amp;Q227&amp;R227)</f>
        <v/>
      </c>
    </row>
    <row r="228" spans="42:42" x14ac:dyDescent="0.3">
      <c r="AP228" t="str">
        <f>CONCATENATE(G228&amp;H228&amp;I228&amp;J228&amp;K228&amp;L228&amp;M228&amp;N228&amp;O228&amp;P228&amp;Q228&amp;R228)</f>
        <v/>
      </c>
    </row>
    <row r="229" spans="42:42" x14ac:dyDescent="0.3">
      <c r="AP229" t="str">
        <f>CONCATENATE(G229&amp;H229&amp;I229&amp;J229&amp;K229&amp;L229&amp;M229&amp;N229&amp;O229&amp;P229&amp;Q229&amp;R229)</f>
        <v/>
      </c>
    </row>
    <row r="230" spans="42:42" x14ac:dyDescent="0.3">
      <c r="AP230" t="str">
        <f>CONCATENATE(G230&amp;H230&amp;I230&amp;J230&amp;K230&amp;L230&amp;M230&amp;N230&amp;O230&amp;P230&amp;Q230&amp;R230)</f>
        <v/>
      </c>
    </row>
    <row r="231" spans="42:42" x14ac:dyDescent="0.3">
      <c r="AP231" t="str">
        <f>CONCATENATE(G231&amp;H231&amp;I231&amp;J231&amp;K231&amp;L231&amp;M231&amp;N231&amp;O231&amp;P231&amp;Q231&amp;R231)</f>
        <v/>
      </c>
    </row>
    <row r="232" spans="42:42" x14ac:dyDescent="0.3">
      <c r="AP232" t="str">
        <f>CONCATENATE(G232&amp;H232&amp;I232&amp;J232&amp;K232&amp;L232&amp;M232&amp;N232&amp;O232&amp;P232&amp;Q232&amp;R232)</f>
        <v/>
      </c>
    </row>
    <row r="233" spans="42:42" x14ac:dyDescent="0.3">
      <c r="AP233" t="str">
        <f>CONCATENATE(G233&amp;H233&amp;I233&amp;J233&amp;K233&amp;L233&amp;M233&amp;N233&amp;O233&amp;P233&amp;Q233&amp;R233)</f>
        <v/>
      </c>
    </row>
    <row r="234" spans="42:42" x14ac:dyDescent="0.3">
      <c r="AP234" t="str">
        <f>CONCATENATE(G234&amp;H234&amp;I234&amp;J234&amp;K234&amp;L234&amp;M234&amp;N234&amp;O234&amp;P234&amp;Q234&amp;R234)</f>
        <v/>
      </c>
    </row>
    <row r="235" spans="42:42" x14ac:dyDescent="0.3">
      <c r="AP235" t="str">
        <f>CONCATENATE(G235&amp;H235&amp;I235&amp;J235&amp;K235&amp;L235&amp;M235&amp;N235&amp;O235&amp;P235&amp;Q235&amp;R235)</f>
        <v/>
      </c>
    </row>
    <row r="236" spans="42:42" x14ac:dyDescent="0.3">
      <c r="AP236" t="str">
        <f>CONCATENATE(G236&amp;H236&amp;I236&amp;J236&amp;K236&amp;L236&amp;M236&amp;N236&amp;O236&amp;P236&amp;Q236&amp;R236)</f>
        <v/>
      </c>
    </row>
    <row r="237" spans="42:42" x14ac:dyDescent="0.3">
      <c r="AP237" t="str">
        <f>CONCATENATE(G237&amp;H237&amp;I237&amp;J237&amp;K237&amp;L237&amp;M237&amp;N237&amp;O237&amp;P237&amp;Q237&amp;R237)</f>
        <v/>
      </c>
    </row>
    <row r="238" spans="42:42" x14ac:dyDescent="0.3">
      <c r="AP238" t="str">
        <f>CONCATENATE(G238&amp;H238&amp;I238&amp;J238&amp;K238&amp;L238&amp;M238&amp;N238&amp;O238&amp;P238&amp;Q238&amp;R238)</f>
        <v/>
      </c>
    </row>
    <row r="239" spans="42:42" x14ac:dyDescent="0.3">
      <c r="AP239" t="str">
        <f>CONCATENATE(G239&amp;H239&amp;I239&amp;J239&amp;K239&amp;L239&amp;M239&amp;N239&amp;O239&amp;P239&amp;Q239&amp;R239)</f>
        <v/>
      </c>
    </row>
    <row r="240" spans="42:42" x14ac:dyDescent="0.3">
      <c r="AP240" t="str">
        <f>CONCATENATE(G240&amp;H240&amp;I240&amp;J240&amp;K240&amp;L240&amp;M240&amp;N240&amp;O240&amp;P240&amp;Q240&amp;R240)</f>
        <v/>
      </c>
    </row>
    <row r="241" spans="42:42" x14ac:dyDescent="0.3">
      <c r="AP241" t="str">
        <f>CONCATENATE(G241&amp;H241&amp;I241&amp;J241&amp;K241&amp;L241&amp;M241&amp;N241&amp;O241&amp;P241&amp;Q241&amp;R241)</f>
        <v/>
      </c>
    </row>
    <row r="242" spans="42:42" x14ac:dyDescent="0.3">
      <c r="AP242" t="str">
        <f>CONCATENATE(G242&amp;H242&amp;I242&amp;J242&amp;K242&amp;L242&amp;M242&amp;N242&amp;O242&amp;P242&amp;Q242&amp;R242)</f>
        <v/>
      </c>
    </row>
    <row r="243" spans="42:42" x14ac:dyDescent="0.3">
      <c r="AP243" t="str">
        <f>CONCATENATE(G243&amp;H243&amp;I243&amp;J243&amp;K243&amp;L243&amp;M243&amp;N243&amp;O243&amp;P243&amp;Q243&amp;R243)</f>
        <v/>
      </c>
    </row>
    <row r="244" spans="42:42" x14ac:dyDescent="0.3">
      <c r="AP244" t="str">
        <f>CONCATENATE(G244&amp;H244&amp;I244&amp;J244&amp;K244&amp;L244&amp;M244&amp;N244&amp;O244&amp;P244&amp;Q244&amp;R244)</f>
        <v/>
      </c>
    </row>
    <row r="245" spans="42:42" x14ac:dyDescent="0.3">
      <c r="AP245" t="str">
        <f>CONCATENATE(G245&amp;H245&amp;I245&amp;J245&amp;K245&amp;L245&amp;M245&amp;N245&amp;O245&amp;P245&amp;Q245&amp;R245)</f>
        <v/>
      </c>
    </row>
    <row r="246" spans="42:42" x14ac:dyDescent="0.3">
      <c r="AP246" t="str">
        <f>CONCATENATE(G246&amp;H246&amp;I246&amp;J246&amp;K246&amp;L246&amp;M246&amp;N246&amp;O246&amp;P246&amp;Q246&amp;R246)</f>
        <v/>
      </c>
    </row>
    <row r="247" spans="42:42" x14ac:dyDescent="0.3">
      <c r="AP247" t="str">
        <f>CONCATENATE(G247&amp;H247&amp;I247&amp;J247&amp;K247&amp;L247&amp;M247&amp;N247&amp;O247&amp;P247&amp;Q247&amp;R247)</f>
        <v/>
      </c>
    </row>
    <row r="248" spans="42:42" x14ac:dyDescent="0.3">
      <c r="AP248" t="str">
        <f>CONCATENATE(G248&amp;H248&amp;I248&amp;J248&amp;K248&amp;L248&amp;M248&amp;N248&amp;O248&amp;P248&amp;Q248&amp;R248)</f>
        <v/>
      </c>
    </row>
    <row r="249" spans="42:42" x14ac:dyDescent="0.3">
      <c r="AP249" t="str">
        <f>CONCATENATE(G249&amp;H249&amp;I249&amp;J249&amp;K249&amp;L249&amp;M249&amp;N249&amp;O249&amp;P249&amp;Q249&amp;R249)</f>
        <v/>
      </c>
    </row>
    <row r="250" spans="42:42" x14ac:dyDescent="0.3">
      <c r="AP250" t="str">
        <f>CONCATENATE(G250&amp;H250&amp;I250&amp;J250&amp;K250&amp;L250&amp;M250&amp;N250&amp;O250&amp;P250&amp;Q250&amp;R250)</f>
        <v/>
      </c>
    </row>
    <row r="251" spans="42:42" x14ac:dyDescent="0.3">
      <c r="AP251" t="str">
        <f>CONCATENATE(G251&amp;H251&amp;I251&amp;J251&amp;K251&amp;L251&amp;M251&amp;N251&amp;O251&amp;P251&amp;Q251&amp;R251)</f>
        <v/>
      </c>
    </row>
    <row r="252" spans="42:42" x14ac:dyDescent="0.3">
      <c r="AP252" t="str">
        <f>CONCATENATE(G252&amp;H252&amp;I252&amp;J252&amp;K252&amp;L252&amp;M252&amp;N252&amp;O252&amp;P252&amp;Q252&amp;R252)</f>
        <v/>
      </c>
    </row>
    <row r="253" spans="42:42" x14ac:dyDescent="0.3">
      <c r="AP253" t="str">
        <f>CONCATENATE(G253&amp;H253&amp;I253&amp;J253&amp;K253&amp;L253&amp;M253&amp;N253&amp;O253&amp;P253&amp;Q253&amp;R253)</f>
        <v/>
      </c>
    </row>
    <row r="254" spans="42:42" x14ac:dyDescent="0.3">
      <c r="AP254" t="str">
        <f>CONCATENATE(G254&amp;H254&amp;I254&amp;J254&amp;K254&amp;L254&amp;M254&amp;N254&amp;O254&amp;P254&amp;Q254&amp;R254)</f>
        <v/>
      </c>
    </row>
    <row r="255" spans="42:42" x14ac:dyDescent="0.3">
      <c r="AP255" t="str">
        <f>CONCATENATE(G255&amp;H255&amp;I255&amp;J255&amp;K255&amp;L255&amp;M255&amp;N255&amp;O255&amp;P255&amp;Q255&amp;R255)</f>
        <v/>
      </c>
    </row>
    <row r="256" spans="42:42" x14ac:dyDescent="0.3">
      <c r="AP256" t="str">
        <f>CONCATENATE(G256&amp;H256&amp;I256&amp;J256&amp;K256&amp;L256&amp;M256&amp;N256&amp;O256&amp;P256&amp;Q256&amp;R256)</f>
        <v/>
      </c>
    </row>
    <row r="257" spans="42:42" x14ac:dyDescent="0.3">
      <c r="AP257" t="str">
        <f>CONCATENATE(G257&amp;H257&amp;I257&amp;J257&amp;K257&amp;L257&amp;M257&amp;N257&amp;O257&amp;P257&amp;Q257&amp;R257)</f>
        <v/>
      </c>
    </row>
    <row r="258" spans="42:42" x14ac:dyDescent="0.3">
      <c r="AP258" t="str">
        <f>CONCATENATE(G258&amp;H258&amp;I258&amp;J258&amp;K258&amp;L258&amp;M258&amp;N258&amp;O258&amp;P258&amp;Q258&amp;R258)</f>
        <v/>
      </c>
    </row>
    <row r="259" spans="42:42" x14ac:dyDescent="0.3">
      <c r="AP259" t="str">
        <f>CONCATENATE(G259&amp;H259&amp;I259&amp;J259&amp;K259&amp;L259&amp;M259&amp;N259&amp;O259&amp;P259&amp;Q259&amp;R259)</f>
        <v/>
      </c>
    </row>
    <row r="260" spans="42:42" x14ac:dyDescent="0.3">
      <c r="AP260" t="str">
        <f>CONCATENATE(G260&amp;H260&amp;I260&amp;J260&amp;K260&amp;L260&amp;M260&amp;N260&amp;O260&amp;P260&amp;Q260&amp;R260)</f>
        <v/>
      </c>
    </row>
    <row r="261" spans="42:42" x14ac:dyDescent="0.3">
      <c r="AP261" t="str">
        <f>CONCATENATE(G261&amp;H261&amp;I261&amp;J261&amp;K261&amp;L261&amp;M261&amp;N261&amp;O261&amp;P261&amp;Q261&amp;R261)</f>
        <v/>
      </c>
    </row>
    <row r="262" spans="42:42" x14ac:dyDescent="0.3">
      <c r="AP262" t="str">
        <f>CONCATENATE(G262&amp;H262&amp;I262&amp;J262&amp;K262&amp;L262&amp;M262&amp;N262&amp;O262&amp;P262&amp;Q262&amp;R262)</f>
        <v/>
      </c>
    </row>
    <row r="263" spans="42:42" x14ac:dyDescent="0.3">
      <c r="AP263" t="str">
        <f>CONCATENATE(G263&amp;H263&amp;I263&amp;J263&amp;K263&amp;L263&amp;M263&amp;N263&amp;O263&amp;P263&amp;Q263&amp;R263)</f>
        <v/>
      </c>
    </row>
    <row r="264" spans="42:42" x14ac:dyDescent="0.3">
      <c r="AP264" t="str">
        <f>CONCATENATE(G264&amp;H264&amp;I264&amp;J264&amp;K264&amp;L264&amp;M264&amp;N264&amp;O264&amp;P264&amp;Q264&amp;R264)</f>
        <v/>
      </c>
    </row>
    <row r="265" spans="42:42" x14ac:dyDescent="0.3">
      <c r="AP265" t="str">
        <f>CONCATENATE(G265&amp;H265&amp;I265&amp;J265&amp;K265&amp;L265&amp;M265&amp;N265&amp;O265&amp;P265&amp;Q265&amp;R265)</f>
        <v/>
      </c>
    </row>
    <row r="266" spans="42:42" x14ac:dyDescent="0.3">
      <c r="AP266" t="str">
        <f>CONCATENATE(G266&amp;H266&amp;I266&amp;J266&amp;K266&amp;L266&amp;M266&amp;N266&amp;O266&amp;P266&amp;Q266&amp;R266)</f>
        <v/>
      </c>
    </row>
    <row r="267" spans="42:42" x14ac:dyDescent="0.3">
      <c r="AP267" t="str">
        <f>CONCATENATE(G267&amp;H267&amp;I267&amp;J267&amp;K267&amp;L267&amp;M267&amp;N267&amp;O267&amp;P267&amp;Q267&amp;R267)</f>
        <v/>
      </c>
    </row>
    <row r="268" spans="42:42" x14ac:dyDescent="0.3">
      <c r="AP268" t="str">
        <f>CONCATENATE(G268&amp;H268&amp;I268&amp;J268&amp;K268&amp;L268&amp;M268&amp;N268&amp;O268&amp;P268&amp;Q268&amp;R268)</f>
        <v/>
      </c>
    </row>
    <row r="269" spans="42:42" x14ac:dyDescent="0.3">
      <c r="AP269" t="str">
        <f>CONCATENATE(G269&amp;H269&amp;I269&amp;J269&amp;K269&amp;L269&amp;M269&amp;N269&amp;O269&amp;P269&amp;Q269&amp;R269)</f>
        <v/>
      </c>
    </row>
    <row r="270" spans="42:42" x14ac:dyDescent="0.3">
      <c r="AP270" t="str">
        <f>CONCATENATE(G270&amp;H270&amp;I270&amp;J270&amp;K270&amp;L270&amp;M270&amp;N270&amp;O270&amp;P270&amp;Q270&amp;R270)</f>
        <v/>
      </c>
    </row>
    <row r="271" spans="42:42" x14ac:dyDescent="0.3">
      <c r="AP271" t="str">
        <f>CONCATENATE(G271&amp;H271&amp;I271&amp;J271&amp;K271&amp;L271&amp;M271&amp;N271&amp;O271&amp;P271&amp;Q271&amp;R271)</f>
        <v/>
      </c>
    </row>
    <row r="272" spans="42:42" x14ac:dyDescent="0.3">
      <c r="AP272" t="str">
        <f>CONCATENATE(G272&amp;H272&amp;I272&amp;J272&amp;K272&amp;L272&amp;M272&amp;N272&amp;O272&amp;P272&amp;Q272&amp;R272)</f>
        <v/>
      </c>
    </row>
    <row r="273" spans="42:42" x14ac:dyDescent="0.3">
      <c r="AP273" t="str">
        <f>CONCATENATE(G273&amp;H273&amp;I273&amp;J273&amp;K273&amp;L273&amp;M273&amp;N273&amp;O273&amp;P273&amp;Q273&amp;R273)</f>
        <v/>
      </c>
    </row>
    <row r="274" spans="42:42" x14ac:dyDescent="0.3">
      <c r="AP274" t="str">
        <f>CONCATENATE(G274&amp;H274&amp;I274&amp;J274&amp;K274&amp;L274&amp;M274&amp;N274&amp;O274&amp;P274&amp;Q274&amp;R274)</f>
        <v/>
      </c>
    </row>
    <row r="275" spans="42:42" x14ac:dyDescent="0.3">
      <c r="AP275" t="str">
        <f>CONCATENATE(G275&amp;H275&amp;I275&amp;J275&amp;K275&amp;L275&amp;M275&amp;N275&amp;O275&amp;P275&amp;Q275&amp;R275)</f>
        <v/>
      </c>
    </row>
    <row r="276" spans="42:42" x14ac:dyDescent="0.3">
      <c r="AP276" t="str">
        <f>CONCATENATE(G276&amp;H276&amp;I276&amp;J276&amp;K276&amp;L276&amp;M276&amp;N276&amp;O276&amp;P276&amp;Q276&amp;R276)</f>
        <v/>
      </c>
    </row>
    <row r="277" spans="42:42" x14ac:dyDescent="0.3">
      <c r="AP277" t="str">
        <f>CONCATENATE(G277&amp;H277&amp;I277&amp;J277&amp;K277&amp;L277&amp;M277&amp;N277&amp;O277&amp;P277&amp;Q277&amp;R277)</f>
        <v/>
      </c>
    </row>
    <row r="278" spans="42:42" x14ac:dyDescent="0.3">
      <c r="AP278" t="str">
        <f>CONCATENATE(G278&amp;H278&amp;I278&amp;J278&amp;K278&amp;L278&amp;M278&amp;N278&amp;O278&amp;P278&amp;Q278&amp;R278)</f>
        <v/>
      </c>
    </row>
    <row r="279" spans="42:42" x14ac:dyDescent="0.3">
      <c r="AP279" t="str">
        <f>CONCATENATE(G279&amp;H279&amp;I279&amp;J279&amp;K279&amp;L279&amp;M279&amp;N279&amp;O279&amp;P279&amp;Q279&amp;R279)</f>
        <v/>
      </c>
    </row>
    <row r="280" spans="42:42" x14ac:dyDescent="0.3">
      <c r="AP280" t="str">
        <f>CONCATENATE(G280&amp;H280&amp;I280&amp;J280&amp;K280&amp;L280&amp;M280&amp;N280&amp;O280&amp;P280&amp;Q280&amp;R280)</f>
        <v/>
      </c>
    </row>
    <row r="281" spans="42:42" x14ac:dyDescent="0.3">
      <c r="AP281" t="str">
        <f>CONCATENATE(G281&amp;H281&amp;I281&amp;J281&amp;K281&amp;L281&amp;M281&amp;N281&amp;O281&amp;P281&amp;Q281&amp;R281)</f>
        <v/>
      </c>
    </row>
    <row r="282" spans="42:42" x14ac:dyDescent="0.3">
      <c r="AP282" t="str">
        <f>CONCATENATE(G282&amp;H282&amp;I282&amp;J282&amp;K282&amp;L282&amp;M282&amp;N282&amp;O282&amp;P282&amp;Q282&amp;R282)</f>
        <v/>
      </c>
    </row>
    <row r="283" spans="42:42" x14ac:dyDescent="0.3">
      <c r="AP283" t="str">
        <f>CONCATENATE(G283&amp;H283&amp;I283&amp;J283&amp;K283&amp;L283&amp;M283&amp;N283&amp;O283&amp;P283&amp;Q283&amp;R283)</f>
        <v/>
      </c>
    </row>
    <row r="284" spans="42:42" x14ac:dyDescent="0.3">
      <c r="AP284" t="str">
        <f>CONCATENATE(G284&amp;H284&amp;I284&amp;J284&amp;K284&amp;L284&amp;M284&amp;N284&amp;O284&amp;P284&amp;Q284&amp;R284)</f>
        <v/>
      </c>
    </row>
    <row r="285" spans="42:42" x14ac:dyDescent="0.3">
      <c r="AP285" t="str">
        <f>CONCATENATE(G285&amp;H285&amp;I285&amp;J285&amp;K285&amp;L285&amp;M285&amp;N285&amp;O285&amp;P285&amp;Q285&amp;R285)</f>
        <v/>
      </c>
    </row>
    <row r="286" spans="42:42" x14ac:dyDescent="0.3">
      <c r="AP286" t="str">
        <f>CONCATENATE(G286&amp;H286&amp;I286&amp;J286&amp;K286&amp;L286&amp;M286&amp;N286&amp;O286&amp;P286&amp;Q286&amp;R286)</f>
        <v/>
      </c>
    </row>
    <row r="287" spans="42:42" x14ac:dyDescent="0.3">
      <c r="AP287" t="str">
        <f>CONCATENATE(G287&amp;H287&amp;I287&amp;J287&amp;K287&amp;L287&amp;M287&amp;N287&amp;O287&amp;P287&amp;Q287&amp;R287)</f>
        <v/>
      </c>
    </row>
    <row r="288" spans="42:42" x14ac:dyDescent="0.3">
      <c r="AP288" t="str">
        <f>CONCATENATE(G288&amp;H288&amp;I288&amp;J288&amp;K288&amp;L288&amp;M288&amp;N288&amp;O288&amp;P288&amp;Q288&amp;R288)</f>
        <v/>
      </c>
    </row>
    <row r="289" spans="42:42" x14ac:dyDescent="0.3">
      <c r="AP289" t="str">
        <f>CONCATENATE(G289&amp;H289&amp;I289&amp;J289&amp;K289&amp;L289&amp;M289&amp;N289&amp;O289&amp;P289&amp;Q289&amp;R289)</f>
        <v/>
      </c>
    </row>
    <row r="290" spans="42:42" x14ac:dyDescent="0.3">
      <c r="AP290" t="str">
        <f>CONCATENATE(G290&amp;H290&amp;I290&amp;J290&amp;K290&amp;L290&amp;M290&amp;N290&amp;O290&amp;P290&amp;Q290&amp;R290)</f>
        <v/>
      </c>
    </row>
    <row r="291" spans="42:42" x14ac:dyDescent="0.3">
      <c r="AP291" t="str">
        <f>CONCATENATE(G291&amp;H291&amp;I291&amp;J291&amp;K291&amp;L291&amp;M291&amp;N291&amp;O291&amp;P291&amp;Q291&amp;R291)</f>
        <v/>
      </c>
    </row>
    <row r="292" spans="42:42" x14ac:dyDescent="0.3">
      <c r="AP292" t="str">
        <f>CONCATENATE(G292&amp;H292&amp;I292&amp;J292&amp;K292&amp;L292&amp;M292&amp;N292&amp;O292&amp;P292&amp;Q292&amp;R292)</f>
        <v/>
      </c>
    </row>
    <row r="293" spans="42:42" x14ac:dyDescent="0.3">
      <c r="AP293" t="str">
        <f>CONCATENATE(G293&amp;H293&amp;I293&amp;J293&amp;K293&amp;L293&amp;M293&amp;N293&amp;O293&amp;P293&amp;Q293&amp;R293)</f>
        <v/>
      </c>
    </row>
    <row r="294" spans="42:42" x14ac:dyDescent="0.3">
      <c r="AP294" t="str">
        <f>CONCATENATE(G294&amp;H294&amp;I294&amp;J294&amp;K294&amp;L294&amp;M294&amp;N294&amp;O294&amp;P294&amp;Q294&amp;R294)</f>
        <v/>
      </c>
    </row>
    <row r="295" spans="42:42" x14ac:dyDescent="0.3">
      <c r="AP295" t="str">
        <f>CONCATENATE(G295&amp;H295&amp;I295&amp;J295&amp;K295&amp;L295&amp;M295&amp;N295&amp;O295&amp;P295&amp;Q295&amp;R295)</f>
        <v/>
      </c>
    </row>
    <row r="296" spans="42:42" x14ac:dyDescent="0.3">
      <c r="AP296" t="str">
        <f>CONCATENATE(G296&amp;H296&amp;I296&amp;J296&amp;K296&amp;L296&amp;M296&amp;N296&amp;O296&amp;P296&amp;Q296&amp;R296)</f>
        <v/>
      </c>
    </row>
    <row r="297" spans="42:42" x14ac:dyDescent="0.3">
      <c r="AP297" t="str">
        <f>CONCATENATE(G297&amp;H297&amp;I297&amp;J297&amp;K297&amp;L297&amp;M297&amp;N297&amp;O297&amp;P297&amp;Q297&amp;R297)</f>
        <v/>
      </c>
    </row>
    <row r="298" spans="42:42" x14ac:dyDescent="0.3">
      <c r="AP298" t="str">
        <f>CONCATENATE(G298&amp;H298&amp;I298&amp;J298&amp;K298&amp;L298&amp;M298&amp;N298&amp;O298&amp;P298&amp;Q298&amp;R298)</f>
        <v/>
      </c>
    </row>
    <row r="299" spans="42:42" x14ac:dyDescent="0.3">
      <c r="AP299" t="str">
        <f>CONCATENATE(G299&amp;H299&amp;I299&amp;J299&amp;K299&amp;L299&amp;M299&amp;N299&amp;O299&amp;P299&amp;Q299&amp;R299)</f>
        <v/>
      </c>
    </row>
    <row r="300" spans="42:42" x14ac:dyDescent="0.3">
      <c r="AP300" t="str">
        <f>CONCATENATE(G300&amp;H300&amp;I300&amp;J300&amp;K300&amp;L300&amp;M300&amp;N300&amp;O300&amp;P300&amp;Q300&amp;R300)</f>
        <v/>
      </c>
    </row>
    <row r="301" spans="42:42" x14ac:dyDescent="0.3">
      <c r="AP301" t="str">
        <f>CONCATENATE(G301&amp;H301&amp;I301&amp;J301&amp;K301&amp;L301&amp;M301&amp;N301&amp;O301&amp;P301&amp;Q301&amp;R301)</f>
        <v/>
      </c>
    </row>
    <row r="302" spans="42:42" x14ac:dyDescent="0.3">
      <c r="AP302" t="str">
        <f>CONCATENATE(G302&amp;H302&amp;I302&amp;J302&amp;K302&amp;L302&amp;M302&amp;N302&amp;O302&amp;P302&amp;Q302&amp;R302)</f>
        <v/>
      </c>
    </row>
    <row r="303" spans="42:42" x14ac:dyDescent="0.3">
      <c r="AP303" t="str">
        <f>CONCATENATE(G303&amp;H303&amp;I303&amp;J303&amp;K303&amp;L303&amp;M303&amp;N303&amp;O303&amp;P303&amp;Q303&amp;R303)</f>
        <v/>
      </c>
    </row>
    <row r="304" spans="42:42" x14ac:dyDescent="0.3">
      <c r="AP304" t="str">
        <f>CONCATENATE(G304&amp;H304&amp;I304&amp;J304&amp;K304&amp;L304&amp;M304&amp;N304&amp;O304&amp;P304&amp;Q304&amp;R304)</f>
        <v/>
      </c>
    </row>
    <row r="305" spans="42:42" x14ac:dyDescent="0.3">
      <c r="AP305" t="str">
        <f>CONCATENATE(G305&amp;H305&amp;I305&amp;J305&amp;K305&amp;L305&amp;M305&amp;N305&amp;O305&amp;P305&amp;Q305&amp;R305)</f>
        <v/>
      </c>
    </row>
    <row r="306" spans="42:42" x14ac:dyDescent="0.3">
      <c r="AP306" t="str">
        <f>CONCATENATE(G306&amp;H306&amp;I306&amp;J306&amp;K306&amp;L306&amp;M306&amp;N306&amp;O306&amp;P306&amp;Q306&amp;R306)</f>
        <v/>
      </c>
    </row>
    <row r="307" spans="42:42" x14ac:dyDescent="0.3">
      <c r="AP307" t="str">
        <f>CONCATENATE(G307&amp;H307&amp;I307&amp;J307&amp;K307&amp;L307&amp;M307&amp;N307&amp;O307&amp;P307&amp;Q307&amp;R307)</f>
        <v/>
      </c>
    </row>
    <row r="308" spans="42:42" x14ac:dyDescent="0.3">
      <c r="AP308" t="str">
        <f>CONCATENATE(G308&amp;H308&amp;I308&amp;J308&amp;K308&amp;L308&amp;M308&amp;N308&amp;O308&amp;P308&amp;Q308&amp;R308)</f>
        <v/>
      </c>
    </row>
    <row r="309" spans="42:42" x14ac:dyDescent="0.3">
      <c r="AP309" t="str">
        <f>CONCATENATE(G309&amp;H309&amp;I309&amp;J309&amp;K309&amp;L309&amp;M309&amp;N309&amp;O309&amp;P309&amp;Q309&amp;R309)</f>
        <v/>
      </c>
    </row>
    <row r="310" spans="42:42" x14ac:dyDescent="0.3">
      <c r="AP310" t="str">
        <f>CONCATENATE(G310&amp;H310&amp;I310&amp;J310&amp;K310&amp;L310&amp;M310&amp;N310&amp;O310&amp;P310&amp;Q310&amp;R310)</f>
        <v/>
      </c>
    </row>
    <row r="311" spans="42:42" x14ac:dyDescent="0.3">
      <c r="AP311" t="str">
        <f>CONCATENATE(G311&amp;H311&amp;I311&amp;J311&amp;K311&amp;L311&amp;M311&amp;N311&amp;O311&amp;P311&amp;Q311&amp;R311)</f>
        <v/>
      </c>
    </row>
    <row r="312" spans="42:42" x14ac:dyDescent="0.3">
      <c r="AP312" t="str">
        <f>CONCATENATE(G312&amp;H312&amp;I312&amp;J312&amp;K312&amp;L312&amp;M312&amp;N312&amp;O312&amp;P312&amp;Q312&amp;R312)</f>
        <v/>
      </c>
    </row>
    <row r="313" spans="42:42" x14ac:dyDescent="0.3">
      <c r="AP313" t="str">
        <f>CONCATENATE(G313&amp;H313&amp;I313&amp;J313&amp;K313&amp;L313&amp;M313&amp;N313&amp;O313&amp;P313&amp;Q313&amp;R313)</f>
        <v/>
      </c>
    </row>
    <row r="314" spans="42:42" x14ac:dyDescent="0.3">
      <c r="AP314" t="str">
        <f>CONCATENATE(G314&amp;H314&amp;I314&amp;J314&amp;K314&amp;L314&amp;M314&amp;N314&amp;O314&amp;P314&amp;Q314&amp;R314)</f>
        <v/>
      </c>
    </row>
    <row r="315" spans="42:42" x14ac:dyDescent="0.3">
      <c r="AP315" t="str">
        <f>CONCATENATE(G315&amp;H315&amp;I315&amp;J315&amp;K315&amp;L315&amp;M315&amp;N315&amp;O315&amp;P315&amp;Q315&amp;R315)</f>
        <v/>
      </c>
    </row>
    <row r="316" spans="42:42" x14ac:dyDescent="0.3">
      <c r="AP316" t="str">
        <f>CONCATENATE(G316&amp;H316&amp;I316&amp;J316&amp;K316&amp;L316&amp;M316&amp;N316&amp;O316&amp;P316&amp;Q316&amp;R316)</f>
        <v/>
      </c>
    </row>
    <row r="317" spans="42:42" x14ac:dyDescent="0.3">
      <c r="AP317" t="str">
        <f>CONCATENATE(G317&amp;H317&amp;I317&amp;J317&amp;K317&amp;L317&amp;M317&amp;N317&amp;O317&amp;P317&amp;Q317&amp;R317)</f>
        <v/>
      </c>
    </row>
    <row r="318" spans="42:42" x14ac:dyDescent="0.3">
      <c r="AP318" t="str">
        <f>CONCATENATE(G318&amp;H318&amp;I318&amp;J318&amp;K318&amp;L318&amp;M318&amp;N318&amp;O318&amp;P318&amp;Q318&amp;R318)</f>
        <v/>
      </c>
    </row>
    <row r="319" spans="42:42" x14ac:dyDescent="0.3">
      <c r="AP319" t="str">
        <f>CONCATENATE(G319&amp;H319&amp;I319&amp;J319&amp;K319&amp;L319&amp;M319&amp;N319&amp;O319&amp;P319&amp;Q319&amp;R319)</f>
        <v/>
      </c>
    </row>
    <row r="320" spans="42:42" x14ac:dyDescent="0.3">
      <c r="AP320" t="str">
        <f>CONCATENATE(G320&amp;H320&amp;I320&amp;J320&amp;K320&amp;L320&amp;M320&amp;N320&amp;O320&amp;P320&amp;Q320&amp;R320)</f>
        <v/>
      </c>
    </row>
    <row r="321" spans="42:42" x14ac:dyDescent="0.3">
      <c r="AP321" t="str">
        <f>CONCATENATE(G321&amp;H321&amp;I321&amp;J321&amp;K321&amp;L321&amp;M321&amp;N321&amp;O321&amp;P321&amp;Q321&amp;R321)</f>
        <v/>
      </c>
    </row>
    <row r="322" spans="42:42" x14ac:dyDescent="0.3">
      <c r="AP322" t="str">
        <f>CONCATENATE(G322&amp;H322&amp;I322&amp;J322&amp;K322&amp;L322&amp;M322&amp;N322&amp;O322&amp;P322&amp;Q322&amp;R322)</f>
        <v/>
      </c>
    </row>
    <row r="323" spans="42:42" x14ac:dyDescent="0.3">
      <c r="AP323" t="str">
        <f>CONCATENATE(G323&amp;H323&amp;I323&amp;J323&amp;K323&amp;L323&amp;M323&amp;N323&amp;O323&amp;P323&amp;Q323&amp;R323)</f>
        <v/>
      </c>
    </row>
    <row r="324" spans="42:42" x14ac:dyDescent="0.3">
      <c r="AP324" t="str">
        <f>CONCATENATE(G324&amp;H324&amp;I324&amp;J324&amp;K324&amp;L324&amp;M324&amp;N324&amp;O324&amp;P324&amp;Q324&amp;R324)</f>
        <v/>
      </c>
    </row>
    <row r="325" spans="42:42" x14ac:dyDescent="0.3">
      <c r="AP325" t="str">
        <f>CONCATENATE(G325&amp;H325&amp;I325&amp;J325&amp;K325&amp;L325&amp;M325&amp;N325&amp;O325&amp;P325&amp;Q325&amp;R325)</f>
        <v/>
      </c>
    </row>
    <row r="326" spans="42:42" x14ac:dyDescent="0.3">
      <c r="AP326" t="str">
        <f>CONCATENATE(G326&amp;H326&amp;I326&amp;J326&amp;K326&amp;L326&amp;M326&amp;N326&amp;O326&amp;P326&amp;Q326&amp;R326)</f>
        <v/>
      </c>
    </row>
    <row r="327" spans="42:42" x14ac:dyDescent="0.3">
      <c r="AP327" t="str">
        <f>CONCATENATE(G327&amp;H327&amp;I327&amp;J327&amp;K327&amp;L327&amp;M327&amp;N327&amp;O327&amp;P327&amp;Q327&amp;R327)</f>
        <v/>
      </c>
    </row>
    <row r="328" spans="42:42" x14ac:dyDescent="0.3">
      <c r="AP328" t="str">
        <f>CONCATENATE(G328&amp;H328&amp;I328&amp;J328&amp;K328&amp;L328&amp;M328&amp;N328&amp;O328&amp;P328&amp;Q328&amp;R328)</f>
        <v/>
      </c>
    </row>
    <row r="329" spans="42:42" x14ac:dyDescent="0.3">
      <c r="AP329" t="str">
        <f>CONCATENATE(G329&amp;H329&amp;I329&amp;J329&amp;K329&amp;L329&amp;M329&amp;N329&amp;O329&amp;P329&amp;Q329&amp;R329)</f>
        <v/>
      </c>
    </row>
    <row r="330" spans="42:42" x14ac:dyDescent="0.3">
      <c r="AP330" t="str">
        <f>CONCATENATE(G330&amp;H330&amp;I330&amp;J330&amp;K330&amp;L330&amp;M330&amp;N330&amp;O330&amp;P330&amp;Q330&amp;R330)</f>
        <v/>
      </c>
    </row>
    <row r="331" spans="42:42" x14ac:dyDescent="0.3">
      <c r="AP331" t="str">
        <f>CONCATENATE(G331&amp;H331&amp;I331&amp;J331&amp;K331&amp;L331&amp;M331&amp;N331&amp;O331&amp;P331&amp;Q331&amp;R331)</f>
        <v/>
      </c>
    </row>
    <row r="332" spans="42:42" x14ac:dyDescent="0.3">
      <c r="AP332" t="str">
        <f>CONCATENATE(G332&amp;H332&amp;I332&amp;J332&amp;K332&amp;L332&amp;M332&amp;N332&amp;O332&amp;P332&amp;Q332&amp;R332)</f>
        <v/>
      </c>
    </row>
    <row r="333" spans="42:42" x14ac:dyDescent="0.3">
      <c r="AP333" t="str">
        <f>CONCATENATE(G333&amp;H333&amp;I333&amp;J333&amp;K333&amp;L333&amp;M333&amp;N333&amp;O333&amp;P333&amp;Q333&amp;R333)</f>
        <v/>
      </c>
    </row>
    <row r="334" spans="42:42" x14ac:dyDescent="0.3">
      <c r="AP334" t="str">
        <f>CONCATENATE(G334&amp;H334&amp;I334&amp;J334&amp;K334&amp;L334&amp;M334&amp;N334&amp;O334&amp;P334&amp;Q334&amp;R334)</f>
        <v/>
      </c>
    </row>
    <row r="335" spans="42:42" x14ac:dyDescent="0.3">
      <c r="AP335" t="str">
        <f>CONCATENATE(G335&amp;H335&amp;I335&amp;J335&amp;K335&amp;L335&amp;M335&amp;N335&amp;O335&amp;P335&amp;Q335&amp;R335)</f>
        <v/>
      </c>
    </row>
    <row r="336" spans="42:42" x14ac:dyDescent="0.3">
      <c r="AP336" t="str">
        <f>CONCATENATE(G336&amp;H336&amp;I336&amp;J336&amp;K336&amp;L336&amp;M336&amp;N336&amp;O336&amp;P336&amp;Q336&amp;R336)</f>
        <v/>
      </c>
    </row>
    <row r="337" spans="42:42" x14ac:dyDescent="0.3">
      <c r="AP337" t="str">
        <f>CONCATENATE(G337&amp;H337&amp;I337&amp;J337&amp;K337&amp;L337&amp;M337&amp;N337&amp;O337&amp;P337&amp;Q337&amp;R337)</f>
        <v/>
      </c>
    </row>
    <row r="338" spans="42:42" x14ac:dyDescent="0.3">
      <c r="AP338" t="str">
        <f>CONCATENATE(G338&amp;H338&amp;I338&amp;J338&amp;K338&amp;L338&amp;M338&amp;N338&amp;O338&amp;P338&amp;Q338&amp;R338)</f>
        <v/>
      </c>
    </row>
    <row r="339" spans="42:42" x14ac:dyDescent="0.3">
      <c r="AP339" t="str">
        <f>CONCATENATE(G339&amp;H339&amp;I339&amp;J339&amp;K339&amp;L339&amp;M339&amp;N339&amp;O339&amp;P339&amp;Q339&amp;R339)</f>
        <v/>
      </c>
    </row>
    <row r="340" spans="42:42" x14ac:dyDescent="0.3">
      <c r="AP340" t="str">
        <f>CONCATENATE(G340&amp;H340&amp;I340&amp;J340&amp;K340&amp;L340&amp;M340&amp;N340&amp;O340&amp;P340&amp;Q340&amp;R340)</f>
        <v/>
      </c>
    </row>
    <row r="341" spans="42:42" x14ac:dyDescent="0.3">
      <c r="AP341" t="str">
        <f>CONCATENATE(G341&amp;H341&amp;I341&amp;J341&amp;K341&amp;L341&amp;M341&amp;N341&amp;O341&amp;P341&amp;Q341&amp;R341)</f>
        <v/>
      </c>
    </row>
    <row r="342" spans="42:42" x14ac:dyDescent="0.3">
      <c r="AP342" t="str">
        <f>CONCATENATE(G342&amp;H342&amp;I342&amp;J342&amp;K342&amp;L342&amp;M342&amp;N342&amp;O342&amp;P342&amp;Q342&amp;R342)</f>
        <v/>
      </c>
    </row>
    <row r="343" spans="42:42" x14ac:dyDescent="0.3">
      <c r="AP343" t="str">
        <f>CONCATENATE(G343&amp;H343&amp;I343&amp;J343&amp;K343&amp;L343&amp;M343&amp;N343&amp;O343&amp;P343&amp;Q343&amp;R343)</f>
        <v/>
      </c>
    </row>
    <row r="344" spans="42:42" x14ac:dyDescent="0.3">
      <c r="AP344" t="str">
        <f>CONCATENATE(G344&amp;H344&amp;I344&amp;J344&amp;K344&amp;L344&amp;M344&amp;N344&amp;O344&amp;P344&amp;Q344&amp;R344)</f>
        <v/>
      </c>
    </row>
    <row r="345" spans="42:42" x14ac:dyDescent="0.3">
      <c r="AP345" t="str">
        <f>CONCATENATE(G345&amp;H345&amp;I345&amp;J345&amp;K345&amp;L345&amp;M345&amp;N345&amp;O345&amp;P345&amp;Q345&amp;R345)</f>
        <v/>
      </c>
    </row>
    <row r="346" spans="42:42" x14ac:dyDescent="0.3">
      <c r="AP346" t="str">
        <f>CONCATENATE(G346&amp;H346&amp;I346&amp;J346&amp;K346&amp;L346&amp;M346&amp;N346&amp;O346&amp;P346&amp;Q346&amp;R346)</f>
        <v/>
      </c>
    </row>
    <row r="347" spans="42:42" x14ac:dyDescent="0.3">
      <c r="AP347" t="str">
        <f>CONCATENATE(G347&amp;H347&amp;I347&amp;J347&amp;K347&amp;L347&amp;M347&amp;N347&amp;O347&amp;P347&amp;Q347&amp;R347)</f>
        <v/>
      </c>
    </row>
    <row r="348" spans="42:42" x14ac:dyDescent="0.3">
      <c r="AP348" t="str">
        <f>CONCATENATE(G348&amp;H348&amp;I348&amp;J348&amp;K348&amp;L348&amp;M348&amp;N348&amp;O348&amp;P348&amp;Q348&amp;R348)</f>
        <v/>
      </c>
    </row>
    <row r="349" spans="42:42" x14ac:dyDescent="0.3">
      <c r="AP349" t="str">
        <f>CONCATENATE(G349&amp;H349&amp;I349&amp;J349&amp;K349&amp;L349&amp;M349&amp;N349&amp;O349&amp;P349&amp;Q349&amp;R349)</f>
        <v/>
      </c>
    </row>
    <row r="350" spans="42:42" x14ac:dyDescent="0.3">
      <c r="AP350" t="str">
        <f>CONCATENATE(G350&amp;H350&amp;I350&amp;J350&amp;K350&amp;L350&amp;M350&amp;N350&amp;O350&amp;P350&amp;Q350&amp;R350)</f>
        <v/>
      </c>
    </row>
    <row r="351" spans="42:42" x14ac:dyDescent="0.3">
      <c r="AP351" t="str">
        <f>CONCATENATE(G351&amp;H351&amp;I351&amp;J351&amp;K351&amp;L351&amp;M351&amp;N351&amp;O351&amp;P351&amp;Q351&amp;R351)</f>
        <v/>
      </c>
    </row>
    <row r="352" spans="42:42" x14ac:dyDescent="0.3">
      <c r="AP352" t="str">
        <f>CONCATENATE(G352&amp;H352&amp;I352&amp;J352&amp;K352&amp;L352&amp;M352&amp;N352&amp;O352&amp;P352&amp;Q352&amp;R352)</f>
        <v/>
      </c>
    </row>
    <row r="353" spans="42:42" x14ac:dyDescent="0.3">
      <c r="AP353" t="str">
        <f>CONCATENATE(G353&amp;H353&amp;I353&amp;J353&amp;K353&amp;L353&amp;M353&amp;N353&amp;O353&amp;P353&amp;Q353&amp;R353)</f>
        <v/>
      </c>
    </row>
    <row r="354" spans="42:42" x14ac:dyDescent="0.3">
      <c r="AP354" t="str">
        <f>CONCATENATE(G354&amp;H354&amp;I354&amp;J354&amp;K354&amp;L354&amp;M354&amp;N354&amp;O354&amp;P354&amp;Q354&amp;R354)</f>
        <v/>
      </c>
    </row>
    <row r="355" spans="42:42" x14ac:dyDescent="0.3">
      <c r="AP355" t="str">
        <f>CONCATENATE(G355&amp;H355&amp;I355&amp;J355&amp;K355&amp;L355&amp;M355&amp;N355&amp;O355&amp;P355&amp;Q355&amp;R355)</f>
        <v/>
      </c>
    </row>
    <row r="356" spans="42:42" x14ac:dyDescent="0.3">
      <c r="AP356" t="str">
        <f>CONCATENATE(G356&amp;H356&amp;I356&amp;J356&amp;K356&amp;L356&amp;M356&amp;N356&amp;O356&amp;P356&amp;Q356&amp;R356)</f>
        <v/>
      </c>
    </row>
    <row r="357" spans="42:42" x14ac:dyDescent="0.3">
      <c r="AP357" t="str">
        <f>CONCATENATE(G357&amp;H357&amp;I357&amp;J357&amp;K357&amp;L357&amp;M357&amp;N357&amp;O357&amp;P357&amp;Q357&amp;R357)</f>
        <v/>
      </c>
    </row>
    <row r="358" spans="42:42" x14ac:dyDescent="0.3">
      <c r="AP358" t="str">
        <f>CONCATENATE(G358&amp;H358&amp;I358&amp;J358&amp;K358&amp;L358&amp;M358&amp;N358&amp;O358&amp;P358&amp;Q358&amp;R358)</f>
        <v/>
      </c>
    </row>
    <row r="359" spans="42:42" x14ac:dyDescent="0.3">
      <c r="AP359" t="str">
        <f>CONCATENATE(G359&amp;H359&amp;I359&amp;J359&amp;K359&amp;L359&amp;M359&amp;N359&amp;O359&amp;P359&amp;Q359&amp;R359)</f>
        <v/>
      </c>
    </row>
    <row r="360" spans="42:42" x14ac:dyDescent="0.3">
      <c r="AP360" t="str">
        <f>CONCATENATE(G360&amp;H360&amp;I360&amp;J360&amp;K360&amp;L360&amp;M360&amp;N360&amp;O360&amp;P360&amp;Q360&amp;R360)</f>
        <v/>
      </c>
    </row>
    <row r="361" spans="42:42" x14ac:dyDescent="0.3">
      <c r="AP361" t="str">
        <f>CONCATENATE(G361&amp;H361&amp;I361&amp;J361&amp;K361&amp;L361&amp;M361&amp;N361&amp;O361&amp;P361&amp;Q361&amp;R361)</f>
        <v/>
      </c>
    </row>
    <row r="362" spans="42:42" x14ac:dyDescent="0.3">
      <c r="AP362" t="str">
        <f>CONCATENATE(G362&amp;H362&amp;I362&amp;J362&amp;K362&amp;L362&amp;M362&amp;N362&amp;O362&amp;P362&amp;Q362&amp;R362)</f>
        <v/>
      </c>
    </row>
    <row r="363" spans="42:42" x14ac:dyDescent="0.3">
      <c r="AP363" t="str">
        <f>CONCATENATE(G363&amp;H363&amp;I363&amp;J363&amp;K363&amp;L363&amp;M363&amp;N363&amp;O363&amp;P363&amp;Q363&amp;R363)</f>
        <v/>
      </c>
    </row>
    <row r="364" spans="42:42" x14ac:dyDescent="0.3">
      <c r="AP364" t="str">
        <f>CONCATENATE(G364&amp;H364&amp;I364&amp;J364&amp;K364&amp;L364&amp;M364&amp;N364&amp;O364&amp;P364&amp;Q364&amp;R364)</f>
        <v/>
      </c>
    </row>
    <row r="365" spans="42:42" x14ac:dyDescent="0.3">
      <c r="AP365" t="str">
        <f>CONCATENATE(G365&amp;H365&amp;I365&amp;J365&amp;K365&amp;L365&amp;M365&amp;N365&amp;O365&amp;P365&amp;Q365&amp;R365)</f>
        <v/>
      </c>
    </row>
    <row r="366" spans="42:42" x14ac:dyDescent="0.3">
      <c r="AP366" t="str">
        <f>CONCATENATE(G366&amp;H366&amp;I366&amp;J366&amp;K366&amp;L366&amp;M366&amp;N366&amp;O366&amp;P366&amp;Q366&amp;R366)</f>
        <v/>
      </c>
    </row>
    <row r="367" spans="42:42" x14ac:dyDescent="0.3">
      <c r="AP367" t="str">
        <f>CONCATENATE(G367&amp;H367&amp;I367&amp;J367&amp;K367&amp;L367&amp;M367&amp;N367&amp;O367&amp;P367&amp;Q367&amp;R367)</f>
        <v/>
      </c>
    </row>
    <row r="368" spans="42:42" x14ac:dyDescent="0.3">
      <c r="AP368" t="str">
        <f>CONCATENATE(G368&amp;H368&amp;I368&amp;J368&amp;K368&amp;L368&amp;M368&amp;N368&amp;O368&amp;P368&amp;Q368&amp;R368)</f>
        <v/>
      </c>
    </row>
    <row r="369" spans="42:42" x14ac:dyDescent="0.3">
      <c r="AP369" t="str">
        <f>CONCATENATE(G369&amp;H369&amp;I369&amp;J369&amp;K369&amp;L369&amp;M369&amp;N369&amp;O369&amp;P369&amp;Q369&amp;R369)</f>
        <v/>
      </c>
    </row>
    <row r="370" spans="42:42" x14ac:dyDescent="0.3">
      <c r="AP370" t="str">
        <f>CONCATENATE(G370&amp;H370&amp;I370&amp;J370&amp;K370&amp;L370&amp;M370&amp;N370&amp;O370&amp;P370&amp;Q370&amp;R370)</f>
        <v/>
      </c>
    </row>
    <row r="371" spans="42:42" x14ac:dyDescent="0.3">
      <c r="AP371" t="str">
        <f>CONCATENATE(G371&amp;H371&amp;I371&amp;J371&amp;K371&amp;L371&amp;M371&amp;N371&amp;O371&amp;P371&amp;Q371&amp;R371)</f>
        <v/>
      </c>
    </row>
    <row r="372" spans="42:42" x14ac:dyDescent="0.3">
      <c r="AP372" t="str">
        <f>CONCATENATE(G372&amp;H372&amp;I372&amp;J372&amp;K372&amp;L372&amp;M372&amp;N372&amp;O372&amp;P372&amp;Q372&amp;R372)</f>
        <v/>
      </c>
    </row>
    <row r="373" spans="42:42" x14ac:dyDescent="0.3">
      <c r="AP373" t="str">
        <f>CONCATENATE(G373&amp;H373&amp;I373&amp;J373&amp;K373&amp;L373&amp;M373&amp;N373&amp;O373&amp;P373&amp;Q373&amp;R373)</f>
        <v/>
      </c>
    </row>
    <row r="374" spans="42:42" x14ac:dyDescent="0.3">
      <c r="AP374" t="str">
        <f>CONCATENATE(G374&amp;H374&amp;I374&amp;J374&amp;K374&amp;L374&amp;M374&amp;N374&amp;O374&amp;P374&amp;Q374&amp;R374)</f>
        <v/>
      </c>
    </row>
    <row r="375" spans="42:42" x14ac:dyDescent="0.3">
      <c r="AP375" t="str">
        <f>CONCATENATE(G375&amp;H375&amp;I375&amp;J375&amp;K375&amp;L375&amp;M375&amp;N375&amp;O375&amp;P375&amp;Q375&amp;R375)</f>
        <v/>
      </c>
    </row>
    <row r="376" spans="42:42" x14ac:dyDescent="0.3">
      <c r="AP376" t="str">
        <f>CONCATENATE(G376&amp;H376&amp;I376&amp;J376&amp;K376&amp;L376&amp;M376&amp;N376&amp;O376&amp;P376&amp;Q376&amp;R376)</f>
        <v/>
      </c>
    </row>
    <row r="377" spans="42:42" x14ac:dyDescent="0.3">
      <c r="AP377" t="str">
        <f>CONCATENATE(G377&amp;H377&amp;I377&amp;J377&amp;K377&amp;L377&amp;M377&amp;N377&amp;O377&amp;P377&amp;Q377&amp;R377)</f>
        <v/>
      </c>
    </row>
    <row r="378" spans="42:42" x14ac:dyDescent="0.3">
      <c r="AP378" t="str">
        <f>CONCATENATE(G378&amp;H378&amp;I378&amp;J378&amp;K378&amp;L378&amp;M378&amp;N378&amp;O378&amp;P378&amp;Q378&amp;R378)</f>
        <v/>
      </c>
    </row>
    <row r="379" spans="42:42" x14ac:dyDescent="0.3">
      <c r="AP379" t="str">
        <f>CONCATENATE(G379&amp;H379&amp;I379&amp;J379&amp;K379&amp;L379&amp;M379&amp;N379&amp;O379&amp;P379&amp;Q379&amp;R379)</f>
        <v/>
      </c>
    </row>
    <row r="380" spans="42:42" x14ac:dyDescent="0.3">
      <c r="AP380" t="str">
        <f>CONCATENATE(G380&amp;H380&amp;I380&amp;J380&amp;K380&amp;L380&amp;M380&amp;N380&amp;O380&amp;P380&amp;Q380&amp;R380)</f>
        <v/>
      </c>
    </row>
    <row r="381" spans="42:42" x14ac:dyDescent="0.3">
      <c r="AP381" t="str">
        <f>CONCATENATE(G381&amp;H381&amp;I381&amp;J381&amp;K381&amp;L381&amp;M381&amp;N381&amp;O381&amp;P381&amp;Q381&amp;R381)</f>
        <v/>
      </c>
    </row>
    <row r="382" spans="42:42" x14ac:dyDescent="0.3">
      <c r="AP382" t="str">
        <f>CONCATENATE(G382&amp;H382&amp;I382&amp;J382&amp;K382&amp;L382&amp;M382&amp;N382&amp;O382&amp;P382&amp;Q382&amp;R382)</f>
        <v/>
      </c>
    </row>
    <row r="383" spans="42:42" x14ac:dyDescent="0.3">
      <c r="AP383" t="str">
        <f>CONCATENATE(G383&amp;H383&amp;I383&amp;J383&amp;K383&amp;L383&amp;M383&amp;N383&amp;O383&amp;P383&amp;Q383&amp;R383)</f>
        <v/>
      </c>
    </row>
    <row r="384" spans="42:42" x14ac:dyDescent="0.3">
      <c r="AP384" t="str">
        <f>CONCATENATE(G384&amp;H384&amp;I384&amp;J384&amp;K384&amp;L384&amp;M384&amp;N384&amp;O384&amp;P384&amp;Q384&amp;R384)</f>
        <v/>
      </c>
    </row>
    <row r="385" spans="42:42" x14ac:dyDescent="0.3">
      <c r="AP385" t="str">
        <f>CONCATENATE(G385&amp;H385&amp;I385&amp;J385&amp;K385&amp;L385&amp;M385&amp;N385&amp;O385&amp;P385&amp;Q385&amp;R385)</f>
        <v/>
      </c>
    </row>
    <row r="386" spans="42:42" x14ac:dyDescent="0.3">
      <c r="AP386" t="str">
        <f>CONCATENATE(G386&amp;H386&amp;I386&amp;J386&amp;K386&amp;L386&amp;M386&amp;N386&amp;O386&amp;P386&amp;Q386&amp;R386)</f>
        <v/>
      </c>
    </row>
    <row r="387" spans="42:42" x14ac:dyDescent="0.3">
      <c r="AP387" t="str">
        <f>CONCATENATE(G387&amp;H387&amp;I387&amp;J387&amp;K387&amp;L387&amp;M387&amp;N387&amp;O387&amp;P387&amp;Q387&amp;R387)</f>
        <v/>
      </c>
    </row>
    <row r="388" spans="42:42" x14ac:dyDescent="0.3">
      <c r="AP388" t="str">
        <f>CONCATENATE(G388&amp;H388&amp;I388&amp;J388&amp;K388&amp;L388&amp;M388&amp;N388&amp;O388&amp;P388&amp;Q388&amp;R388)</f>
        <v/>
      </c>
    </row>
    <row r="389" spans="42:42" x14ac:dyDescent="0.3">
      <c r="AP389" t="str">
        <f>CONCATENATE(G389&amp;H389&amp;I389&amp;J389&amp;K389&amp;L389&amp;M389&amp;N389&amp;O389&amp;P389&amp;Q389&amp;R389)</f>
        <v/>
      </c>
    </row>
    <row r="390" spans="42:42" x14ac:dyDescent="0.3">
      <c r="AP390" t="str">
        <f>CONCATENATE(G390&amp;H390&amp;I390&amp;J390&amp;K390&amp;L390&amp;M390&amp;N390&amp;O390&amp;P390&amp;Q390&amp;R390)</f>
        <v/>
      </c>
    </row>
    <row r="391" spans="42:42" x14ac:dyDescent="0.3">
      <c r="AP391" t="str">
        <f>CONCATENATE(G391&amp;H391&amp;I391&amp;J391&amp;K391&amp;L391&amp;M391&amp;N391&amp;O391&amp;P391&amp;Q391&amp;R391)</f>
        <v/>
      </c>
    </row>
    <row r="392" spans="42:42" x14ac:dyDescent="0.3">
      <c r="AP392" t="str">
        <f>CONCATENATE(G392&amp;H392&amp;I392&amp;J392&amp;K392&amp;L392&amp;M392&amp;N392&amp;O392&amp;P392&amp;Q392&amp;R392)</f>
        <v/>
      </c>
    </row>
    <row r="393" spans="42:42" x14ac:dyDescent="0.3">
      <c r="AP393" t="str">
        <f>CONCATENATE(G393&amp;H393&amp;I393&amp;J393&amp;K393&amp;L393&amp;M393&amp;N393&amp;O393&amp;P393&amp;Q393&amp;R393)</f>
        <v/>
      </c>
    </row>
    <row r="394" spans="42:42" x14ac:dyDescent="0.3">
      <c r="AP394" t="str">
        <f>CONCATENATE(G394&amp;H394&amp;I394&amp;J394&amp;K394&amp;L394&amp;M394&amp;N394&amp;O394&amp;P394&amp;Q394&amp;R394)</f>
        <v/>
      </c>
    </row>
    <row r="395" spans="42:42" x14ac:dyDescent="0.3">
      <c r="AP395" t="str">
        <f>CONCATENATE(G395&amp;H395&amp;I395&amp;J395&amp;K395&amp;L395&amp;M395&amp;N395&amp;O395&amp;P395&amp;Q395&amp;R395)</f>
        <v/>
      </c>
    </row>
    <row r="396" spans="42:42" x14ac:dyDescent="0.3">
      <c r="AP396" t="str">
        <f>CONCATENATE(G396&amp;H396&amp;I396&amp;J396&amp;K396&amp;L396&amp;M396&amp;N396&amp;O396&amp;P396&amp;Q396&amp;R396)</f>
        <v/>
      </c>
    </row>
    <row r="397" spans="42:42" x14ac:dyDescent="0.3">
      <c r="AP397" t="str">
        <f>CONCATENATE(G397&amp;H397&amp;I397&amp;J397&amp;K397&amp;L397&amp;M397&amp;N397&amp;O397&amp;P397&amp;Q397&amp;R397)</f>
        <v/>
      </c>
    </row>
    <row r="398" spans="42:42" x14ac:dyDescent="0.3">
      <c r="AP398" t="str">
        <f>CONCATENATE(G398&amp;H398&amp;I398&amp;J398&amp;K398&amp;L398&amp;M398&amp;N398&amp;O398&amp;P398&amp;Q398&amp;R398)</f>
        <v/>
      </c>
    </row>
    <row r="399" spans="42:42" x14ac:dyDescent="0.3">
      <c r="AP399" t="str">
        <f>CONCATENATE(G399&amp;H399&amp;I399&amp;J399&amp;K399&amp;L399&amp;M399&amp;N399&amp;O399&amp;P399&amp;Q399&amp;R399)</f>
        <v/>
      </c>
    </row>
    <row r="400" spans="42:42" x14ac:dyDescent="0.3">
      <c r="AP400" t="str">
        <f>CONCATENATE(G400&amp;H400&amp;I400&amp;J400&amp;K400&amp;L400&amp;M400&amp;N400&amp;O400&amp;P400&amp;Q400&amp;R400)</f>
        <v/>
      </c>
    </row>
    <row r="401" spans="42:42" x14ac:dyDescent="0.3">
      <c r="AP401" t="str">
        <f>CONCATENATE(G401&amp;H401&amp;I401&amp;J401&amp;K401&amp;L401&amp;M401&amp;N401&amp;O401&amp;P401&amp;Q401&amp;R401)</f>
        <v/>
      </c>
    </row>
    <row r="402" spans="42:42" x14ac:dyDescent="0.3">
      <c r="AP402" t="str">
        <f>CONCATENATE(G402&amp;H402&amp;I402&amp;J402&amp;K402&amp;L402&amp;M402&amp;N402&amp;O402&amp;P402&amp;Q402&amp;R402)</f>
        <v/>
      </c>
    </row>
    <row r="403" spans="42:42" x14ac:dyDescent="0.3">
      <c r="AP403" t="str">
        <f>CONCATENATE(G403&amp;H403&amp;I403&amp;J403&amp;K403&amp;L403&amp;M403&amp;N403&amp;O403&amp;P403&amp;Q403&amp;R403)</f>
        <v/>
      </c>
    </row>
    <row r="404" spans="42:42" x14ac:dyDescent="0.3">
      <c r="AP404" t="str">
        <f>CONCATENATE(G404&amp;H404&amp;I404&amp;J404&amp;K404&amp;L404&amp;M404&amp;N404&amp;O404&amp;P404&amp;Q404&amp;R404)</f>
        <v/>
      </c>
    </row>
    <row r="405" spans="42:42" x14ac:dyDescent="0.3">
      <c r="AP405" t="str">
        <f>CONCATENATE(G405&amp;H405&amp;I405&amp;J405&amp;K405&amp;L405&amp;M405&amp;N405&amp;O405&amp;P405&amp;Q405&amp;R405)</f>
        <v/>
      </c>
    </row>
    <row r="406" spans="42:42" x14ac:dyDescent="0.3">
      <c r="AP406" t="str">
        <f>CONCATENATE(G406&amp;H406&amp;I406&amp;J406&amp;K406&amp;L406&amp;M406&amp;N406&amp;O406&amp;P406&amp;Q406&amp;R406)</f>
        <v/>
      </c>
    </row>
    <row r="407" spans="42:42" x14ac:dyDescent="0.3">
      <c r="AP407" t="str">
        <f>CONCATENATE(G407&amp;H407&amp;I407&amp;J407&amp;K407&amp;L407&amp;M407&amp;N407&amp;O407&amp;P407&amp;Q407&amp;R407)</f>
        <v/>
      </c>
    </row>
    <row r="408" spans="42:42" x14ac:dyDescent="0.3">
      <c r="AP408" t="str">
        <f>CONCATENATE(G408&amp;H408&amp;I408&amp;J408&amp;K408&amp;L408&amp;M408&amp;N408&amp;O408&amp;P408&amp;Q408&amp;R408)</f>
        <v/>
      </c>
    </row>
    <row r="409" spans="42:42" x14ac:dyDescent="0.3">
      <c r="AP409" t="str">
        <f>CONCATENATE(G409&amp;H409&amp;I409&amp;J409&amp;K409&amp;L409&amp;M409&amp;N409&amp;O409&amp;P409&amp;Q409&amp;R409)</f>
        <v/>
      </c>
    </row>
    <row r="410" spans="42:42" x14ac:dyDescent="0.3">
      <c r="AP410" t="str">
        <f>CONCATENATE(G410&amp;H410&amp;I410&amp;J410&amp;K410&amp;L410&amp;M410&amp;N410&amp;O410&amp;P410&amp;Q410&amp;R410)</f>
        <v/>
      </c>
    </row>
    <row r="411" spans="42:42" x14ac:dyDescent="0.3">
      <c r="AP411" t="str">
        <f>CONCATENATE(G411&amp;H411&amp;I411&amp;J411&amp;K411&amp;L411&amp;M411&amp;N411&amp;O411&amp;P411&amp;Q411&amp;R411)</f>
        <v/>
      </c>
    </row>
    <row r="412" spans="42:42" x14ac:dyDescent="0.3">
      <c r="AP412" t="str">
        <f>CONCATENATE(G412&amp;H412&amp;I412&amp;J412&amp;K412&amp;L412&amp;M412&amp;N412&amp;O412&amp;P412&amp;Q412&amp;R412)</f>
        <v/>
      </c>
    </row>
    <row r="413" spans="42:42" x14ac:dyDescent="0.3">
      <c r="AP413" t="str">
        <f>CONCATENATE(G413&amp;H413&amp;I413&amp;J413&amp;K413&amp;L413&amp;M413&amp;N413&amp;O413&amp;P413&amp;Q413&amp;R413)</f>
        <v/>
      </c>
    </row>
    <row r="414" spans="42:42" x14ac:dyDescent="0.3">
      <c r="AP414" t="str">
        <f>CONCATENATE(G414&amp;H414&amp;I414&amp;J414&amp;K414&amp;L414&amp;M414&amp;N414&amp;O414&amp;P414&amp;Q414&amp;R414)</f>
        <v/>
      </c>
    </row>
    <row r="415" spans="42:42" x14ac:dyDescent="0.3">
      <c r="AP415" t="str">
        <f>CONCATENATE(G415&amp;H415&amp;I415&amp;J415&amp;K415&amp;L415&amp;M415&amp;N415&amp;O415&amp;P415&amp;Q415&amp;R415)</f>
        <v/>
      </c>
    </row>
    <row r="416" spans="42:42" x14ac:dyDescent="0.3">
      <c r="AP416" t="str">
        <f>CONCATENATE(G416&amp;H416&amp;I416&amp;J416&amp;K416&amp;L416&amp;M416&amp;N416&amp;O416&amp;P416&amp;Q416&amp;R416)</f>
        <v/>
      </c>
    </row>
    <row r="417" spans="42:42" x14ac:dyDescent="0.3">
      <c r="AP417" t="str">
        <f>CONCATENATE(G417&amp;H417&amp;I417&amp;J417&amp;K417&amp;L417&amp;M417&amp;N417&amp;O417&amp;P417&amp;Q417&amp;R417)</f>
        <v/>
      </c>
    </row>
    <row r="418" spans="42:42" x14ac:dyDescent="0.3">
      <c r="AP418" t="str">
        <f>CONCATENATE(G418&amp;H418&amp;I418&amp;J418&amp;K418&amp;L418&amp;M418&amp;N418&amp;O418&amp;P418&amp;Q418&amp;R418)</f>
        <v/>
      </c>
    </row>
    <row r="419" spans="42:42" x14ac:dyDescent="0.3">
      <c r="AP419" t="str">
        <f>CONCATENATE(G419&amp;H419&amp;I419&amp;J419&amp;K419&amp;L419&amp;M419&amp;N419&amp;O419&amp;P419&amp;Q419&amp;R419)</f>
        <v/>
      </c>
    </row>
    <row r="420" spans="42:42" x14ac:dyDescent="0.3">
      <c r="AP420" t="str">
        <f>CONCATENATE(G420&amp;H420&amp;I420&amp;J420&amp;K420&amp;L420&amp;M420&amp;N420&amp;O420&amp;P420&amp;Q420&amp;R420)</f>
        <v/>
      </c>
    </row>
    <row r="421" spans="42:42" x14ac:dyDescent="0.3">
      <c r="AP421" t="str">
        <f>CONCATENATE(G421&amp;H421&amp;I421&amp;J421&amp;K421&amp;L421&amp;M421&amp;N421&amp;O421&amp;P421&amp;Q421&amp;R421)</f>
        <v/>
      </c>
    </row>
    <row r="422" spans="42:42" x14ac:dyDescent="0.3">
      <c r="AP422" t="str">
        <f>CONCATENATE(G422&amp;H422&amp;I422&amp;J422&amp;K422&amp;L422&amp;M422&amp;N422&amp;O422&amp;P422&amp;Q422&amp;R422)</f>
        <v/>
      </c>
    </row>
    <row r="423" spans="42:42" x14ac:dyDescent="0.3">
      <c r="AP423" t="str">
        <f>CONCATENATE(G423&amp;H423&amp;I423&amp;J423&amp;K423&amp;L423&amp;M423&amp;N423&amp;O423&amp;P423&amp;Q423&amp;R423)</f>
        <v/>
      </c>
    </row>
    <row r="424" spans="42:42" x14ac:dyDescent="0.3">
      <c r="AP424" t="str">
        <f>CONCATENATE(G424&amp;H424&amp;I424&amp;J424&amp;K424&amp;L424&amp;M424&amp;N424&amp;O424&amp;P424&amp;Q424&amp;R424)</f>
        <v/>
      </c>
    </row>
    <row r="425" spans="42:42" x14ac:dyDescent="0.3">
      <c r="AP425" t="str">
        <f>CONCATENATE(G425&amp;H425&amp;I425&amp;J425&amp;K425&amp;L425&amp;M425&amp;N425&amp;O425&amp;P425&amp;Q425&amp;R425)</f>
        <v/>
      </c>
    </row>
    <row r="426" spans="42:42" x14ac:dyDescent="0.3">
      <c r="AP426" t="str">
        <f>CONCATENATE(G426&amp;H426&amp;I426&amp;J426&amp;K426&amp;L426&amp;M426&amp;N426&amp;O426&amp;P426&amp;Q426&amp;R426)</f>
        <v/>
      </c>
    </row>
    <row r="427" spans="42:42" x14ac:dyDescent="0.3">
      <c r="AP427" t="str">
        <f>CONCATENATE(G427&amp;H427&amp;I427&amp;J427&amp;K427&amp;L427&amp;M427&amp;N427&amp;O427&amp;P427&amp;Q427&amp;R427)</f>
        <v/>
      </c>
    </row>
    <row r="428" spans="42:42" x14ac:dyDescent="0.3">
      <c r="AP428" t="str">
        <f>CONCATENATE(G428&amp;H428&amp;I428&amp;J428&amp;K428&amp;L428&amp;M428&amp;N428&amp;O428&amp;P428&amp;Q428&amp;R428)</f>
        <v/>
      </c>
    </row>
    <row r="429" spans="42:42" x14ac:dyDescent="0.3">
      <c r="AP429" t="str">
        <f>CONCATENATE(G429&amp;H429&amp;I429&amp;J429&amp;K429&amp;L429&amp;M429&amp;N429&amp;O429&amp;P429&amp;Q429&amp;R429)</f>
        <v/>
      </c>
    </row>
    <row r="430" spans="42:42" x14ac:dyDescent="0.3">
      <c r="AP430" t="str">
        <f>CONCATENATE(G430&amp;H430&amp;I430&amp;J430&amp;K430&amp;L430&amp;M430&amp;N430&amp;O430&amp;P430&amp;Q430&amp;R430)</f>
        <v/>
      </c>
    </row>
    <row r="431" spans="42:42" x14ac:dyDescent="0.3">
      <c r="AP431" t="str">
        <f>CONCATENATE(G431&amp;H431&amp;I431&amp;J431&amp;K431&amp;L431&amp;M431&amp;N431&amp;O431&amp;P431&amp;Q431&amp;R431)</f>
        <v/>
      </c>
    </row>
    <row r="432" spans="42:42" x14ac:dyDescent="0.3">
      <c r="AP432" t="str">
        <f>CONCATENATE(G432&amp;H432&amp;I432&amp;J432&amp;K432&amp;L432&amp;M432&amp;N432&amp;O432&amp;P432&amp;Q432&amp;R432)</f>
        <v/>
      </c>
    </row>
    <row r="433" spans="42:42" x14ac:dyDescent="0.3">
      <c r="AP433" t="str">
        <f>CONCATENATE(G433&amp;H433&amp;I433&amp;J433&amp;K433&amp;L433&amp;M433&amp;N433&amp;O433&amp;P433&amp;Q433&amp;R433)</f>
        <v/>
      </c>
    </row>
    <row r="434" spans="42:42" x14ac:dyDescent="0.3">
      <c r="AP434" t="str">
        <f>CONCATENATE(G434&amp;H434&amp;I434&amp;J434&amp;K434&amp;L434&amp;M434&amp;N434&amp;O434&amp;P434&amp;Q434&amp;R434)</f>
        <v/>
      </c>
    </row>
    <row r="435" spans="42:42" x14ac:dyDescent="0.3">
      <c r="AP435" t="str">
        <f>CONCATENATE(G435&amp;H435&amp;I435&amp;J435&amp;K435&amp;L435&amp;M435&amp;N435&amp;O435&amp;P435&amp;Q435&amp;R435)</f>
        <v/>
      </c>
    </row>
    <row r="436" spans="42:42" x14ac:dyDescent="0.3">
      <c r="AP436" t="str">
        <f>CONCATENATE(G436&amp;H436&amp;I436&amp;J436&amp;K436&amp;L436&amp;M436&amp;N436&amp;O436&amp;P436&amp;Q436&amp;R436)</f>
        <v/>
      </c>
    </row>
    <row r="437" spans="42:42" x14ac:dyDescent="0.3">
      <c r="AP437" t="str">
        <f>CONCATENATE(G437&amp;H437&amp;I437&amp;J437&amp;K437&amp;L437&amp;M437&amp;N437&amp;O437&amp;P437&amp;Q437&amp;R437)</f>
        <v/>
      </c>
    </row>
    <row r="438" spans="42:42" x14ac:dyDescent="0.3">
      <c r="AP438" t="str">
        <f>CONCATENATE(G438&amp;H438&amp;I438&amp;J438&amp;K438&amp;L438&amp;M438&amp;N438&amp;O438&amp;P438&amp;Q438&amp;R438)</f>
        <v/>
      </c>
    </row>
    <row r="439" spans="42:42" x14ac:dyDescent="0.3">
      <c r="AP439" t="str">
        <f>CONCATENATE(G439&amp;H439&amp;I439&amp;J439&amp;K439&amp;L439&amp;M439&amp;N439&amp;O439&amp;P439&amp;Q439&amp;R439)</f>
        <v/>
      </c>
    </row>
    <row r="440" spans="42:42" x14ac:dyDescent="0.3">
      <c r="AP440" t="str">
        <f>CONCATENATE(G440&amp;H440&amp;I440&amp;J440&amp;K440&amp;L440&amp;M440&amp;N440&amp;O440&amp;P440&amp;Q440&amp;R440)</f>
        <v/>
      </c>
    </row>
    <row r="441" spans="42:42" x14ac:dyDescent="0.3">
      <c r="AP441" t="str">
        <f>CONCATENATE(G441&amp;H441&amp;I441&amp;J441&amp;K441&amp;L441&amp;M441&amp;N441&amp;O441&amp;P441&amp;Q441&amp;R441)</f>
        <v/>
      </c>
    </row>
    <row r="442" spans="42:42" x14ac:dyDescent="0.3">
      <c r="AP442" t="str">
        <f>CONCATENATE(G442&amp;H442&amp;I442&amp;J442&amp;K442&amp;L442&amp;M442&amp;N442&amp;O442&amp;P442&amp;Q442&amp;R442)</f>
        <v/>
      </c>
    </row>
    <row r="443" spans="42:42" x14ac:dyDescent="0.3">
      <c r="AP443" t="str">
        <f>CONCATENATE(G443&amp;H443&amp;I443&amp;J443&amp;K443&amp;L443&amp;M443&amp;N443&amp;O443&amp;P443&amp;Q443&amp;R443)</f>
        <v/>
      </c>
    </row>
    <row r="444" spans="42:42" x14ac:dyDescent="0.3">
      <c r="AP444" t="str">
        <f>CONCATENATE(G444&amp;H444&amp;I444&amp;J444&amp;K444&amp;L444&amp;M444&amp;N444&amp;O444&amp;P444&amp;Q444&amp;R444)</f>
        <v/>
      </c>
    </row>
    <row r="445" spans="42:42" x14ac:dyDescent="0.3">
      <c r="AP445" t="str">
        <f>CONCATENATE(G445&amp;H445&amp;I445&amp;J445&amp;K445&amp;L445&amp;M445&amp;N445&amp;O445&amp;P445&amp;Q445&amp;R445)</f>
        <v/>
      </c>
    </row>
    <row r="446" spans="42:42" x14ac:dyDescent="0.3">
      <c r="AP446" t="str">
        <f>CONCATENATE(G446&amp;H446&amp;I446&amp;J446&amp;K446&amp;L446&amp;M446&amp;N446&amp;O446&amp;P446&amp;Q446&amp;R446)</f>
        <v/>
      </c>
    </row>
    <row r="447" spans="42:42" x14ac:dyDescent="0.3">
      <c r="AP447" t="str">
        <f>CONCATENATE(G447&amp;H447&amp;I447&amp;J447&amp;K447&amp;L447&amp;M447&amp;N447&amp;O447&amp;P447&amp;Q447&amp;R447)</f>
        <v/>
      </c>
    </row>
    <row r="448" spans="42:42" x14ac:dyDescent="0.3">
      <c r="AP448" t="str">
        <f>CONCATENATE(G448&amp;H448&amp;I448&amp;J448&amp;K448&amp;L448&amp;M448&amp;N448&amp;O448&amp;P448&amp;Q448&amp;R448)</f>
        <v/>
      </c>
    </row>
    <row r="449" spans="42:42" x14ac:dyDescent="0.3">
      <c r="AP449" t="str">
        <f>CONCATENATE(G449&amp;H449&amp;I449&amp;J449&amp;K449&amp;L449&amp;M449&amp;N449&amp;O449&amp;P449&amp;Q449&amp;R449)</f>
        <v/>
      </c>
    </row>
    <row r="450" spans="42:42" x14ac:dyDescent="0.3">
      <c r="AP450" t="str">
        <f>CONCATENATE(G450&amp;H450&amp;I450&amp;J450&amp;K450&amp;L450&amp;M450&amp;N450&amp;O450&amp;P450&amp;Q450&amp;R450)</f>
        <v/>
      </c>
    </row>
    <row r="451" spans="42:42" x14ac:dyDescent="0.3">
      <c r="AP451" t="str">
        <f>CONCATENATE(G451&amp;H451&amp;I451&amp;J451&amp;K451&amp;L451&amp;M451&amp;N451&amp;O451&amp;P451&amp;Q451&amp;R451)</f>
        <v/>
      </c>
    </row>
    <row r="452" spans="42:42" x14ac:dyDescent="0.3">
      <c r="AP452" t="str">
        <f>CONCATENATE(G452&amp;H452&amp;I452&amp;J452&amp;K452&amp;L452&amp;M452&amp;N452&amp;O452&amp;P452&amp;Q452&amp;R452)</f>
        <v/>
      </c>
    </row>
    <row r="453" spans="42:42" x14ac:dyDescent="0.3">
      <c r="AP453" t="str">
        <f>CONCATENATE(G453&amp;H453&amp;I453&amp;J453&amp;K453&amp;L453&amp;M453&amp;N453&amp;O453&amp;P453&amp;Q453&amp;R453)</f>
        <v/>
      </c>
    </row>
    <row r="454" spans="42:42" x14ac:dyDescent="0.3">
      <c r="AP454" t="str">
        <f>CONCATENATE(G454&amp;H454&amp;I454&amp;J454&amp;K454&amp;L454&amp;M454&amp;N454&amp;O454&amp;P454&amp;Q454&amp;R454)</f>
        <v/>
      </c>
    </row>
    <row r="455" spans="42:42" x14ac:dyDescent="0.3">
      <c r="AP455" t="str">
        <f>CONCATENATE(G455&amp;H455&amp;I455&amp;J455&amp;K455&amp;L455&amp;M455&amp;N455&amp;O455&amp;P455&amp;Q455&amp;R455)</f>
        <v/>
      </c>
    </row>
    <row r="456" spans="42:42" x14ac:dyDescent="0.3">
      <c r="AP456" t="str">
        <f>CONCATENATE(G456&amp;H456&amp;I456&amp;J456&amp;K456&amp;L456&amp;M456&amp;N456&amp;O456&amp;P456&amp;Q456&amp;R456)</f>
        <v/>
      </c>
    </row>
    <row r="457" spans="42:42" x14ac:dyDescent="0.3">
      <c r="AP457" t="str">
        <f>CONCATENATE(G457&amp;H457&amp;I457&amp;J457&amp;K457&amp;L457&amp;M457&amp;N457&amp;O457&amp;P457&amp;Q457&amp;R457)</f>
        <v/>
      </c>
    </row>
    <row r="458" spans="42:42" x14ac:dyDescent="0.3">
      <c r="AP458" t="str">
        <f>CONCATENATE(G458&amp;H458&amp;I458&amp;J458&amp;K458&amp;L458&amp;M458&amp;N458&amp;O458&amp;P458&amp;Q458&amp;R458)</f>
        <v/>
      </c>
    </row>
    <row r="459" spans="42:42" x14ac:dyDescent="0.3">
      <c r="AP459" t="str">
        <f>CONCATENATE(G459&amp;H459&amp;I459&amp;J459&amp;K459&amp;L459&amp;M459&amp;N459&amp;O459&amp;P459&amp;Q459&amp;R459)</f>
        <v/>
      </c>
    </row>
    <row r="460" spans="42:42" x14ac:dyDescent="0.3">
      <c r="AP460" t="str">
        <f>CONCATENATE(G460&amp;H460&amp;I460&amp;J460&amp;K460&amp;L460&amp;M460&amp;N460&amp;O460&amp;P460&amp;Q460&amp;R460)</f>
        <v/>
      </c>
    </row>
    <row r="461" spans="42:42" x14ac:dyDescent="0.3">
      <c r="AP461" t="str">
        <f>CONCATENATE(G461&amp;H461&amp;I461&amp;J461&amp;K461&amp;L461&amp;M461&amp;N461&amp;O461&amp;P461&amp;Q461&amp;R461)</f>
        <v/>
      </c>
    </row>
    <row r="462" spans="42:42" x14ac:dyDescent="0.3">
      <c r="AP462" t="str">
        <f>CONCATENATE(G462&amp;H462&amp;I462&amp;J462&amp;K462&amp;L462&amp;M462&amp;N462&amp;O462&amp;P462&amp;Q462&amp;R462)</f>
        <v/>
      </c>
    </row>
    <row r="463" spans="42:42" x14ac:dyDescent="0.3">
      <c r="AP463" t="str">
        <f>CONCATENATE(G463&amp;H463&amp;I463&amp;J463&amp;K463&amp;L463&amp;M463&amp;N463&amp;O463&amp;P463&amp;Q463&amp;R463)</f>
        <v/>
      </c>
    </row>
    <row r="464" spans="42:42" x14ac:dyDescent="0.3">
      <c r="AP464" t="str">
        <f>CONCATENATE(G464&amp;H464&amp;I464&amp;J464&amp;K464&amp;L464&amp;M464&amp;N464&amp;O464&amp;P464&amp;Q464&amp;R464)</f>
        <v/>
      </c>
    </row>
    <row r="465" spans="42:42" x14ac:dyDescent="0.3">
      <c r="AP465" t="str">
        <f>CONCATENATE(G465&amp;H465&amp;I465&amp;J465&amp;K465&amp;L465&amp;M465&amp;N465&amp;O465&amp;P465&amp;Q465&amp;R465)</f>
        <v/>
      </c>
    </row>
    <row r="466" spans="42:42" x14ac:dyDescent="0.3">
      <c r="AP466" t="str">
        <f>CONCATENATE(G466&amp;H466&amp;I466&amp;J466&amp;K466&amp;L466&amp;M466&amp;N466&amp;O466&amp;P466&amp;Q466&amp;R466)</f>
        <v/>
      </c>
    </row>
    <row r="467" spans="42:42" x14ac:dyDescent="0.3">
      <c r="AP467" t="str">
        <f>CONCATENATE(G467&amp;H467&amp;I467&amp;J467&amp;K467&amp;L467&amp;M467&amp;N467&amp;O467&amp;P467&amp;Q467&amp;R467)</f>
        <v/>
      </c>
    </row>
    <row r="468" spans="42:42" x14ac:dyDescent="0.3">
      <c r="AP468" t="str">
        <f>CONCATENATE(G468&amp;H468&amp;I468&amp;J468&amp;K468&amp;L468&amp;M468&amp;N468&amp;O468&amp;P468&amp;Q468&amp;R468)</f>
        <v/>
      </c>
    </row>
    <row r="469" spans="42:42" x14ac:dyDescent="0.3">
      <c r="AP469" t="str">
        <f>CONCATENATE(G469&amp;H469&amp;I469&amp;J469&amp;K469&amp;L469&amp;M469&amp;N469&amp;O469&amp;P469&amp;Q469&amp;R469)</f>
        <v/>
      </c>
    </row>
    <row r="470" spans="42:42" x14ac:dyDescent="0.3">
      <c r="AP470" t="str">
        <f>CONCATENATE(G470&amp;H470&amp;I470&amp;J470&amp;K470&amp;L470&amp;M470&amp;N470&amp;O470&amp;P470&amp;Q470&amp;R470)</f>
        <v/>
      </c>
    </row>
    <row r="471" spans="42:42" x14ac:dyDescent="0.3">
      <c r="AP471" t="str">
        <f>CONCATENATE(G471&amp;H471&amp;I471&amp;J471&amp;K471&amp;L471&amp;M471&amp;N471&amp;O471&amp;P471&amp;Q471&amp;R471)</f>
        <v/>
      </c>
    </row>
    <row r="472" spans="42:42" x14ac:dyDescent="0.3">
      <c r="AP472" t="str">
        <f>CONCATENATE(G472&amp;H472&amp;I472&amp;J472&amp;K472&amp;L472&amp;M472&amp;N472&amp;O472&amp;P472&amp;Q472&amp;R472)</f>
        <v/>
      </c>
    </row>
    <row r="473" spans="42:42" x14ac:dyDescent="0.3">
      <c r="AP473" t="str">
        <f>CONCATENATE(G473&amp;H473&amp;I473&amp;J473&amp;K473&amp;L473&amp;M473&amp;N473&amp;O473&amp;P473&amp;Q473&amp;R473)</f>
        <v/>
      </c>
    </row>
    <row r="474" spans="42:42" x14ac:dyDescent="0.3">
      <c r="AP474" t="str">
        <f>CONCATENATE(G474&amp;H474&amp;I474&amp;J474&amp;K474&amp;L474&amp;M474&amp;N474&amp;O474&amp;P474&amp;Q474&amp;R474)</f>
        <v/>
      </c>
    </row>
    <row r="475" spans="42:42" x14ac:dyDescent="0.3">
      <c r="AP475" t="str">
        <f>CONCATENATE(G475&amp;H475&amp;I475&amp;J475&amp;K475&amp;L475&amp;M475&amp;N475&amp;O475&amp;P475&amp;Q475&amp;R475)</f>
        <v/>
      </c>
    </row>
    <row r="476" spans="42:42" x14ac:dyDescent="0.3">
      <c r="AP476" t="str">
        <f>CONCATENATE(G476&amp;H476&amp;I476&amp;J476&amp;K476&amp;L476&amp;M476&amp;N476&amp;O476&amp;P476&amp;Q476&amp;R476)</f>
        <v/>
      </c>
    </row>
    <row r="477" spans="42:42" x14ac:dyDescent="0.3">
      <c r="AP477" t="str">
        <f>CONCATENATE(G477&amp;H477&amp;I477&amp;J477&amp;K477&amp;L477&amp;M477&amp;N477&amp;O477&amp;P477&amp;Q477&amp;R477)</f>
        <v/>
      </c>
    </row>
    <row r="478" spans="42:42" x14ac:dyDescent="0.3">
      <c r="AP478" t="str">
        <f>CONCATENATE(G478&amp;H478&amp;I478&amp;J478&amp;K478&amp;L478&amp;M478&amp;N478&amp;O478&amp;P478&amp;Q478&amp;R478)</f>
        <v/>
      </c>
    </row>
    <row r="479" spans="42:42" x14ac:dyDescent="0.3">
      <c r="AP479" t="str">
        <f>CONCATENATE(G479&amp;H479&amp;I479&amp;J479&amp;K479&amp;L479&amp;M479&amp;N479&amp;O479&amp;P479&amp;Q479&amp;R479)</f>
        <v/>
      </c>
    </row>
    <row r="480" spans="42:42" x14ac:dyDescent="0.3">
      <c r="AP480" t="str">
        <f>CONCATENATE(G480&amp;H480&amp;I480&amp;J480&amp;K480&amp;L480&amp;M480&amp;N480&amp;O480&amp;P480&amp;Q480&amp;R480)</f>
        <v/>
      </c>
    </row>
    <row r="481" spans="42:42" x14ac:dyDescent="0.3">
      <c r="AP481" t="str">
        <f>CONCATENATE(G481&amp;H481&amp;I481&amp;J481&amp;K481&amp;L481&amp;M481&amp;N481&amp;O481&amp;P481&amp;Q481&amp;R481)</f>
        <v/>
      </c>
    </row>
    <row r="482" spans="42:42" x14ac:dyDescent="0.3">
      <c r="AP482" t="str">
        <f>CONCATENATE(G482&amp;H482&amp;I482&amp;J482&amp;K482&amp;L482&amp;M482&amp;N482&amp;O482&amp;P482&amp;Q482&amp;R482)</f>
        <v/>
      </c>
    </row>
    <row r="483" spans="42:42" x14ac:dyDescent="0.3">
      <c r="AP483" t="str">
        <f>CONCATENATE(G483&amp;H483&amp;I483&amp;J483&amp;K483&amp;L483&amp;M483&amp;N483&amp;O483&amp;P483&amp;Q483&amp;R483)</f>
        <v/>
      </c>
    </row>
    <row r="484" spans="42:42" x14ac:dyDescent="0.3">
      <c r="AP484" t="str">
        <f>CONCATENATE(G484&amp;H484&amp;I484&amp;J484&amp;K484&amp;L484&amp;M484&amp;N484&amp;O484&amp;P484&amp;Q484&amp;R484)</f>
        <v/>
      </c>
    </row>
    <row r="485" spans="42:42" x14ac:dyDescent="0.3">
      <c r="AP485" t="str">
        <f>CONCATENATE(G485&amp;H485&amp;I485&amp;J485&amp;K485&amp;L485&amp;M485&amp;N485&amp;O485&amp;P485&amp;Q485&amp;R485)</f>
        <v/>
      </c>
    </row>
    <row r="486" spans="42:42" x14ac:dyDescent="0.3">
      <c r="AP486" t="str">
        <f>CONCATENATE(G486&amp;H486&amp;I486&amp;J486&amp;K486&amp;L486&amp;M486&amp;N486&amp;O486&amp;P486&amp;Q486&amp;R486)</f>
        <v/>
      </c>
    </row>
    <row r="487" spans="42:42" x14ac:dyDescent="0.3">
      <c r="AP487" t="str">
        <f>CONCATENATE(G487&amp;H487&amp;I487&amp;J487&amp;K487&amp;L487&amp;M487&amp;N487&amp;O487&amp;P487&amp;Q487&amp;R487)</f>
        <v/>
      </c>
    </row>
    <row r="488" spans="42:42" x14ac:dyDescent="0.3">
      <c r="AP488" t="str">
        <f>CONCATENATE(G488&amp;H488&amp;I488&amp;J488&amp;K488&amp;L488&amp;M488&amp;N488&amp;O488&amp;P488&amp;Q488&amp;R488)</f>
        <v/>
      </c>
    </row>
    <row r="489" spans="42:42" x14ac:dyDescent="0.3">
      <c r="AP489" t="str">
        <f>CONCATENATE(G489&amp;H489&amp;I489&amp;J489&amp;K489&amp;L489&amp;M489&amp;N489&amp;O489&amp;P489&amp;Q489&amp;R489)</f>
        <v/>
      </c>
    </row>
    <row r="490" spans="42:42" x14ac:dyDescent="0.3">
      <c r="AP490" t="str">
        <f>CONCATENATE(G490&amp;H490&amp;I490&amp;J490&amp;K490&amp;L490&amp;M490&amp;N490&amp;O490&amp;P490&amp;Q490&amp;R490)</f>
        <v/>
      </c>
    </row>
    <row r="491" spans="42:42" x14ac:dyDescent="0.3">
      <c r="AP491" t="str">
        <f>CONCATENATE(G491&amp;H491&amp;I491&amp;J491&amp;K491&amp;L491&amp;M491&amp;N491&amp;O491&amp;P491&amp;Q491&amp;R491)</f>
        <v/>
      </c>
    </row>
    <row r="492" spans="42:42" x14ac:dyDescent="0.3">
      <c r="AP492" t="str">
        <f>CONCATENATE(G492&amp;H492&amp;I492&amp;J492&amp;K492&amp;L492&amp;M492&amp;N492&amp;O492&amp;P492&amp;Q492&amp;R492)</f>
        <v/>
      </c>
    </row>
    <row r="493" spans="42:42" x14ac:dyDescent="0.3">
      <c r="AP493" t="str">
        <f>CONCATENATE(G493&amp;H493&amp;I493&amp;J493&amp;K493&amp;L493&amp;M493&amp;N493&amp;O493&amp;P493&amp;Q493&amp;R493)</f>
        <v/>
      </c>
    </row>
    <row r="494" spans="42:42" x14ac:dyDescent="0.3">
      <c r="AP494" t="str">
        <f>CONCATENATE(G494&amp;H494&amp;I494&amp;J494&amp;K494&amp;L494&amp;M494&amp;N494&amp;O494&amp;P494&amp;Q494&amp;R494)</f>
        <v/>
      </c>
    </row>
    <row r="495" spans="42:42" x14ac:dyDescent="0.3">
      <c r="AP495" t="str">
        <f>CONCATENATE(G495&amp;H495&amp;I495&amp;J495&amp;K495&amp;L495&amp;M495&amp;N495&amp;O495&amp;P495&amp;Q495&amp;R495)</f>
        <v/>
      </c>
    </row>
    <row r="496" spans="42:42" x14ac:dyDescent="0.3">
      <c r="AP496" t="str">
        <f>CONCATENATE(G496&amp;H496&amp;I496&amp;J496&amp;K496&amp;L496&amp;M496&amp;N496&amp;O496&amp;P496&amp;Q496&amp;R496)</f>
        <v/>
      </c>
    </row>
    <row r="497" spans="42:42" x14ac:dyDescent="0.3">
      <c r="AP497" t="str">
        <f>CONCATENATE(G497&amp;H497&amp;I497&amp;J497&amp;K497&amp;L497&amp;M497&amp;N497&amp;O497&amp;P497&amp;Q497&amp;R497)</f>
        <v/>
      </c>
    </row>
    <row r="498" spans="42:42" x14ac:dyDescent="0.3">
      <c r="AP498" t="str">
        <f>CONCATENATE(G498&amp;H498&amp;I498&amp;J498&amp;K498&amp;L498&amp;M498&amp;N498&amp;O498&amp;P498&amp;Q498&amp;R498)</f>
        <v/>
      </c>
    </row>
    <row r="499" spans="42:42" x14ac:dyDescent="0.3">
      <c r="AP499" t="str">
        <f>CONCATENATE(G499&amp;H499&amp;I499&amp;J499&amp;K499&amp;L499&amp;M499&amp;N499&amp;O499&amp;P499&amp;Q499&amp;R499)</f>
        <v/>
      </c>
    </row>
    <row r="500" spans="42:42" x14ac:dyDescent="0.3">
      <c r="AP500" t="str">
        <f>CONCATENATE(G500&amp;H500&amp;I500&amp;J500&amp;K500&amp;L500&amp;M500&amp;N500&amp;O500&amp;P500&amp;Q500&amp;R500)</f>
        <v/>
      </c>
    </row>
    <row r="501" spans="42:42" x14ac:dyDescent="0.3">
      <c r="AP501" t="str">
        <f>CONCATENATE(G501&amp;H501&amp;I501&amp;J501&amp;K501&amp;L501&amp;M501&amp;N501&amp;O501&amp;P501&amp;Q501&amp;R501)</f>
        <v/>
      </c>
    </row>
    <row r="502" spans="42:42" x14ac:dyDescent="0.3">
      <c r="AP502" t="str">
        <f>CONCATENATE(G502&amp;H502&amp;I502&amp;J502&amp;K502&amp;L502&amp;M502&amp;N502&amp;O502&amp;P502&amp;Q502&amp;R502)</f>
        <v/>
      </c>
    </row>
    <row r="503" spans="42:42" x14ac:dyDescent="0.3">
      <c r="AP503" t="str">
        <f>CONCATENATE(G503&amp;H503&amp;I503&amp;J503&amp;K503&amp;L503&amp;M503&amp;N503&amp;O503&amp;P503&amp;Q503&amp;R503)</f>
        <v/>
      </c>
    </row>
    <row r="504" spans="42:42" x14ac:dyDescent="0.3">
      <c r="AP504" t="str">
        <f>CONCATENATE(G504&amp;H504&amp;I504&amp;J504&amp;K504&amp;L504&amp;M504&amp;N504&amp;O504&amp;P504&amp;Q504&amp;R504)</f>
        <v/>
      </c>
    </row>
    <row r="505" spans="42:42" x14ac:dyDescent="0.3">
      <c r="AP505" t="str">
        <f>CONCATENATE(G505&amp;H505&amp;I505&amp;J505&amp;K505&amp;L505&amp;M505&amp;N505&amp;O505&amp;P505&amp;Q505&amp;R505)</f>
        <v/>
      </c>
    </row>
    <row r="506" spans="42:42" x14ac:dyDescent="0.3">
      <c r="AP506" t="str">
        <f>CONCATENATE(G506&amp;H506&amp;I506&amp;J506&amp;K506&amp;L506&amp;M506&amp;N506&amp;O506&amp;P506&amp;Q506&amp;R506)</f>
        <v/>
      </c>
    </row>
    <row r="507" spans="42:42" x14ac:dyDescent="0.3">
      <c r="AP507" t="str">
        <f>CONCATENATE(G507&amp;H507&amp;I507&amp;J507&amp;K507&amp;L507&amp;M507&amp;N507&amp;O507&amp;P507&amp;Q507&amp;R507)</f>
        <v/>
      </c>
    </row>
    <row r="508" spans="42:42" x14ac:dyDescent="0.3">
      <c r="AP508" t="str">
        <f>CONCATENATE(G508&amp;H508&amp;I508&amp;J508&amp;K508&amp;L508&amp;M508&amp;N508&amp;O508&amp;P508&amp;Q508&amp;R508)</f>
        <v/>
      </c>
    </row>
    <row r="509" spans="42:42" x14ac:dyDescent="0.3">
      <c r="AP509" t="str">
        <f>CONCATENATE(G509&amp;H509&amp;I509&amp;J509&amp;K509&amp;L509&amp;M509&amp;N509&amp;O509&amp;P509&amp;Q509&amp;R509)</f>
        <v/>
      </c>
    </row>
    <row r="510" spans="42:42" x14ac:dyDescent="0.3">
      <c r="AP510" t="str">
        <f>CONCATENATE(G510&amp;H510&amp;I510&amp;J510&amp;K510&amp;L510&amp;M510&amp;N510&amp;O510&amp;P510&amp;Q510&amp;R510)</f>
        <v/>
      </c>
    </row>
    <row r="511" spans="42:42" x14ac:dyDescent="0.3">
      <c r="AP511" t="str">
        <f>CONCATENATE(G511&amp;H511&amp;I511&amp;J511&amp;K511&amp;L511&amp;M511&amp;N511&amp;O511&amp;P511&amp;Q511&amp;R511)</f>
        <v/>
      </c>
    </row>
    <row r="512" spans="42:42" x14ac:dyDescent="0.3">
      <c r="AP512" t="str">
        <f>CONCATENATE(G512&amp;H512&amp;I512&amp;J512&amp;K512&amp;L512&amp;M512&amp;N512&amp;O512&amp;P512&amp;Q512&amp;R512)</f>
        <v/>
      </c>
    </row>
    <row r="513" spans="42:42" x14ac:dyDescent="0.3">
      <c r="AP513" t="str">
        <f>CONCATENATE(G513&amp;H513&amp;I513&amp;J513&amp;K513&amp;L513&amp;M513&amp;N513&amp;O513&amp;P513&amp;Q513&amp;R513)</f>
        <v/>
      </c>
    </row>
    <row r="514" spans="42:42" x14ac:dyDescent="0.3">
      <c r="AP514" t="str">
        <f>CONCATENATE(G514&amp;H514&amp;I514&amp;J514&amp;K514&amp;L514&amp;M514&amp;N514&amp;O514&amp;P514&amp;Q514&amp;R514)</f>
        <v/>
      </c>
    </row>
    <row r="515" spans="42:42" x14ac:dyDescent="0.3">
      <c r="AP515" t="str">
        <f>CONCATENATE(G515&amp;H515&amp;I515&amp;J515&amp;K515&amp;L515&amp;M515&amp;N515&amp;O515&amp;P515&amp;Q515&amp;R515)</f>
        <v/>
      </c>
    </row>
    <row r="516" spans="42:42" x14ac:dyDescent="0.3">
      <c r="AP516" t="str">
        <f>CONCATENATE(G516&amp;H516&amp;I516&amp;J516&amp;K516&amp;L516&amp;M516&amp;N516&amp;O516&amp;P516&amp;Q516&amp;R516)</f>
        <v/>
      </c>
    </row>
    <row r="517" spans="42:42" x14ac:dyDescent="0.3">
      <c r="AP517" t="str">
        <f>CONCATENATE(G517&amp;H517&amp;I517&amp;J517&amp;K517&amp;L517&amp;M517&amp;N517&amp;O517&amp;P517&amp;Q517&amp;R517)</f>
        <v/>
      </c>
    </row>
    <row r="518" spans="42:42" x14ac:dyDescent="0.3">
      <c r="AP518" t="str">
        <f>CONCATENATE(G518&amp;H518&amp;I518&amp;J518&amp;K518&amp;L518&amp;M518&amp;N518&amp;O518&amp;P518&amp;Q518&amp;R518)</f>
        <v/>
      </c>
    </row>
    <row r="519" spans="42:42" x14ac:dyDescent="0.3">
      <c r="AP519" t="str">
        <f>CONCATENATE(G519&amp;H519&amp;I519&amp;J519&amp;K519&amp;L519&amp;M519&amp;N519&amp;O519&amp;P519&amp;Q519&amp;R519)</f>
        <v/>
      </c>
    </row>
    <row r="520" spans="42:42" x14ac:dyDescent="0.3">
      <c r="AP520" t="str">
        <f>CONCATENATE(G520&amp;H520&amp;I520&amp;J520&amp;K520&amp;L520&amp;M520&amp;N520&amp;O520&amp;P520&amp;Q520&amp;R520)</f>
        <v/>
      </c>
    </row>
    <row r="521" spans="42:42" x14ac:dyDescent="0.3">
      <c r="AP521" t="str">
        <f>CONCATENATE(G521&amp;H521&amp;I521&amp;J521&amp;K521&amp;L521&amp;M521&amp;N521&amp;O521&amp;P521&amp;Q521&amp;R521)</f>
        <v/>
      </c>
    </row>
    <row r="522" spans="42:42" x14ac:dyDescent="0.3">
      <c r="AP522" t="str">
        <f>CONCATENATE(G522&amp;H522&amp;I522&amp;J522&amp;K522&amp;L522&amp;M522&amp;N522&amp;O522&amp;P522&amp;Q522&amp;R522)</f>
        <v/>
      </c>
    </row>
    <row r="523" spans="42:42" x14ac:dyDescent="0.3">
      <c r="AP523" t="str">
        <f>CONCATENATE(G523&amp;H523&amp;I523&amp;J523&amp;K523&amp;L523&amp;M523&amp;N523&amp;O523&amp;P523&amp;Q523&amp;R523)</f>
        <v/>
      </c>
    </row>
    <row r="524" spans="42:42" x14ac:dyDescent="0.3">
      <c r="AP524" t="str">
        <f>CONCATENATE(G524&amp;H524&amp;I524&amp;J524&amp;K524&amp;L524&amp;M524&amp;N524&amp;O524&amp;P524&amp;Q524&amp;R524)</f>
        <v/>
      </c>
    </row>
    <row r="525" spans="42:42" x14ac:dyDescent="0.3">
      <c r="AP525" t="str">
        <f>CONCATENATE(G525&amp;H525&amp;I525&amp;J525&amp;K525&amp;L525&amp;M525&amp;N525&amp;O525&amp;P525&amp;Q525&amp;R525)</f>
        <v/>
      </c>
    </row>
    <row r="526" spans="42:42" x14ac:dyDescent="0.3">
      <c r="AP526" t="str">
        <f>CONCATENATE(G526&amp;H526&amp;I526&amp;J526&amp;K526&amp;L526&amp;M526&amp;N526&amp;O526&amp;P526&amp;Q526&amp;R526)</f>
        <v/>
      </c>
    </row>
    <row r="527" spans="42:42" x14ac:dyDescent="0.3">
      <c r="AP527" t="str">
        <f>CONCATENATE(G527&amp;H527&amp;I527&amp;J527&amp;K527&amp;L527&amp;M527&amp;N527&amp;O527&amp;P527&amp;Q527&amp;R527)</f>
        <v/>
      </c>
    </row>
    <row r="528" spans="42:42" x14ac:dyDescent="0.3">
      <c r="AP528" t="str">
        <f>CONCATENATE(G528&amp;H528&amp;I528&amp;J528&amp;K528&amp;L528&amp;M528&amp;N528&amp;O528&amp;P528&amp;Q528&amp;R528)</f>
        <v/>
      </c>
    </row>
    <row r="529" spans="42:42" x14ac:dyDescent="0.3">
      <c r="AP529" t="str">
        <f>CONCATENATE(G529&amp;H529&amp;I529&amp;J529&amp;K529&amp;L529&amp;M529&amp;N529&amp;O529&amp;P529&amp;Q529&amp;R529)</f>
        <v/>
      </c>
    </row>
    <row r="530" spans="42:42" x14ac:dyDescent="0.3">
      <c r="AP530" t="str">
        <f>CONCATENATE(G530&amp;H530&amp;I530&amp;J530&amp;K530&amp;L530&amp;M530&amp;N530&amp;O530&amp;P530&amp;Q530&amp;R530)</f>
        <v/>
      </c>
    </row>
    <row r="531" spans="42:42" x14ac:dyDescent="0.3">
      <c r="AP531" t="str">
        <f>CONCATENATE(G531&amp;H531&amp;I531&amp;J531&amp;K531&amp;L531&amp;M531&amp;N531&amp;O531&amp;P531&amp;Q531&amp;R531)</f>
        <v/>
      </c>
    </row>
    <row r="532" spans="42:42" x14ac:dyDescent="0.3">
      <c r="AP532" t="str">
        <f>CONCATENATE(G532&amp;H532&amp;I532&amp;J532&amp;K532&amp;L532&amp;M532&amp;N532&amp;O532&amp;P532&amp;Q532&amp;R532)</f>
        <v/>
      </c>
    </row>
    <row r="533" spans="42:42" x14ac:dyDescent="0.3">
      <c r="AP533" t="str">
        <f>CONCATENATE(G533&amp;H533&amp;I533&amp;J533&amp;K533&amp;L533&amp;M533&amp;N533&amp;O533&amp;P533&amp;Q533&amp;R533)</f>
        <v/>
      </c>
    </row>
    <row r="534" spans="42:42" x14ac:dyDescent="0.3">
      <c r="AP534" t="str">
        <f>CONCATENATE(G534&amp;H534&amp;I534&amp;J534&amp;K534&amp;L534&amp;M534&amp;N534&amp;O534&amp;P534&amp;Q534&amp;R534)</f>
        <v/>
      </c>
    </row>
    <row r="535" spans="42:42" x14ac:dyDescent="0.3">
      <c r="AP535" t="str">
        <f>CONCATENATE(G535&amp;H535&amp;I535&amp;J535&amp;K535&amp;L535&amp;M535&amp;N535&amp;O535&amp;P535&amp;Q535&amp;R535)</f>
        <v/>
      </c>
    </row>
    <row r="536" spans="42:42" x14ac:dyDescent="0.3">
      <c r="AP536" t="str">
        <f>CONCATENATE(G536&amp;H536&amp;I536&amp;J536&amp;K536&amp;L536&amp;M536&amp;N536&amp;O536&amp;P536&amp;Q536&amp;R536)</f>
        <v/>
      </c>
    </row>
    <row r="537" spans="42:42" x14ac:dyDescent="0.3">
      <c r="AP537" t="str">
        <f>CONCATENATE(G537&amp;H537&amp;I537&amp;J537&amp;K537&amp;L537&amp;M537&amp;N537&amp;O537&amp;P537&amp;Q537&amp;R537)</f>
        <v/>
      </c>
    </row>
    <row r="538" spans="42:42" x14ac:dyDescent="0.3">
      <c r="AP538" t="str">
        <f>CONCATENATE(G538&amp;H538&amp;I538&amp;J538&amp;K538&amp;L538&amp;M538&amp;N538&amp;O538&amp;P538&amp;Q538&amp;R538)</f>
        <v/>
      </c>
    </row>
    <row r="539" spans="42:42" x14ac:dyDescent="0.3">
      <c r="AP539" t="str">
        <f>CONCATENATE(G539&amp;H539&amp;I539&amp;J539&amp;K539&amp;L539&amp;M539&amp;N539&amp;O539&amp;P539&amp;Q539&amp;R539)</f>
        <v/>
      </c>
    </row>
    <row r="540" spans="42:42" x14ac:dyDescent="0.3">
      <c r="AP540" t="str">
        <f>CONCATENATE(G540&amp;H540&amp;I540&amp;J540&amp;K540&amp;L540&amp;M540&amp;N540&amp;O540&amp;P540&amp;Q540&amp;R540)</f>
        <v/>
      </c>
    </row>
    <row r="541" spans="42:42" x14ac:dyDescent="0.3">
      <c r="AP541" t="str">
        <f>CONCATENATE(G541&amp;H541&amp;I541&amp;J541&amp;K541&amp;L541&amp;M541&amp;N541&amp;O541&amp;P541&amp;Q541&amp;R541)</f>
        <v/>
      </c>
    </row>
    <row r="542" spans="42:42" x14ac:dyDescent="0.3">
      <c r="AP542" t="str">
        <f>CONCATENATE(G542&amp;H542&amp;I542&amp;J542&amp;K542&amp;L542&amp;M542&amp;N542&amp;O542&amp;P542&amp;Q542&amp;R542)</f>
        <v/>
      </c>
    </row>
    <row r="543" spans="42:42" x14ac:dyDescent="0.3">
      <c r="AP543" t="str">
        <f>CONCATENATE(G543&amp;H543&amp;I543&amp;J543&amp;K543&amp;L543&amp;M543&amp;N543&amp;O543&amp;P543&amp;Q543&amp;R543)</f>
        <v/>
      </c>
    </row>
    <row r="544" spans="42:42" x14ac:dyDescent="0.3">
      <c r="AP544" t="str">
        <f>CONCATENATE(G544&amp;H544&amp;I544&amp;J544&amp;K544&amp;L544&amp;M544&amp;N544&amp;O544&amp;P544&amp;Q544&amp;R544)</f>
        <v/>
      </c>
    </row>
    <row r="545" spans="42:42" x14ac:dyDescent="0.3">
      <c r="AP545" t="str">
        <f>CONCATENATE(G545&amp;H545&amp;I545&amp;J545&amp;K545&amp;L545&amp;M545&amp;N545&amp;O545&amp;P545&amp;Q545&amp;R545)</f>
        <v/>
      </c>
    </row>
    <row r="546" spans="42:42" x14ac:dyDescent="0.3">
      <c r="AP546" t="str">
        <f>CONCATENATE(G546&amp;H546&amp;I546&amp;J546&amp;K546&amp;L546&amp;M546&amp;N546&amp;O546&amp;P546&amp;Q546&amp;R546)</f>
        <v/>
      </c>
    </row>
    <row r="547" spans="42:42" x14ac:dyDescent="0.3">
      <c r="AP547" t="str">
        <f>CONCATENATE(G547&amp;H547&amp;I547&amp;J547&amp;K547&amp;L547&amp;M547&amp;N547&amp;O547&amp;P547&amp;Q547&amp;R547)</f>
        <v/>
      </c>
    </row>
    <row r="548" spans="42:42" x14ac:dyDescent="0.3">
      <c r="AP548" t="str">
        <f>CONCATENATE(G548&amp;H548&amp;I548&amp;J548&amp;K548&amp;L548&amp;M548&amp;N548&amp;O548&amp;P548&amp;Q548&amp;R548)</f>
        <v/>
      </c>
    </row>
    <row r="549" spans="42:42" x14ac:dyDescent="0.3">
      <c r="AP549" t="str">
        <f>CONCATENATE(G549&amp;H549&amp;I549&amp;J549&amp;K549&amp;L549&amp;M549&amp;N549&amp;O549&amp;P549&amp;Q549&amp;R549)</f>
        <v/>
      </c>
    </row>
    <row r="550" spans="42:42" x14ac:dyDescent="0.3">
      <c r="AP550" t="str">
        <f>CONCATENATE(G550&amp;H550&amp;I550&amp;J550&amp;K550&amp;L550&amp;M550&amp;N550&amp;O550&amp;P550&amp;Q550&amp;R550)</f>
        <v/>
      </c>
    </row>
    <row r="551" spans="42:42" x14ac:dyDescent="0.3">
      <c r="AP551" t="str">
        <f>CONCATENATE(G551&amp;H551&amp;I551&amp;J551&amp;K551&amp;L551&amp;M551&amp;N551&amp;O551&amp;P551&amp;Q551&amp;R551)</f>
        <v/>
      </c>
    </row>
    <row r="552" spans="42:42" x14ac:dyDescent="0.3">
      <c r="AP552" t="str">
        <f>CONCATENATE(G552&amp;H552&amp;I552&amp;J552&amp;K552&amp;L552&amp;M552&amp;N552&amp;O552&amp;P552&amp;Q552&amp;R552)</f>
        <v/>
      </c>
    </row>
    <row r="553" spans="42:42" x14ac:dyDescent="0.3">
      <c r="AP553" t="str">
        <f>CONCATENATE(G553&amp;H553&amp;I553&amp;J553&amp;K553&amp;L553&amp;M553&amp;N553&amp;O553&amp;P553&amp;Q553&amp;R553)</f>
        <v/>
      </c>
    </row>
    <row r="554" spans="42:42" x14ac:dyDescent="0.3">
      <c r="AP554" t="str">
        <f>CONCATENATE(G554&amp;H554&amp;I554&amp;J554&amp;K554&amp;L554&amp;M554&amp;N554&amp;O554&amp;P554&amp;Q554&amp;R554)</f>
        <v/>
      </c>
    </row>
    <row r="555" spans="42:42" x14ac:dyDescent="0.3">
      <c r="AP555" t="str">
        <f>CONCATENATE(G555&amp;H555&amp;I555&amp;J555&amp;K555&amp;L555&amp;M555&amp;N555&amp;O555&amp;P555&amp;Q555&amp;R555)</f>
        <v/>
      </c>
    </row>
    <row r="556" spans="42:42" x14ac:dyDescent="0.3">
      <c r="AP556" t="str">
        <f>CONCATENATE(G556&amp;H556&amp;I556&amp;J556&amp;K556&amp;L556&amp;M556&amp;N556&amp;O556&amp;P556&amp;Q556&amp;R556)</f>
        <v/>
      </c>
    </row>
    <row r="557" spans="42:42" x14ac:dyDescent="0.3">
      <c r="AP557" t="str">
        <f>CONCATENATE(G557&amp;H557&amp;I557&amp;J557&amp;K557&amp;L557&amp;M557&amp;N557&amp;O557&amp;P557&amp;Q557&amp;R557)</f>
        <v/>
      </c>
    </row>
    <row r="558" spans="42:42" x14ac:dyDescent="0.3">
      <c r="AP558" t="str">
        <f>CONCATENATE(G558&amp;H558&amp;I558&amp;J558&amp;K558&amp;L558&amp;M558&amp;N558&amp;O558&amp;P558&amp;Q558&amp;R558)</f>
        <v/>
      </c>
    </row>
    <row r="559" spans="42:42" x14ac:dyDescent="0.3">
      <c r="AP559" t="str">
        <f>CONCATENATE(G559&amp;H559&amp;I559&amp;J559&amp;K559&amp;L559&amp;M559&amp;N559&amp;O559&amp;P559&amp;Q559&amp;R559)</f>
        <v/>
      </c>
    </row>
    <row r="560" spans="42:42" x14ac:dyDescent="0.3">
      <c r="AP560" t="str">
        <f>CONCATENATE(G560&amp;H560&amp;I560&amp;J560&amp;K560&amp;L560&amp;M560&amp;N560&amp;O560&amp;P560&amp;Q560&amp;R560)</f>
        <v/>
      </c>
    </row>
    <row r="561" spans="42:42" x14ac:dyDescent="0.3">
      <c r="AP561" t="str">
        <f>CONCATENATE(G561&amp;H561&amp;I561&amp;J561&amp;K561&amp;L561&amp;M561&amp;N561&amp;O561&amp;P561&amp;Q561&amp;R561)</f>
        <v/>
      </c>
    </row>
    <row r="562" spans="42:42" x14ac:dyDescent="0.3">
      <c r="AP562" t="str">
        <f>CONCATENATE(G562&amp;H562&amp;I562&amp;J562&amp;K562&amp;L562&amp;M562&amp;N562&amp;O562&amp;P562&amp;Q562&amp;R562)</f>
        <v/>
      </c>
    </row>
    <row r="563" spans="42:42" x14ac:dyDescent="0.3">
      <c r="AP563" t="str">
        <f>CONCATENATE(G563&amp;H563&amp;I563&amp;J563&amp;K563&amp;L563&amp;M563&amp;N563&amp;O563&amp;P563&amp;Q563&amp;R563)</f>
        <v/>
      </c>
    </row>
    <row r="564" spans="42:42" x14ac:dyDescent="0.3">
      <c r="AP564" t="str">
        <f>CONCATENATE(G564&amp;H564&amp;I564&amp;J564&amp;K564&amp;L564&amp;M564&amp;N564&amp;O564&amp;P564&amp;Q564&amp;R564)</f>
        <v/>
      </c>
    </row>
    <row r="565" spans="42:42" x14ac:dyDescent="0.3">
      <c r="AP565" t="str">
        <f>CONCATENATE(G565&amp;H565&amp;I565&amp;J565&amp;K565&amp;L565&amp;M565&amp;N565&amp;O565&amp;P565&amp;Q565&amp;R565)</f>
        <v/>
      </c>
    </row>
    <row r="566" spans="42:42" x14ac:dyDescent="0.3">
      <c r="AP566" t="str">
        <f>CONCATENATE(G566&amp;H566&amp;I566&amp;J566&amp;K566&amp;L566&amp;M566&amp;N566&amp;O566&amp;P566&amp;Q566&amp;R566)</f>
        <v/>
      </c>
    </row>
    <row r="567" spans="42:42" x14ac:dyDescent="0.3">
      <c r="AP567" t="str">
        <f>CONCATENATE(G567&amp;H567&amp;I567&amp;J567&amp;K567&amp;L567&amp;M567&amp;N567&amp;O567&amp;P567&amp;Q567&amp;R567)</f>
        <v/>
      </c>
    </row>
    <row r="568" spans="42:42" x14ac:dyDescent="0.3">
      <c r="AP568" t="str">
        <f>CONCATENATE(G568&amp;H568&amp;I568&amp;J568&amp;K568&amp;L568&amp;M568&amp;N568&amp;O568&amp;P568&amp;Q568&amp;R568)</f>
        <v/>
      </c>
    </row>
    <row r="569" spans="42:42" x14ac:dyDescent="0.3">
      <c r="AP569" t="str">
        <f>CONCATENATE(G569&amp;H569&amp;I569&amp;J569&amp;K569&amp;L569&amp;M569&amp;N569&amp;O569&amp;P569&amp;Q569&amp;R569)</f>
        <v/>
      </c>
    </row>
    <row r="570" spans="42:42" x14ac:dyDescent="0.3">
      <c r="AP570" t="str">
        <f>CONCATENATE(G570&amp;H570&amp;I570&amp;J570&amp;K570&amp;L570&amp;M570&amp;N570&amp;O570&amp;P570&amp;Q570&amp;R570)</f>
        <v/>
      </c>
    </row>
    <row r="571" spans="42:42" x14ac:dyDescent="0.3">
      <c r="AP571" t="str">
        <f>CONCATENATE(G571&amp;H571&amp;I571&amp;J571&amp;K571&amp;L571&amp;M571&amp;N571&amp;O571&amp;P571&amp;Q571&amp;R571)</f>
        <v/>
      </c>
    </row>
    <row r="572" spans="42:42" x14ac:dyDescent="0.3">
      <c r="AP572" t="str">
        <f>CONCATENATE(G572&amp;H572&amp;I572&amp;J572&amp;K572&amp;L572&amp;M572&amp;N572&amp;O572&amp;P572&amp;Q572&amp;R572)</f>
        <v/>
      </c>
    </row>
    <row r="573" spans="42:42" x14ac:dyDescent="0.3">
      <c r="AP573" t="str">
        <f>CONCATENATE(G573&amp;H573&amp;I573&amp;J573&amp;K573&amp;L573&amp;M573&amp;N573&amp;O573&amp;P573&amp;Q573&amp;R573)</f>
        <v/>
      </c>
    </row>
    <row r="574" spans="42:42" x14ac:dyDescent="0.3">
      <c r="AP574" t="str">
        <f>CONCATENATE(G574&amp;H574&amp;I574&amp;J574&amp;K574&amp;L574&amp;M574&amp;N574&amp;O574&amp;P574&amp;Q574&amp;R574)</f>
        <v/>
      </c>
    </row>
    <row r="575" spans="42:42" x14ac:dyDescent="0.3">
      <c r="AP575" t="str">
        <f>CONCATENATE(G575&amp;H575&amp;I575&amp;J575&amp;K575&amp;L575&amp;M575&amp;N575&amp;O575&amp;P575&amp;Q575&amp;R575)</f>
        <v/>
      </c>
    </row>
    <row r="576" spans="42:42" x14ac:dyDescent="0.3">
      <c r="AP576" t="str">
        <f>CONCATENATE(G576&amp;H576&amp;I576&amp;J576&amp;K576&amp;L576&amp;M576&amp;N576&amp;O576&amp;P576&amp;Q576&amp;R576)</f>
        <v/>
      </c>
    </row>
    <row r="577" spans="42:42" x14ac:dyDescent="0.3">
      <c r="AP577" t="str">
        <f>CONCATENATE(G577&amp;H577&amp;I577&amp;J577&amp;K577&amp;L577&amp;M577&amp;N577&amp;O577&amp;P577&amp;Q577&amp;R577)</f>
        <v/>
      </c>
    </row>
    <row r="578" spans="42:42" x14ac:dyDescent="0.3">
      <c r="AP578" t="str">
        <f>CONCATENATE(G578&amp;H578&amp;I578&amp;J578&amp;K578&amp;L578&amp;M578&amp;N578&amp;O578&amp;P578&amp;Q578&amp;R578)</f>
        <v/>
      </c>
    </row>
    <row r="579" spans="42:42" x14ac:dyDescent="0.3">
      <c r="AP579" t="str">
        <f>CONCATENATE(G579&amp;H579&amp;I579&amp;J579&amp;K579&amp;L579&amp;M579&amp;N579&amp;O579&amp;P579&amp;Q579&amp;R579)</f>
        <v/>
      </c>
    </row>
    <row r="580" spans="42:42" x14ac:dyDescent="0.3">
      <c r="AP580" t="str">
        <f>CONCATENATE(G580&amp;H580&amp;I580&amp;J580&amp;K580&amp;L580&amp;M580&amp;N580&amp;O580&amp;P580&amp;Q580&amp;R580)</f>
        <v/>
      </c>
    </row>
    <row r="581" spans="42:42" x14ac:dyDescent="0.3">
      <c r="AP581" t="str">
        <f>CONCATENATE(G581&amp;H581&amp;I581&amp;J581&amp;K581&amp;L581&amp;M581&amp;N581&amp;O581&amp;P581&amp;Q581&amp;R581)</f>
        <v/>
      </c>
    </row>
    <row r="582" spans="42:42" x14ac:dyDescent="0.3">
      <c r="AP582" t="str">
        <f>CONCATENATE(G582&amp;H582&amp;I582&amp;J582&amp;K582&amp;L582&amp;M582&amp;N582&amp;O582&amp;P582&amp;Q582&amp;R582)</f>
        <v/>
      </c>
    </row>
    <row r="583" spans="42:42" x14ac:dyDescent="0.3">
      <c r="AP583" t="str">
        <f>CONCATENATE(G583&amp;H583&amp;I583&amp;J583&amp;K583&amp;L583&amp;M583&amp;N583&amp;O583&amp;P583&amp;Q583&amp;R583)</f>
        <v/>
      </c>
    </row>
    <row r="584" spans="42:42" x14ac:dyDescent="0.3">
      <c r="AP584" t="str">
        <f>CONCATENATE(G584&amp;H584&amp;I584&amp;J584&amp;K584&amp;L584&amp;M584&amp;N584&amp;O584&amp;P584&amp;Q584&amp;R584)</f>
        <v/>
      </c>
    </row>
    <row r="585" spans="42:42" x14ac:dyDescent="0.3">
      <c r="AP585" t="str">
        <f>CONCATENATE(G585&amp;H585&amp;I585&amp;J585&amp;K585&amp;L585&amp;M585&amp;N585&amp;O585&amp;P585&amp;Q585&amp;R585)</f>
        <v/>
      </c>
    </row>
    <row r="586" spans="42:42" x14ac:dyDescent="0.3">
      <c r="AP586" t="str">
        <f>CONCATENATE(G586&amp;H586&amp;I586&amp;J586&amp;K586&amp;L586&amp;M586&amp;N586&amp;O586&amp;P586&amp;Q586&amp;R586)</f>
        <v/>
      </c>
    </row>
    <row r="587" spans="42:42" x14ac:dyDescent="0.3">
      <c r="AP587" t="str">
        <f>CONCATENATE(G587&amp;H587&amp;I587&amp;J587&amp;K587&amp;L587&amp;M587&amp;N587&amp;O587&amp;P587&amp;Q587&amp;R587)</f>
        <v/>
      </c>
    </row>
    <row r="588" spans="42:42" x14ac:dyDescent="0.3">
      <c r="AP588" t="str">
        <f>CONCATENATE(G588&amp;H588&amp;I588&amp;J588&amp;K588&amp;L588&amp;M588&amp;N588&amp;O588&amp;P588&amp;Q588&amp;R588)</f>
        <v/>
      </c>
    </row>
    <row r="589" spans="42:42" x14ac:dyDescent="0.3">
      <c r="AP589" t="str">
        <f>CONCATENATE(G589&amp;H589&amp;I589&amp;J589&amp;K589&amp;L589&amp;M589&amp;N589&amp;O589&amp;P589&amp;Q589&amp;R589)</f>
        <v/>
      </c>
    </row>
    <row r="590" spans="42:42" x14ac:dyDescent="0.3">
      <c r="AP590" t="str">
        <f>CONCATENATE(G590&amp;H590&amp;I590&amp;J590&amp;K590&amp;L590&amp;M590&amp;N590&amp;O590&amp;P590&amp;Q590&amp;R590)</f>
        <v/>
      </c>
    </row>
    <row r="591" spans="42:42" x14ac:dyDescent="0.3">
      <c r="AP591" t="str">
        <f>CONCATENATE(G591&amp;H591&amp;I591&amp;J591&amp;K591&amp;L591&amp;M591&amp;N591&amp;O591&amp;P591&amp;Q591&amp;R591)</f>
        <v/>
      </c>
    </row>
    <row r="592" spans="42:42" x14ac:dyDescent="0.3">
      <c r="AP592" t="str">
        <f>CONCATENATE(G592&amp;H592&amp;I592&amp;J592&amp;K592&amp;L592&amp;M592&amp;N592&amp;O592&amp;P592&amp;Q592&amp;R592)</f>
        <v/>
      </c>
    </row>
    <row r="593" spans="42:42" x14ac:dyDescent="0.3">
      <c r="AP593" t="str">
        <f>CONCATENATE(G593&amp;H593&amp;I593&amp;J593&amp;K593&amp;L593&amp;M593&amp;N593&amp;O593&amp;P593&amp;Q593&amp;R593)</f>
        <v/>
      </c>
    </row>
    <row r="594" spans="42:42" x14ac:dyDescent="0.3">
      <c r="AP594" t="str">
        <f>CONCATENATE(G594&amp;H594&amp;I594&amp;J594&amp;K594&amp;L594&amp;M594&amp;N594&amp;O594&amp;P594&amp;Q594&amp;R594)</f>
        <v/>
      </c>
    </row>
    <row r="595" spans="42:42" x14ac:dyDescent="0.3">
      <c r="AP595" t="str">
        <f>CONCATENATE(G595&amp;H595&amp;I595&amp;J595&amp;K595&amp;L595&amp;M595&amp;N595&amp;O595&amp;P595&amp;Q595&amp;R595)</f>
        <v/>
      </c>
    </row>
    <row r="596" spans="42:42" x14ac:dyDescent="0.3">
      <c r="AP596" t="str">
        <f>CONCATENATE(G596&amp;H596&amp;I596&amp;J596&amp;K596&amp;L596&amp;M596&amp;N596&amp;O596&amp;P596&amp;Q596&amp;R596)</f>
        <v/>
      </c>
    </row>
    <row r="597" spans="42:42" x14ac:dyDescent="0.3">
      <c r="AP597" t="str">
        <f>CONCATENATE(G597&amp;H597&amp;I597&amp;J597&amp;K597&amp;L597&amp;M597&amp;N597&amp;O597&amp;P597&amp;Q597&amp;R597)</f>
        <v/>
      </c>
    </row>
    <row r="598" spans="42:42" x14ac:dyDescent="0.3">
      <c r="AP598" t="str">
        <f>CONCATENATE(G598&amp;H598&amp;I598&amp;J598&amp;K598&amp;L598&amp;M598&amp;N598&amp;O598&amp;P598&amp;Q598&amp;R598)</f>
        <v/>
      </c>
    </row>
    <row r="599" spans="42:42" x14ac:dyDescent="0.3">
      <c r="AP599" t="str">
        <f>CONCATENATE(G599&amp;H599&amp;I599&amp;J599&amp;K599&amp;L599&amp;M599&amp;N599&amp;O599&amp;P599&amp;Q599&amp;R599)</f>
        <v/>
      </c>
    </row>
    <row r="600" spans="42:42" x14ac:dyDescent="0.3">
      <c r="AP600" t="str">
        <f>CONCATENATE(G600&amp;H600&amp;I600&amp;J600&amp;K600&amp;L600&amp;M600&amp;N600&amp;O600&amp;P600&amp;Q600&amp;R600)</f>
        <v/>
      </c>
    </row>
    <row r="601" spans="42:42" x14ac:dyDescent="0.3">
      <c r="AP601" t="str">
        <f>CONCATENATE(G601&amp;H601&amp;I601&amp;J601&amp;K601&amp;L601&amp;M601&amp;N601&amp;O601&amp;P601&amp;Q601&amp;R601)</f>
        <v/>
      </c>
    </row>
    <row r="602" spans="42:42" x14ac:dyDescent="0.3">
      <c r="AP602" t="str">
        <f>CONCATENATE(G602&amp;H602&amp;I602&amp;J602&amp;K602&amp;L602&amp;M602&amp;N602&amp;O602&amp;P602&amp;Q602&amp;R602)</f>
        <v/>
      </c>
    </row>
    <row r="603" spans="42:42" x14ac:dyDescent="0.3">
      <c r="AP603" t="str">
        <f>CONCATENATE(G603&amp;H603&amp;I603&amp;J603&amp;K603&amp;L603&amp;M603&amp;N603&amp;O603&amp;P603&amp;Q603&amp;R603)</f>
        <v/>
      </c>
    </row>
    <row r="604" spans="42:42" x14ac:dyDescent="0.3">
      <c r="AP604" t="str">
        <f>CONCATENATE(G604&amp;H604&amp;I604&amp;J604&amp;K604&amp;L604&amp;M604&amp;N604&amp;O604&amp;P604&amp;Q604&amp;R604)</f>
        <v/>
      </c>
    </row>
    <row r="605" spans="42:42" x14ac:dyDescent="0.3">
      <c r="AP605" t="str">
        <f>CONCATENATE(G605&amp;H605&amp;I605&amp;J605&amp;K605&amp;L605&amp;M605&amp;N605&amp;O605&amp;P605&amp;Q605&amp;R605)</f>
        <v/>
      </c>
    </row>
    <row r="606" spans="42:42" x14ac:dyDescent="0.3">
      <c r="AP606" t="str">
        <f>CONCATENATE(G606&amp;H606&amp;I606&amp;J606&amp;K606&amp;L606&amp;M606&amp;N606&amp;O606&amp;P606&amp;Q606&amp;R606)</f>
        <v/>
      </c>
    </row>
    <row r="607" spans="42:42" x14ac:dyDescent="0.3">
      <c r="AP607" t="str">
        <f>CONCATENATE(G607&amp;H607&amp;I607&amp;J607&amp;K607&amp;L607&amp;M607&amp;N607&amp;O607&amp;P607&amp;Q607&amp;R607)</f>
        <v/>
      </c>
    </row>
    <row r="608" spans="42:42" x14ac:dyDescent="0.3">
      <c r="AP608" t="str">
        <f>CONCATENATE(G608&amp;H608&amp;I608&amp;J608&amp;K608&amp;L608&amp;M608&amp;N608&amp;O608&amp;P608&amp;Q608&amp;R608)</f>
        <v/>
      </c>
    </row>
    <row r="609" spans="42:42" x14ac:dyDescent="0.3">
      <c r="AP609" t="str">
        <f>CONCATENATE(G609&amp;H609&amp;I609&amp;J609&amp;K609&amp;L609&amp;M609&amp;N609&amp;O609&amp;P609&amp;Q609&amp;R609)</f>
        <v/>
      </c>
    </row>
    <row r="610" spans="42:42" x14ac:dyDescent="0.3">
      <c r="AP610" t="str">
        <f>CONCATENATE(G610&amp;H610&amp;I610&amp;J610&amp;K610&amp;L610&amp;M610&amp;N610&amp;O610&amp;P610&amp;Q610&amp;R610)</f>
        <v/>
      </c>
    </row>
    <row r="611" spans="42:42" x14ac:dyDescent="0.3">
      <c r="AP611" t="str">
        <f>CONCATENATE(G611&amp;H611&amp;I611&amp;J611&amp;K611&amp;L611&amp;M611&amp;N611&amp;O611&amp;P611&amp;Q611&amp;R611)</f>
        <v/>
      </c>
    </row>
    <row r="612" spans="42:42" x14ac:dyDescent="0.3">
      <c r="AP612" t="str">
        <f>CONCATENATE(G612&amp;H612&amp;I612&amp;J612&amp;K612&amp;L612&amp;M612&amp;N612&amp;O612&amp;P612&amp;Q612&amp;R612)</f>
        <v/>
      </c>
    </row>
    <row r="613" spans="42:42" x14ac:dyDescent="0.3">
      <c r="AP613" t="str">
        <f>CONCATENATE(G613&amp;H613&amp;I613&amp;J613&amp;K613&amp;L613&amp;M613&amp;N613&amp;O613&amp;P613&amp;Q613&amp;R613)</f>
        <v/>
      </c>
    </row>
    <row r="614" spans="42:42" x14ac:dyDescent="0.3">
      <c r="AP614" t="str">
        <f>CONCATENATE(G614&amp;H614&amp;I614&amp;J614&amp;K614&amp;L614&amp;M614&amp;N614&amp;O614&amp;P614&amp;Q614&amp;R614)</f>
        <v/>
      </c>
    </row>
    <row r="615" spans="42:42" x14ac:dyDescent="0.3">
      <c r="AP615" t="str">
        <f>CONCATENATE(G615&amp;H615&amp;I615&amp;J615&amp;K615&amp;L615&amp;M615&amp;N615&amp;O615&amp;P615&amp;Q615&amp;R615)</f>
        <v/>
      </c>
    </row>
    <row r="616" spans="42:42" x14ac:dyDescent="0.3">
      <c r="AP616" t="str">
        <f>CONCATENATE(G616&amp;H616&amp;I616&amp;J616&amp;K616&amp;L616&amp;M616&amp;N616&amp;O616&amp;P616&amp;Q616&amp;R616)</f>
        <v/>
      </c>
    </row>
    <row r="617" spans="42:42" x14ac:dyDescent="0.3">
      <c r="AP617" t="str">
        <f>CONCATENATE(G617&amp;H617&amp;I617&amp;J617&amp;K617&amp;L617&amp;M617&amp;N617&amp;O617&amp;P617&amp;Q617&amp;R617)</f>
        <v/>
      </c>
    </row>
    <row r="618" spans="42:42" x14ac:dyDescent="0.3">
      <c r="AP618" t="str">
        <f>CONCATENATE(G618&amp;H618&amp;I618&amp;J618&amp;K618&amp;L618&amp;M618&amp;N618&amp;O618&amp;P618&amp;Q618&amp;R618)</f>
        <v/>
      </c>
    </row>
    <row r="619" spans="42:42" x14ac:dyDescent="0.3">
      <c r="AP619" t="str">
        <f>CONCATENATE(G619&amp;H619&amp;I619&amp;J619&amp;K619&amp;L619&amp;M619&amp;N619&amp;O619&amp;P619&amp;Q619&amp;R619)</f>
        <v/>
      </c>
    </row>
    <row r="620" spans="42:42" x14ac:dyDescent="0.3">
      <c r="AP620" t="str">
        <f>CONCATENATE(G620&amp;H620&amp;I620&amp;J620&amp;K620&amp;L620&amp;M620&amp;N620&amp;O620&amp;P620&amp;Q620&amp;R620)</f>
        <v/>
      </c>
    </row>
    <row r="621" spans="42:42" x14ac:dyDescent="0.3">
      <c r="AP621" t="str">
        <f>CONCATENATE(G621&amp;H621&amp;I621&amp;J621&amp;K621&amp;L621&amp;M621&amp;N621&amp;O621&amp;P621&amp;Q621&amp;R621)</f>
        <v/>
      </c>
    </row>
    <row r="622" spans="42:42" x14ac:dyDescent="0.3">
      <c r="AP622" t="str">
        <f>CONCATENATE(G622&amp;H622&amp;I622&amp;J622&amp;K622&amp;L622&amp;M622&amp;N622&amp;O622&amp;P622&amp;Q622&amp;R622)</f>
        <v/>
      </c>
    </row>
    <row r="623" spans="42:42" x14ac:dyDescent="0.3">
      <c r="AP623" t="str">
        <f>CONCATENATE(G623&amp;H623&amp;I623&amp;J623&amp;K623&amp;L623&amp;M623&amp;N623&amp;O623&amp;P623&amp;Q623&amp;R623)</f>
        <v/>
      </c>
    </row>
    <row r="624" spans="42:42" x14ac:dyDescent="0.3">
      <c r="AP624" t="str">
        <f>CONCATENATE(G624&amp;H624&amp;I624&amp;J624&amp;K624&amp;L624&amp;M624&amp;N624&amp;O624&amp;P624&amp;Q624&amp;R624)</f>
        <v/>
      </c>
    </row>
    <row r="625" spans="42:42" x14ac:dyDescent="0.3">
      <c r="AP625" t="str">
        <f>CONCATENATE(G625&amp;H625&amp;I625&amp;J625&amp;K625&amp;L625&amp;M625&amp;N625&amp;O625&amp;P625&amp;Q625&amp;R625)</f>
        <v/>
      </c>
    </row>
    <row r="626" spans="42:42" x14ac:dyDescent="0.3">
      <c r="AP626" t="str">
        <f>CONCATENATE(G626&amp;H626&amp;I626&amp;J626&amp;K626&amp;L626&amp;M626&amp;N626&amp;O626&amp;P626&amp;Q626&amp;R626)</f>
        <v/>
      </c>
    </row>
    <row r="627" spans="42:42" x14ac:dyDescent="0.3">
      <c r="AP627" t="str">
        <f>CONCATENATE(G627&amp;H627&amp;I627&amp;J627&amp;K627&amp;L627&amp;M627&amp;N627&amp;O627&amp;P627&amp;Q627&amp;R627)</f>
        <v/>
      </c>
    </row>
    <row r="628" spans="42:42" x14ac:dyDescent="0.3">
      <c r="AP628" t="str">
        <f>CONCATENATE(G628&amp;H628&amp;I628&amp;J628&amp;K628&amp;L628&amp;M628&amp;N628&amp;O628&amp;P628&amp;Q628&amp;R628)</f>
        <v/>
      </c>
    </row>
    <row r="629" spans="42:42" x14ac:dyDescent="0.3">
      <c r="AP629" t="str">
        <f>CONCATENATE(G629&amp;H629&amp;I629&amp;J629&amp;K629&amp;L629&amp;M629&amp;N629&amp;O629&amp;P629&amp;Q629&amp;R629)</f>
        <v/>
      </c>
    </row>
    <row r="630" spans="42:42" x14ac:dyDescent="0.3">
      <c r="AP630" t="str">
        <f>CONCATENATE(G630&amp;H630&amp;I630&amp;J630&amp;K630&amp;L630&amp;M630&amp;N630&amp;O630&amp;P630&amp;Q630&amp;R630)</f>
        <v/>
      </c>
    </row>
    <row r="631" spans="42:42" x14ac:dyDescent="0.3">
      <c r="AP631" t="str">
        <f>CONCATENATE(G631&amp;H631&amp;I631&amp;J631&amp;K631&amp;L631&amp;M631&amp;N631&amp;O631&amp;P631&amp;Q631&amp;R631)</f>
        <v/>
      </c>
    </row>
    <row r="632" spans="42:42" x14ac:dyDescent="0.3">
      <c r="AP632" t="str">
        <f>CONCATENATE(G632&amp;H632&amp;I632&amp;J632&amp;K632&amp;L632&amp;M632&amp;N632&amp;O632&amp;P632&amp;Q632&amp;R632)</f>
        <v/>
      </c>
    </row>
    <row r="633" spans="42:42" x14ac:dyDescent="0.3">
      <c r="AP633" t="str">
        <f>CONCATENATE(G633&amp;H633&amp;I633&amp;J633&amp;K633&amp;L633&amp;M633&amp;N633&amp;O633&amp;P633&amp;Q633&amp;R633)</f>
        <v/>
      </c>
    </row>
    <row r="634" spans="42:42" x14ac:dyDescent="0.3">
      <c r="AP634" t="str">
        <f>CONCATENATE(G634&amp;H634&amp;I634&amp;J634&amp;K634&amp;L634&amp;M634&amp;N634&amp;O634&amp;P634&amp;Q634&amp;R634)</f>
        <v/>
      </c>
    </row>
    <row r="635" spans="42:42" x14ac:dyDescent="0.3">
      <c r="AP635" t="str">
        <f>CONCATENATE(G635&amp;H635&amp;I635&amp;J635&amp;K635&amp;L635&amp;M635&amp;N635&amp;O635&amp;P635&amp;Q635&amp;R635)</f>
        <v/>
      </c>
    </row>
    <row r="636" spans="42:42" x14ac:dyDescent="0.3">
      <c r="AP636" t="str">
        <f>CONCATENATE(G636&amp;H636&amp;I636&amp;J636&amp;K636&amp;L636&amp;M636&amp;N636&amp;O636&amp;P636&amp;Q636&amp;R636)</f>
        <v/>
      </c>
    </row>
    <row r="637" spans="42:42" x14ac:dyDescent="0.3">
      <c r="AP637" t="str">
        <f>CONCATENATE(G637&amp;H637&amp;I637&amp;J637&amp;K637&amp;L637&amp;M637&amp;N637&amp;O637&amp;P637&amp;Q637&amp;R637)</f>
        <v/>
      </c>
    </row>
    <row r="638" spans="42:42" x14ac:dyDescent="0.3">
      <c r="AP638" t="str">
        <f>CONCATENATE(G638&amp;H638&amp;I638&amp;J638&amp;K638&amp;L638&amp;M638&amp;N638&amp;O638&amp;P638&amp;Q638&amp;R638)</f>
        <v/>
      </c>
    </row>
    <row r="639" spans="42:42" x14ac:dyDescent="0.3">
      <c r="AP639" t="str">
        <f>CONCATENATE(G639&amp;H639&amp;I639&amp;J639&amp;K639&amp;L639&amp;M639&amp;N639&amp;O639&amp;P639&amp;Q639&amp;R639)</f>
        <v/>
      </c>
    </row>
    <row r="640" spans="42:42" x14ac:dyDescent="0.3">
      <c r="AP640" t="str">
        <f>CONCATENATE(G640&amp;H640&amp;I640&amp;J640&amp;K640&amp;L640&amp;M640&amp;N640&amp;O640&amp;P640&amp;Q640&amp;R640)</f>
        <v/>
      </c>
    </row>
    <row r="641" spans="42:42" x14ac:dyDescent="0.3">
      <c r="AP641" t="str">
        <f>CONCATENATE(G641&amp;H641&amp;I641&amp;J641&amp;K641&amp;L641&amp;M641&amp;N641&amp;O641&amp;P641&amp;Q641&amp;R641)</f>
        <v/>
      </c>
    </row>
    <row r="642" spans="42:42" x14ac:dyDescent="0.3">
      <c r="AP642" t="str">
        <f>CONCATENATE(G642&amp;H642&amp;I642&amp;J642&amp;K642&amp;L642&amp;M642&amp;N642&amp;O642&amp;P642&amp;Q642&amp;R642)</f>
        <v/>
      </c>
    </row>
    <row r="643" spans="42:42" x14ac:dyDescent="0.3">
      <c r="AP643" t="str">
        <f>CONCATENATE(G643&amp;H643&amp;I643&amp;J643&amp;K643&amp;L643&amp;M643&amp;N643&amp;O643&amp;P643&amp;Q643&amp;R643)</f>
        <v/>
      </c>
    </row>
    <row r="644" spans="42:42" x14ac:dyDescent="0.3">
      <c r="AP644" t="str">
        <f>CONCATENATE(G644&amp;H644&amp;I644&amp;J644&amp;K644&amp;L644&amp;M644&amp;N644&amp;O644&amp;P644&amp;Q644&amp;R644)</f>
        <v/>
      </c>
    </row>
    <row r="645" spans="42:42" x14ac:dyDescent="0.3">
      <c r="AP645" t="str">
        <f>CONCATENATE(G645&amp;H645&amp;I645&amp;J645&amp;K645&amp;L645&amp;M645&amp;N645&amp;O645&amp;P645&amp;Q645&amp;R645)</f>
        <v/>
      </c>
    </row>
    <row r="646" spans="42:42" x14ac:dyDescent="0.3">
      <c r="AP646" t="str">
        <f>CONCATENATE(G646&amp;H646&amp;I646&amp;J646&amp;K646&amp;L646&amp;M646&amp;N646&amp;O646&amp;P646&amp;Q646&amp;R646)</f>
        <v/>
      </c>
    </row>
    <row r="647" spans="42:42" x14ac:dyDescent="0.3">
      <c r="AP647" t="str">
        <f>CONCATENATE(G647&amp;H647&amp;I647&amp;J647&amp;K647&amp;L647&amp;M647&amp;N647&amp;O647&amp;P647&amp;Q647&amp;R647)</f>
        <v/>
      </c>
    </row>
    <row r="648" spans="42:42" x14ac:dyDescent="0.3">
      <c r="AP648" t="str">
        <f>CONCATENATE(G648&amp;H648&amp;I648&amp;J648&amp;K648&amp;L648&amp;M648&amp;N648&amp;O648&amp;P648&amp;Q648&amp;R648)</f>
        <v/>
      </c>
    </row>
    <row r="649" spans="42:42" x14ac:dyDescent="0.3">
      <c r="AP649" t="str">
        <f>CONCATENATE(G649&amp;H649&amp;I649&amp;J649&amp;K649&amp;L649&amp;M649&amp;N649&amp;O649&amp;P649&amp;Q649&amp;R649)</f>
        <v/>
      </c>
    </row>
    <row r="650" spans="42:42" x14ac:dyDescent="0.3">
      <c r="AP650" t="str">
        <f>CONCATENATE(G650&amp;H650&amp;I650&amp;J650&amp;K650&amp;L650&amp;M650&amp;N650&amp;O650&amp;P650&amp;Q650&amp;R650)</f>
        <v/>
      </c>
    </row>
    <row r="651" spans="42:42" x14ac:dyDescent="0.3">
      <c r="AP651" t="str">
        <f>CONCATENATE(G651&amp;H651&amp;I651&amp;J651&amp;K651&amp;L651&amp;M651&amp;N651&amp;O651&amp;P651&amp;Q651&amp;R651)</f>
        <v/>
      </c>
    </row>
    <row r="652" spans="42:42" x14ac:dyDescent="0.3">
      <c r="AP652" t="str">
        <f>CONCATENATE(G652&amp;H652&amp;I652&amp;J652&amp;K652&amp;L652&amp;M652&amp;N652&amp;O652&amp;P652&amp;Q652&amp;R652)</f>
        <v/>
      </c>
    </row>
    <row r="653" spans="42:42" x14ac:dyDescent="0.3">
      <c r="AP653" t="str">
        <f>CONCATENATE(G653&amp;H653&amp;I653&amp;J653&amp;K653&amp;L653&amp;M653&amp;N653&amp;O653&amp;P653&amp;Q653&amp;R653)</f>
        <v/>
      </c>
    </row>
    <row r="654" spans="42:42" x14ac:dyDescent="0.3">
      <c r="AP654" t="str">
        <f>CONCATENATE(G654&amp;H654&amp;I654&amp;J654&amp;K654&amp;L654&amp;M654&amp;N654&amp;O654&amp;P654&amp;Q654&amp;R654)</f>
        <v/>
      </c>
    </row>
    <row r="655" spans="42:42" x14ac:dyDescent="0.3">
      <c r="AP655" t="str">
        <f>CONCATENATE(G655&amp;H655&amp;I655&amp;J655&amp;K655&amp;L655&amp;M655&amp;N655&amp;O655&amp;P655&amp;Q655&amp;R655)</f>
        <v/>
      </c>
    </row>
    <row r="656" spans="42:42" x14ac:dyDescent="0.3">
      <c r="AP656" t="str">
        <f>CONCATENATE(G656&amp;H656&amp;I656&amp;J656&amp;K656&amp;L656&amp;M656&amp;N656&amp;O656&amp;P656&amp;Q656&amp;R656)</f>
        <v/>
      </c>
    </row>
    <row r="657" spans="42:42" x14ac:dyDescent="0.3">
      <c r="AP657" t="str">
        <f>CONCATENATE(G657&amp;H657&amp;I657&amp;J657&amp;K657&amp;L657&amp;M657&amp;N657&amp;O657&amp;P657&amp;Q657&amp;R657)</f>
        <v/>
      </c>
    </row>
    <row r="658" spans="42:42" x14ac:dyDescent="0.3">
      <c r="AP658" t="str">
        <f>CONCATENATE(G658&amp;H658&amp;I658&amp;J658&amp;K658&amp;L658&amp;M658&amp;N658&amp;O658&amp;P658&amp;Q658&amp;R658)</f>
        <v/>
      </c>
    </row>
    <row r="659" spans="42:42" x14ac:dyDescent="0.3">
      <c r="AP659" t="str">
        <f>CONCATENATE(G659&amp;H659&amp;I659&amp;J659&amp;K659&amp;L659&amp;M659&amp;N659&amp;O659&amp;P659&amp;Q659&amp;R659)</f>
        <v/>
      </c>
    </row>
    <row r="660" spans="42:42" x14ac:dyDescent="0.3">
      <c r="AP660" t="str">
        <f>CONCATENATE(G660&amp;H660&amp;I660&amp;J660&amp;K660&amp;L660&amp;M660&amp;N660&amp;O660&amp;P660&amp;Q660&amp;R660)</f>
        <v/>
      </c>
    </row>
    <row r="661" spans="42:42" x14ac:dyDescent="0.3">
      <c r="AP661" t="str">
        <f>CONCATENATE(G661&amp;H661&amp;I661&amp;J661&amp;K661&amp;L661&amp;M661&amp;N661&amp;O661&amp;P661&amp;Q661&amp;R661)</f>
        <v/>
      </c>
    </row>
    <row r="662" spans="42:42" x14ac:dyDescent="0.3">
      <c r="AP662" t="str">
        <f>CONCATENATE(G662&amp;H662&amp;I662&amp;J662&amp;K662&amp;L662&amp;M662&amp;N662&amp;O662&amp;P662&amp;Q662&amp;R662)</f>
        <v/>
      </c>
    </row>
    <row r="663" spans="42:42" x14ac:dyDescent="0.3">
      <c r="AP663" t="str">
        <f>CONCATENATE(G663&amp;H663&amp;I663&amp;J663&amp;K663&amp;L663&amp;M663&amp;N663&amp;O663&amp;P663&amp;Q663&amp;R663)</f>
        <v/>
      </c>
    </row>
    <row r="664" spans="42:42" x14ac:dyDescent="0.3">
      <c r="AP664" t="str">
        <f>CONCATENATE(G664&amp;H664&amp;I664&amp;J664&amp;K664&amp;L664&amp;M664&amp;N664&amp;O664&amp;P664&amp;Q664&amp;R664)</f>
        <v/>
      </c>
    </row>
    <row r="665" spans="42:42" x14ac:dyDescent="0.3">
      <c r="AP665" t="str">
        <f>CONCATENATE(G665&amp;H665&amp;I665&amp;J665&amp;K665&amp;L665&amp;M665&amp;N665&amp;O665&amp;P665&amp;Q665&amp;R665)</f>
        <v/>
      </c>
    </row>
    <row r="666" spans="42:42" x14ac:dyDescent="0.3">
      <c r="AP666" t="str">
        <f>CONCATENATE(G666&amp;H666&amp;I666&amp;J666&amp;K666&amp;L666&amp;M666&amp;N666&amp;O666&amp;P666&amp;Q666&amp;R666)</f>
        <v/>
      </c>
    </row>
    <row r="667" spans="42:42" x14ac:dyDescent="0.3">
      <c r="AP667" t="str">
        <f>CONCATENATE(G667&amp;H667&amp;I667&amp;J667&amp;K667&amp;L667&amp;M667&amp;N667&amp;O667&amp;P667&amp;Q667&amp;R667)</f>
        <v/>
      </c>
    </row>
    <row r="668" spans="42:42" x14ac:dyDescent="0.3">
      <c r="AP668" t="str">
        <f>CONCATENATE(G668&amp;H668&amp;I668&amp;J668&amp;K668&amp;L668&amp;M668&amp;N668&amp;O668&amp;P668&amp;Q668&amp;R668)</f>
        <v/>
      </c>
    </row>
    <row r="669" spans="42:42" x14ac:dyDescent="0.3">
      <c r="AP669" t="str">
        <f>CONCATENATE(G669&amp;H669&amp;I669&amp;J669&amp;K669&amp;L669&amp;M669&amp;N669&amp;O669&amp;P669&amp;Q669&amp;R669)</f>
        <v/>
      </c>
    </row>
    <row r="670" spans="42:42" x14ac:dyDescent="0.3">
      <c r="AP670" t="str">
        <f>CONCATENATE(G670&amp;H670&amp;I670&amp;J670&amp;K670&amp;L670&amp;M670&amp;N670&amp;O670&amp;P670&amp;Q670&amp;R670)</f>
        <v/>
      </c>
    </row>
    <row r="671" spans="42:42" x14ac:dyDescent="0.3">
      <c r="AP671" t="str">
        <f>CONCATENATE(G671&amp;H671&amp;I671&amp;J671&amp;K671&amp;L671&amp;M671&amp;N671&amp;O671&amp;P671&amp;Q671&amp;R671)</f>
        <v/>
      </c>
    </row>
    <row r="672" spans="42:42" x14ac:dyDescent="0.3">
      <c r="AP672" t="str">
        <f>CONCATENATE(G672&amp;H672&amp;I672&amp;J672&amp;K672&amp;L672&amp;M672&amp;N672&amp;O672&amp;P672&amp;Q672&amp;R672)</f>
        <v/>
      </c>
    </row>
    <row r="673" spans="42:42" x14ac:dyDescent="0.3">
      <c r="AP673" t="str">
        <f>CONCATENATE(G673&amp;H673&amp;I673&amp;J673&amp;K673&amp;L673&amp;M673&amp;N673&amp;O673&amp;P673&amp;Q673&amp;R673)</f>
        <v/>
      </c>
    </row>
    <row r="674" spans="42:42" x14ac:dyDescent="0.3">
      <c r="AP674" t="str">
        <f>CONCATENATE(G674&amp;H674&amp;I674&amp;J674&amp;K674&amp;L674&amp;M674&amp;N674&amp;O674&amp;P674&amp;Q674&amp;R674)</f>
        <v/>
      </c>
    </row>
    <row r="675" spans="42:42" x14ac:dyDescent="0.3">
      <c r="AP675" t="str">
        <f>CONCATENATE(G675&amp;H675&amp;I675&amp;J675&amp;K675&amp;L675&amp;M675&amp;N675&amp;O675&amp;P675&amp;Q675&amp;R675)</f>
        <v/>
      </c>
    </row>
    <row r="676" spans="42:42" x14ac:dyDescent="0.3">
      <c r="AP676" t="str">
        <f>CONCATENATE(G676&amp;H676&amp;I676&amp;J676&amp;K676&amp;L676&amp;M676&amp;N676&amp;O676&amp;P676&amp;Q676&amp;R676)</f>
        <v/>
      </c>
    </row>
    <row r="677" spans="42:42" x14ac:dyDescent="0.3">
      <c r="AP677" t="str">
        <f>CONCATENATE(G677&amp;H677&amp;I677&amp;J677&amp;K677&amp;L677&amp;M677&amp;N677&amp;O677&amp;P677&amp;Q677&amp;R677)</f>
        <v/>
      </c>
    </row>
    <row r="678" spans="42:42" x14ac:dyDescent="0.3">
      <c r="AP678" t="str">
        <f>CONCATENATE(G678&amp;H678&amp;I678&amp;J678&amp;K678&amp;L678&amp;M678&amp;N678&amp;O678&amp;P678&amp;Q678&amp;R678)</f>
        <v/>
      </c>
    </row>
    <row r="679" spans="42:42" x14ac:dyDescent="0.3">
      <c r="AP679" t="str">
        <f>CONCATENATE(G679&amp;H679&amp;I679&amp;J679&amp;K679&amp;L679&amp;M679&amp;N679&amp;O679&amp;P679&amp;Q679&amp;R679)</f>
        <v/>
      </c>
    </row>
    <row r="680" spans="42:42" x14ac:dyDescent="0.3">
      <c r="AP680" t="str">
        <f>CONCATENATE(G680&amp;H680&amp;I680&amp;J680&amp;K680&amp;L680&amp;M680&amp;N680&amp;O680&amp;P680&amp;Q680&amp;R680)</f>
        <v/>
      </c>
    </row>
    <row r="681" spans="42:42" x14ac:dyDescent="0.3">
      <c r="AP681" t="str">
        <f>CONCATENATE(G681&amp;H681&amp;I681&amp;J681&amp;K681&amp;L681&amp;M681&amp;N681&amp;O681&amp;P681&amp;Q681&amp;R681)</f>
        <v/>
      </c>
    </row>
    <row r="682" spans="42:42" x14ac:dyDescent="0.3">
      <c r="AP682" t="str">
        <f>CONCATENATE(G682&amp;H682&amp;I682&amp;J682&amp;K682&amp;L682&amp;M682&amp;N682&amp;O682&amp;P682&amp;Q682&amp;R682)</f>
        <v/>
      </c>
    </row>
    <row r="683" spans="42:42" x14ac:dyDescent="0.3">
      <c r="AP683" t="str">
        <f>CONCATENATE(G683&amp;H683&amp;I683&amp;J683&amp;K683&amp;L683&amp;M683&amp;N683&amp;O683&amp;P683&amp;Q683&amp;R683)</f>
        <v/>
      </c>
    </row>
    <row r="684" spans="42:42" x14ac:dyDescent="0.3">
      <c r="AP684" t="str">
        <f>CONCATENATE(G684&amp;H684&amp;I684&amp;J684&amp;K684&amp;L684&amp;M684&amp;N684&amp;O684&amp;P684&amp;Q684&amp;R684)</f>
        <v/>
      </c>
    </row>
    <row r="685" spans="42:42" x14ac:dyDescent="0.3">
      <c r="AP685" t="str">
        <f>CONCATENATE(G685&amp;H685&amp;I685&amp;J685&amp;K685&amp;L685&amp;M685&amp;N685&amp;O685&amp;P685&amp;Q685&amp;R685)</f>
        <v/>
      </c>
    </row>
    <row r="686" spans="42:42" x14ac:dyDescent="0.3">
      <c r="AP686" t="str">
        <f>CONCATENATE(G686&amp;H686&amp;I686&amp;J686&amp;K686&amp;L686&amp;M686&amp;N686&amp;O686&amp;P686&amp;Q686&amp;R686)</f>
        <v/>
      </c>
    </row>
    <row r="687" spans="42:42" x14ac:dyDescent="0.3">
      <c r="AP687" t="str">
        <f>CONCATENATE(G687&amp;H687&amp;I687&amp;J687&amp;K687&amp;L687&amp;M687&amp;N687&amp;O687&amp;P687&amp;Q687&amp;R687)</f>
        <v/>
      </c>
    </row>
    <row r="688" spans="42:42" x14ac:dyDescent="0.3">
      <c r="AP688" t="str">
        <f>CONCATENATE(G688&amp;H688&amp;I688&amp;J688&amp;K688&amp;L688&amp;M688&amp;N688&amp;O688&amp;P688&amp;Q688&amp;R688)</f>
        <v/>
      </c>
    </row>
    <row r="689" spans="42:42" x14ac:dyDescent="0.3">
      <c r="AP689" t="str">
        <f>CONCATENATE(G689&amp;H689&amp;I689&amp;J689&amp;K689&amp;L689&amp;M689&amp;N689&amp;O689&amp;P689&amp;Q689&amp;R689)</f>
        <v/>
      </c>
    </row>
    <row r="690" spans="42:42" x14ac:dyDescent="0.3">
      <c r="AP690" t="str">
        <f>CONCATENATE(G690&amp;H690&amp;I690&amp;J690&amp;K690&amp;L690&amp;M690&amp;N690&amp;O690&amp;P690&amp;Q690&amp;R690)</f>
        <v/>
      </c>
    </row>
    <row r="691" spans="42:42" x14ac:dyDescent="0.3">
      <c r="AP691" t="str">
        <f>CONCATENATE(G691&amp;H691&amp;I691&amp;J691&amp;K691&amp;L691&amp;M691&amp;N691&amp;O691&amp;P691&amp;Q691&amp;R691)</f>
        <v/>
      </c>
    </row>
    <row r="692" spans="42:42" x14ac:dyDescent="0.3">
      <c r="AP692" t="str">
        <f>CONCATENATE(G692&amp;H692&amp;I692&amp;J692&amp;K692&amp;L692&amp;M692&amp;N692&amp;O692&amp;P692&amp;Q692&amp;R692)</f>
        <v/>
      </c>
    </row>
    <row r="693" spans="42:42" x14ac:dyDescent="0.3">
      <c r="AP693" t="str">
        <f>CONCATENATE(G693&amp;H693&amp;I693&amp;J693&amp;K693&amp;L693&amp;M693&amp;N693&amp;O693&amp;P693&amp;Q693&amp;R693)</f>
        <v/>
      </c>
    </row>
    <row r="694" spans="42:42" x14ac:dyDescent="0.3">
      <c r="AP694" t="str">
        <f>CONCATENATE(G694&amp;H694&amp;I694&amp;J694&amp;K694&amp;L694&amp;M694&amp;N694&amp;O694&amp;P694&amp;Q694&amp;R694)</f>
        <v/>
      </c>
    </row>
    <row r="695" spans="42:42" x14ac:dyDescent="0.3">
      <c r="AP695" t="str">
        <f>CONCATENATE(G695&amp;H695&amp;I695&amp;J695&amp;K695&amp;L695&amp;M695&amp;N695&amp;O695&amp;P695&amp;Q695&amp;R695)</f>
        <v/>
      </c>
    </row>
    <row r="696" spans="42:42" x14ac:dyDescent="0.3">
      <c r="AP696" t="str">
        <f>CONCATENATE(G696&amp;H696&amp;I696&amp;J696&amp;K696&amp;L696&amp;M696&amp;N696&amp;O696&amp;P696&amp;Q696&amp;R696)</f>
        <v/>
      </c>
    </row>
    <row r="697" spans="42:42" x14ac:dyDescent="0.3">
      <c r="AP697" t="str">
        <f>CONCATENATE(G697&amp;H697&amp;I697&amp;J697&amp;K697&amp;L697&amp;M697&amp;N697&amp;O697&amp;P697&amp;Q697&amp;R697)</f>
        <v/>
      </c>
    </row>
    <row r="698" spans="42:42" x14ac:dyDescent="0.3">
      <c r="AP698" t="str">
        <f>CONCATENATE(G698&amp;H698&amp;I698&amp;J698&amp;K698&amp;L698&amp;M698&amp;N698&amp;O698&amp;P698&amp;Q698&amp;R698)</f>
        <v/>
      </c>
    </row>
    <row r="699" spans="42:42" x14ac:dyDescent="0.3">
      <c r="AP699" t="str">
        <f>CONCATENATE(G699&amp;H699&amp;I699&amp;J699&amp;K699&amp;L699&amp;M699&amp;N699&amp;O699&amp;P699&amp;Q699&amp;R699)</f>
        <v/>
      </c>
    </row>
    <row r="700" spans="42:42" x14ac:dyDescent="0.3">
      <c r="AP700" t="str">
        <f>CONCATENATE(G700&amp;H700&amp;I700&amp;J700&amp;K700&amp;L700&amp;M700&amp;N700&amp;O700&amp;P700&amp;Q700&amp;R700)</f>
        <v/>
      </c>
    </row>
    <row r="701" spans="42:42" x14ac:dyDescent="0.3">
      <c r="AP701" t="str">
        <f>CONCATENATE(G701&amp;H701&amp;I701&amp;J701&amp;K701&amp;L701&amp;M701&amp;N701&amp;O701&amp;P701&amp;Q701&amp;R701)</f>
        <v/>
      </c>
    </row>
    <row r="702" spans="42:42" x14ac:dyDescent="0.3">
      <c r="AP702" t="str">
        <f>CONCATENATE(G702&amp;H702&amp;I702&amp;J702&amp;K702&amp;L702&amp;M702&amp;N702&amp;O702&amp;P702&amp;Q702&amp;R702)</f>
        <v/>
      </c>
    </row>
    <row r="703" spans="42:42" x14ac:dyDescent="0.3">
      <c r="AP703" t="str">
        <f>CONCATENATE(G703&amp;H703&amp;I703&amp;J703&amp;K703&amp;L703&amp;M703&amp;N703&amp;O703&amp;P703&amp;Q703&amp;R703)</f>
        <v/>
      </c>
    </row>
    <row r="704" spans="42:42" x14ac:dyDescent="0.3">
      <c r="AP704" t="str">
        <f>CONCATENATE(G704&amp;H704&amp;I704&amp;J704&amp;K704&amp;L704&amp;M704&amp;N704&amp;O704&amp;P704&amp;Q704&amp;R704)</f>
        <v/>
      </c>
    </row>
    <row r="705" spans="42:42" x14ac:dyDescent="0.3">
      <c r="AP705" t="str">
        <f>CONCATENATE(G705&amp;H705&amp;I705&amp;J705&amp;K705&amp;L705&amp;M705&amp;N705&amp;O705&amp;P705&amp;Q705&amp;R705)</f>
        <v/>
      </c>
    </row>
    <row r="706" spans="42:42" x14ac:dyDescent="0.3">
      <c r="AP706" t="str">
        <f>CONCATENATE(G706&amp;H706&amp;I706&amp;J706&amp;K706&amp;L706&amp;M706&amp;N706&amp;O706&amp;P706&amp;Q706&amp;R706)</f>
        <v/>
      </c>
    </row>
    <row r="707" spans="42:42" x14ac:dyDescent="0.3">
      <c r="AP707" t="str">
        <f>CONCATENATE(G707&amp;H707&amp;I707&amp;J707&amp;K707&amp;L707&amp;M707&amp;N707&amp;O707&amp;P707&amp;Q707&amp;R707)</f>
        <v/>
      </c>
    </row>
    <row r="708" spans="42:42" x14ac:dyDescent="0.3">
      <c r="AP708" t="str">
        <f>CONCATENATE(G708&amp;H708&amp;I708&amp;J708&amp;K708&amp;L708&amp;M708&amp;N708&amp;O708&amp;P708&amp;Q708&amp;R708)</f>
        <v/>
      </c>
    </row>
    <row r="709" spans="42:42" x14ac:dyDescent="0.3">
      <c r="AP709" t="str">
        <f>CONCATENATE(G709&amp;H709&amp;I709&amp;J709&amp;K709&amp;L709&amp;M709&amp;N709&amp;O709&amp;P709&amp;Q709&amp;R709)</f>
        <v/>
      </c>
    </row>
    <row r="710" spans="42:42" x14ac:dyDescent="0.3">
      <c r="AP710" t="str">
        <f>CONCATENATE(G710&amp;H710&amp;I710&amp;J710&amp;K710&amp;L710&amp;M710&amp;N710&amp;O710&amp;P710&amp;Q710&amp;R710)</f>
        <v/>
      </c>
    </row>
    <row r="711" spans="42:42" x14ac:dyDescent="0.3">
      <c r="AP711" t="str">
        <f>CONCATENATE(G711&amp;H711&amp;I711&amp;J711&amp;K711&amp;L711&amp;M711&amp;N711&amp;O711&amp;P711&amp;Q711&amp;R711)</f>
        <v/>
      </c>
    </row>
    <row r="712" spans="42:42" x14ac:dyDescent="0.3">
      <c r="AP712" t="str">
        <f>CONCATENATE(G712&amp;H712&amp;I712&amp;J712&amp;K712&amp;L712&amp;M712&amp;N712&amp;O712&amp;P712&amp;Q712&amp;R712)</f>
        <v/>
      </c>
    </row>
    <row r="713" spans="42:42" x14ac:dyDescent="0.3">
      <c r="AP713" t="str">
        <f>CONCATENATE(G713&amp;H713&amp;I713&amp;J713&amp;K713&amp;L713&amp;M713&amp;N713&amp;O713&amp;P713&amp;Q713&amp;R713)</f>
        <v/>
      </c>
    </row>
    <row r="714" spans="42:42" x14ac:dyDescent="0.3">
      <c r="AP714" t="str">
        <f>CONCATENATE(G714&amp;H714&amp;I714&amp;J714&amp;K714&amp;L714&amp;M714&amp;N714&amp;O714&amp;P714&amp;Q714&amp;R714)</f>
        <v/>
      </c>
    </row>
    <row r="715" spans="42:42" x14ac:dyDescent="0.3">
      <c r="AP715" t="str">
        <f>CONCATENATE(G715&amp;H715&amp;I715&amp;J715&amp;K715&amp;L715&amp;M715&amp;N715&amp;O715&amp;P715&amp;Q715&amp;R715)</f>
        <v/>
      </c>
    </row>
    <row r="716" spans="42:42" x14ac:dyDescent="0.3">
      <c r="AP716" t="str">
        <f>CONCATENATE(G716&amp;H716&amp;I716&amp;J716&amp;K716&amp;L716&amp;M716&amp;N716&amp;O716&amp;P716&amp;Q716&amp;R716)</f>
        <v/>
      </c>
    </row>
    <row r="717" spans="42:42" x14ac:dyDescent="0.3">
      <c r="AP717" t="str">
        <f>CONCATENATE(G717&amp;H717&amp;I717&amp;J717&amp;K717&amp;L717&amp;M717&amp;N717&amp;O717&amp;P717&amp;Q717&amp;R717)</f>
        <v/>
      </c>
    </row>
    <row r="718" spans="42:42" x14ac:dyDescent="0.3">
      <c r="AP718" t="str">
        <f>CONCATENATE(G718&amp;H718&amp;I718&amp;J718&amp;K718&amp;L718&amp;M718&amp;N718&amp;O718&amp;P718&amp;Q718&amp;R718)</f>
        <v/>
      </c>
    </row>
    <row r="719" spans="42:42" x14ac:dyDescent="0.3">
      <c r="AP719" t="str">
        <f>CONCATENATE(G719&amp;H719&amp;I719&amp;J719&amp;K719&amp;L719&amp;M719&amp;N719&amp;O719&amp;P719&amp;Q719&amp;R719)</f>
        <v/>
      </c>
    </row>
    <row r="720" spans="42:42" x14ac:dyDescent="0.3">
      <c r="AP720" t="str">
        <f>CONCATENATE(G720&amp;H720&amp;I720&amp;J720&amp;K720&amp;L720&amp;M720&amp;N720&amp;O720&amp;P720&amp;Q720&amp;R720)</f>
        <v/>
      </c>
    </row>
    <row r="721" spans="42:42" x14ac:dyDescent="0.3">
      <c r="AP721" t="str">
        <f>CONCATENATE(G721&amp;H721&amp;I721&amp;J721&amp;K721&amp;L721&amp;M721&amp;N721&amp;O721&amp;P721&amp;Q721&amp;R721)</f>
        <v/>
      </c>
    </row>
    <row r="722" spans="42:42" x14ac:dyDescent="0.3">
      <c r="AP722" t="str">
        <f>CONCATENATE(G722&amp;H722&amp;I722&amp;J722&amp;K722&amp;L722&amp;M722&amp;N722&amp;O722&amp;P722&amp;Q722&amp;R722)</f>
        <v/>
      </c>
    </row>
    <row r="723" spans="42:42" x14ac:dyDescent="0.3">
      <c r="AP723" t="str">
        <f>CONCATENATE(G723&amp;H723&amp;I723&amp;J723&amp;K723&amp;L723&amp;M723&amp;N723&amp;O723&amp;P723&amp;Q723&amp;R723)</f>
        <v/>
      </c>
    </row>
    <row r="724" spans="42:42" x14ac:dyDescent="0.3">
      <c r="AP724" t="str">
        <f>CONCATENATE(G724&amp;H724&amp;I724&amp;J724&amp;K724&amp;L724&amp;M724&amp;N724&amp;O724&amp;P724&amp;Q724&amp;R724)</f>
        <v/>
      </c>
    </row>
    <row r="725" spans="42:42" x14ac:dyDescent="0.3">
      <c r="AP725" t="str">
        <f>CONCATENATE(G725&amp;H725&amp;I725&amp;J725&amp;K725&amp;L725&amp;M725&amp;N725&amp;O725&amp;P725&amp;Q725&amp;R725)</f>
        <v/>
      </c>
    </row>
    <row r="726" spans="42:42" x14ac:dyDescent="0.3">
      <c r="AP726" t="str">
        <f>CONCATENATE(G726&amp;H726&amp;I726&amp;J726&amp;K726&amp;L726&amp;M726&amp;N726&amp;O726&amp;P726&amp;Q726&amp;R726)</f>
        <v/>
      </c>
    </row>
    <row r="727" spans="42:42" x14ac:dyDescent="0.3">
      <c r="AP727" t="str">
        <f>CONCATENATE(G727&amp;H727&amp;I727&amp;J727&amp;K727&amp;L727&amp;M727&amp;N727&amp;O727&amp;P727&amp;Q727&amp;R727)</f>
        <v/>
      </c>
    </row>
    <row r="728" spans="42:42" x14ac:dyDescent="0.3">
      <c r="AP728" t="str">
        <f>CONCATENATE(G728&amp;H728&amp;I728&amp;J728&amp;K728&amp;L728&amp;M728&amp;N728&amp;O728&amp;P728&amp;Q728&amp;R728)</f>
        <v/>
      </c>
    </row>
    <row r="729" spans="42:42" x14ac:dyDescent="0.3">
      <c r="AP729" t="str">
        <f>CONCATENATE(G729&amp;H729&amp;I729&amp;J729&amp;K729&amp;L729&amp;M729&amp;N729&amp;O729&amp;P729&amp;Q729&amp;R729)</f>
        <v/>
      </c>
    </row>
    <row r="730" spans="42:42" x14ac:dyDescent="0.3">
      <c r="AP730" t="str">
        <f>CONCATENATE(G730&amp;H730&amp;I730&amp;J730&amp;K730&amp;L730&amp;M730&amp;N730&amp;O730&amp;P730&amp;Q730&amp;R730)</f>
        <v/>
      </c>
    </row>
    <row r="731" spans="42:42" x14ac:dyDescent="0.3">
      <c r="AP731" t="str">
        <f>CONCATENATE(G731&amp;H731&amp;I731&amp;J731&amp;K731&amp;L731&amp;M731&amp;N731&amp;O731&amp;P731&amp;Q731&amp;R731)</f>
        <v/>
      </c>
    </row>
    <row r="732" spans="42:42" x14ac:dyDescent="0.3">
      <c r="AP732" t="str">
        <f>CONCATENATE(G732&amp;H732&amp;I732&amp;J732&amp;K732&amp;L732&amp;M732&amp;N732&amp;O732&amp;P732&amp;Q732&amp;R732)</f>
        <v/>
      </c>
    </row>
    <row r="733" spans="42:42" x14ac:dyDescent="0.3">
      <c r="AP733" t="str">
        <f>CONCATENATE(G733&amp;H733&amp;I733&amp;J733&amp;K733&amp;L733&amp;M733&amp;N733&amp;O733&amp;P733&amp;Q733&amp;R733)</f>
        <v/>
      </c>
    </row>
    <row r="734" spans="42:42" x14ac:dyDescent="0.3">
      <c r="AP734" t="str">
        <f>CONCATENATE(G734&amp;H734&amp;I734&amp;J734&amp;K734&amp;L734&amp;M734&amp;N734&amp;O734&amp;P734&amp;Q734&amp;R734)</f>
        <v/>
      </c>
    </row>
    <row r="735" spans="42:42" x14ac:dyDescent="0.3">
      <c r="AP735" t="str">
        <f>CONCATENATE(G735&amp;H735&amp;I735&amp;J735&amp;K735&amp;L735&amp;M735&amp;N735&amp;O735&amp;P735&amp;Q735&amp;R735)</f>
        <v/>
      </c>
    </row>
    <row r="736" spans="42:42" x14ac:dyDescent="0.3">
      <c r="AP736" t="str">
        <f>CONCATENATE(G736&amp;H736&amp;I736&amp;J736&amp;K736&amp;L736&amp;M736&amp;N736&amp;O736&amp;P736&amp;Q736&amp;R736)</f>
        <v/>
      </c>
    </row>
    <row r="737" spans="42:42" x14ac:dyDescent="0.3">
      <c r="AP737" t="str">
        <f>CONCATENATE(G737&amp;H737&amp;I737&amp;J737&amp;K737&amp;L737&amp;M737&amp;N737&amp;O737&amp;P737&amp;Q737&amp;R737)</f>
        <v/>
      </c>
    </row>
    <row r="738" spans="42:42" x14ac:dyDescent="0.3">
      <c r="AP738" t="str">
        <f>CONCATENATE(G738&amp;H738&amp;I738&amp;J738&amp;K738&amp;L738&amp;M738&amp;N738&amp;O738&amp;P738&amp;Q738&amp;R738)</f>
        <v/>
      </c>
    </row>
    <row r="739" spans="42:42" x14ac:dyDescent="0.3">
      <c r="AP739" t="str">
        <f>CONCATENATE(G739&amp;H739&amp;I739&amp;J739&amp;K739&amp;L739&amp;M739&amp;N739&amp;O739&amp;P739&amp;Q739&amp;R739)</f>
        <v/>
      </c>
    </row>
    <row r="740" spans="42:42" x14ac:dyDescent="0.3">
      <c r="AP740" t="str">
        <f>CONCATENATE(G740&amp;H740&amp;I740&amp;J740&amp;K740&amp;L740&amp;M740&amp;N740&amp;O740&amp;P740&amp;Q740&amp;R740)</f>
        <v/>
      </c>
    </row>
    <row r="741" spans="42:42" x14ac:dyDescent="0.3">
      <c r="AP741" t="str">
        <f>CONCATENATE(G741&amp;H741&amp;I741&amp;J741&amp;K741&amp;L741&amp;M741&amp;N741&amp;O741&amp;P741&amp;Q741&amp;R741)</f>
        <v/>
      </c>
    </row>
    <row r="742" spans="42:42" x14ac:dyDescent="0.3">
      <c r="AP742" t="str">
        <f>CONCATENATE(G742&amp;H742&amp;I742&amp;J742&amp;K742&amp;L742&amp;M742&amp;N742&amp;O742&amp;P742&amp;Q742&amp;R742)</f>
        <v/>
      </c>
    </row>
    <row r="743" spans="42:42" x14ac:dyDescent="0.3">
      <c r="AP743" t="str">
        <f>CONCATENATE(G743&amp;H743&amp;I743&amp;J743&amp;K743&amp;L743&amp;M743&amp;N743&amp;O743&amp;P743&amp;Q743&amp;R743)</f>
        <v/>
      </c>
    </row>
    <row r="744" spans="42:42" x14ac:dyDescent="0.3">
      <c r="AP744" t="str">
        <f>CONCATENATE(G744&amp;H744&amp;I744&amp;J744&amp;K744&amp;L744&amp;M744&amp;N744&amp;O744&amp;P744&amp;Q744&amp;R744)</f>
        <v/>
      </c>
    </row>
    <row r="745" spans="42:42" x14ac:dyDescent="0.3">
      <c r="AP745" t="str">
        <f>CONCATENATE(G745&amp;H745&amp;I745&amp;J745&amp;K745&amp;L745&amp;M745&amp;N745&amp;O745&amp;P745&amp;Q745&amp;R745)</f>
        <v/>
      </c>
    </row>
    <row r="746" spans="42:42" x14ac:dyDescent="0.3">
      <c r="AP746" t="str">
        <f>CONCATENATE(G746&amp;H746&amp;I746&amp;J746&amp;K746&amp;L746&amp;M746&amp;N746&amp;O746&amp;P746&amp;Q746&amp;R746)</f>
        <v/>
      </c>
    </row>
    <row r="747" spans="42:42" x14ac:dyDescent="0.3">
      <c r="AP747" t="str">
        <f>CONCATENATE(G747&amp;H747&amp;I747&amp;J747&amp;K747&amp;L747&amp;M747&amp;N747&amp;O747&amp;P747&amp;Q747&amp;R747)</f>
        <v/>
      </c>
    </row>
    <row r="748" spans="42:42" x14ac:dyDescent="0.3">
      <c r="AP748" t="str">
        <f>CONCATENATE(G748&amp;H748&amp;I748&amp;J748&amp;K748&amp;L748&amp;M748&amp;N748&amp;O748&amp;P748&amp;Q748&amp;R748)</f>
        <v/>
      </c>
    </row>
    <row r="749" spans="42:42" x14ac:dyDescent="0.3">
      <c r="AP749" t="str">
        <f>CONCATENATE(G749&amp;H749&amp;I749&amp;J749&amp;K749&amp;L749&amp;M749&amp;N749&amp;O749&amp;P749&amp;Q749&amp;R749)</f>
        <v/>
      </c>
    </row>
    <row r="750" spans="42:42" x14ac:dyDescent="0.3">
      <c r="AP750" t="str">
        <f>CONCATENATE(G750&amp;H750&amp;I750&amp;J750&amp;K750&amp;L750&amp;M750&amp;N750&amp;O750&amp;P750&amp;Q750&amp;R750)</f>
        <v/>
      </c>
    </row>
    <row r="751" spans="42:42" x14ac:dyDescent="0.3">
      <c r="AP751" t="str">
        <f>CONCATENATE(G751&amp;H751&amp;I751&amp;J751&amp;K751&amp;L751&amp;M751&amp;N751&amp;O751&amp;P751&amp;Q751&amp;R751)</f>
        <v/>
      </c>
    </row>
    <row r="752" spans="42:42" x14ac:dyDescent="0.3">
      <c r="AP752" t="str">
        <f>CONCATENATE(G752&amp;H752&amp;I752&amp;J752&amp;K752&amp;L752&amp;M752&amp;N752&amp;O752&amp;P752&amp;Q752&amp;R752)</f>
        <v/>
      </c>
    </row>
    <row r="753" spans="42:42" x14ac:dyDescent="0.3">
      <c r="AP753" t="str">
        <f>CONCATENATE(G753&amp;H753&amp;I753&amp;J753&amp;K753&amp;L753&amp;M753&amp;N753&amp;O753&amp;P753&amp;Q753&amp;R753)</f>
        <v/>
      </c>
    </row>
    <row r="754" spans="42:42" x14ac:dyDescent="0.3">
      <c r="AP754" t="str">
        <f>CONCATENATE(G754&amp;H754&amp;I754&amp;J754&amp;K754&amp;L754&amp;M754&amp;N754&amp;O754&amp;P754&amp;Q754&amp;R754)</f>
        <v/>
      </c>
    </row>
    <row r="755" spans="42:42" x14ac:dyDescent="0.3">
      <c r="AP755" t="str">
        <f>CONCATENATE(G755&amp;H755&amp;I755&amp;J755&amp;K755&amp;L755&amp;M755&amp;N755&amp;O755&amp;P755&amp;Q755&amp;R755)</f>
        <v/>
      </c>
    </row>
    <row r="756" spans="42:42" x14ac:dyDescent="0.3">
      <c r="AP756" t="str">
        <f>CONCATENATE(G756&amp;H756&amp;I756&amp;J756&amp;K756&amp;L756&amp;M756&amp;N756&amp;O756&amp;P756&amp;Q756&amp;R756)</f>
        <v/>
      </c>
    </row>
    <row r="757" spans="42:42" x14ac:dyDescent="0.3">
      <c r="AP757" t="str">
        <f>CONCATENATE(G757&amp;H757&amp;I757&amp;J757&amp;K757&amp;L757&amp;M757&amp;N757&amp;O757&amp;P757&amp;Q757&amp;R757)</f>
        <v/>
      </c>
    </row>
    <row r="758" spans="42:42" x14ac:dyDescent="0.3">
      <c r="AP758" t="str">
        <f>CONCATENATE(G758&amp;H758&amp;I758&amp;J758&amp;K758&amp;L758&amp;M758&amp;N758&amp;O758&amp;P758&amp;Q758&amp;R758)</f>
        <v/>
      </c>
    </row>
    <row r="759" spans="42:42" x14ac:dyDescent="0.3">
      <c r="AP759" t="str">
        <f>CONCATENATE(G759&amp;H759&amp;I759&amp;J759&amp;K759&amp;L759&amp;M759&amp;N759&amp;O759&amp;P759&amp;Q759&amp;R759)</f>
        <v/>
      </c>
    </row>
    <row r="760" spans="42:42" x14ac:dyDescent="0.3">
      <c r="AP760" t="str">
        <f>CONCATENATE(G760&amp;H760&amp;I760&amp;J760&amp;K760&amp;L760&amp;M760&amp;N760&amp;O760&amp;P760&amp;Q760&amp;R760)</f>
        <v/>
      </c>
    </row>
    <row r="761" spans="42:42" x14ac:dyDescent="0.3">
      <c r="AP761" t="str">
        <f>CONCATENATE(G761&amp;H761&amp;I761&amp;J761&amp;K761&amp;L761&amp;M761&amp;N761&amp;O761&amp;P761&amp;Q761&amp;R761)</f>
        <v/>
      </c>
    </row>
    <row r="762" spans="42:42" x14ac:dyDescent="0.3">
      <c r="AP762" t="str">
        <f>CONCATENATE(G762&amp;H762&amp;I762&amp;J762&amp;K762&amp;L762&amp;M762&amp;N762&amp;O762&amp;P762&amp;Q762&amp;R762)</f>
        <v/>
      </c>
    </row>
    <row r="763" spans="42:42" x14ac:dyDescent="0.3">
      <c r="AP763" t="str">
        <f>CONCATENATE(G763&amp;H763&amp;I763&amp;J763&amp;K763&amp;L763&amp;M763&amp;N763&amp;O763&amp;P763&amp;Q763&amp;R763)</f>
        <v/>
      </c>
    </row>
    <row r="764" spans="42:42" x14ac:dyDescent="0.3">
      <c r="AP764" t="str">
        <f>CONCATENATE(G764&amp;H764&amp;I764&amp;J764&amp;K764&amp;L764&amp;M764&amp;N764&amp;O764&amp;P764&amp;Q764&amp;R764)</f>
        <v/>
      </c>
    </row>
    <row r="765" spans="42:42" x14ac:dyDescent="0.3">
      <c r="AP765" t="str">
        <f>CONCATENATE(G765&amp;H765&amp;I765&amp;J765&amp;K765&amp;L765&amp;M765&amp;N765&amp;O765&amp;P765&amp;Q765&amp;R765)</f>
        <v/>
      </c>
    </row>
    <row r="766" spans="42:42" x14ac:dyDescent="0.3">
      <c r="AP766" t="str">
        <f>CONCATENATE(G766&amp;H766&amp;I766&amp;J766&amp;K766&amp;L766&amp;M766&amp;N766&amp;O766&amp;P766&amp;Q766&amp;R766)</f>
        <v/>
      </c>
    </row>
    <row r="767" spans="42:42" x14ac:dyDescent="0.3">
      <c r="AP767" t="str">
        <f>CONCATENATE(G767&amp;H767&amp;I767&amp;J767&amp;K767&amp;L767&amp;M767&amp;N767&amp;O767&amp;P767&amp;Q767&amp;R767)</f>
        <v/>
      </c>
    </row>
    <row r="768" spans="42:42" x14ac:dyDescent="0.3">
      <c r="AP768" t="str">
        <f>CONCATENATE(G768&amp;H768&amp;I768&amp;J768&amp;K768&amp;L768&amp;M768&amp;N768&amp;O768&amp;P768&amp;Q768&amp;R768)</f>
        <v/>
      </c>
    </row>
    <row r="769" spans="42:42" x14ac:dyDescent="0.3">
      <c r="AP769" t="str">
        <f>CONCATENATE(G769&amp;H769&amp;I769&amp;J769&amp;K769&amp;L769&amp;M769&amp;N769&amp;O769&amp;P769&amp;Q769&amp;R769)</f>
        <v/>
      </c>
    </row>
    <row r="770" spans="42:42" x14ac:dyDescent="0.3">
      <c r="AP770" t="str">
        <f>CONCATENATE(G770&amp;H770&amp;I770&amp;J770&amp;K770&amp;L770&amp;M770&amp;N770&amp;O770&amp;P770&amp;Q770&amp;R770)</f>
        <v/>
      </c>
    </row>
    <row r="771" spans="42:42" x14ac:dyDescent="0.3">
      <c r="AP771" t="str">
        <f>CONCATENATE(G771&amp;H771&amp;I771&amp;J771&amp;K771&amp;L771&amp;M771&amp;N771&amp;O771&amp;P771&amp;Q771&amp;R771)</f>
        <v/>
      </c>
    </row>
    <row r="772" spans="42:42" x14ac:dyDescent="0.3">
      <c r="AP772" t="str">
        <f>CONCATENATE(G772&amp;H772&amp;I772&amp;J772&amp;K772&amp;L772&amp;M772&amp;N772&amp;O772&amp;P772&amp;Q772&amp;R772)</f>
        <v/>
      </c>
    </row>
    <row r="773" spans="42:42" x14ac:dyDescent="0.3">
      <c r="AP773" t="str">
        <f>CONCATENATE(G773&amp;H773&amp;I773&amp;J773&amp;K773&amp;L773&amp;M773&amp;N773&amp;O773&amp;P773&amp;Q773&amp;R773)</f>
        <v/>
      </c>
    </row>
    <row r="774" spans="42:42" x14ac:dyDescent="0.3">
      <c r="AP774" t="str">
        <f>CONCATENATE(G774&amp;H774&amp;I774&amp;J774&amp;K774&amp;L774&amp;M774&amp;N774&amp;O774&amp;P774&amp;Q774&amp;R774)</f>
        <v/>
      </c>
    </row>
    <row r="775" spans="42:42" x14ac:dyDescent="0.3">
      <c r="AP775" t="str">
        <f>CONCATENATE(G775&amp;H775&amp;I775&amp;J775&amp;K775&amp;L775&amp;M775&amp;N775&amp;O775&amp;P775&amp;Q775&amp;R775)</f>
        <v/>
      </c>
    </row>
    <row r="776" spans="42:42" x14ac:dyDescent="0.3">
      <c r="AP776" t="str">
        <f>CONCATENATE(G776&amp;H776&amp;I776&amp;J776&amp;K776&amp;L776&amp;M776&amp;N776&amp;O776&amp;P776&amp;Q776&amp;R776)</f>
        <v/>
      </c>
    </row>
    <row r="777" spans="42:42" x14ac:dyDescent="0.3">
      <c r="AP777" t="str">
        <f>CONCATENATE(G777&amp;H777&amp;I777&amp;J777&amp;K777&amp;L777&amp;M777&amp;N777&amp;O777&amp;P777&amp;Q777&amp;R777)</f>
        <v/>
      </c>
    </row>
    <row r="778" spans="42:42" x14ac:dyDescent="0.3">
      <c r="AP778" t="str">
        <f>CONCATENATE(G778&amp;H778&amp;I778&amp;J778&amp;K778&amp;L778&amp;M778&amp;N778&amp;O778&amp;P778&amp;Q778&amp;R778)</f>
        <v/>
      </c>
    </row>
    <row r="779" spans="42:42" x14ac:dyDescent="0.3">
      <c r="AP779" t="str">
        <f>CONCATENATE(G779&amp;H779&amp;I779&amp;J779&amp;K779&amp;L779&amp;M779&amp;N779&amp;O779&amp;P779&amp;Q779&amp;R779)</f>
        <v/>
      </c>
    </row>
    <row r="780" spans="42:42" x14ac:dyDescent="0.3">
      <c r="AP780" t="str">
        <f>CONCATENATE(G780&amp;H780&amp;I780&amp;J780&amp;K780&amp;L780&amp;M780&amp;N780&amp;O780&amp;P780&amp;Q780&amp;R780)</f>
        <v/>
      </c>
    </row>
    <row r="781" spans="42:42" x14ac:dyDescent="0.3">
      <c r="AP781" t="str">
        <f>CONCATENATE(G781&amp;H781&amp;I781&amp;J781&amp;K781&amp;L781&amp;M781&amp;N781&amp;O781&amp;P781&amp;Q781&amp;R781)</f>
        <v/>
      </c>
    </row>
    <row r="782" spans="42:42" x14ac:dyDescent="0.3">
      <c r="AP782" t="str">
        <f>CONCATENATE(G782&amp;H782&amp;I782&amp;J782&amp;K782&amp;L782&amp;M782&amp;N782&amp;O782&amp;P782&amp;Q782&amp;R782)</f>
        <v/>
      </c>
    </row>
    <row r="783" spans="42:42" x14ac:dyDescent="0.3">
      <c r="AP783" t="str">
        <f>CONCATENATE(G783&amp;H783&amp;I783&amp;J783&amp;K783&amp;L783&amp;M783&amp;N783&amp;O783&amp;P783&amp;Q783&amp;R783)</f>
        <v/>
      </c>
    </row>
    <row r="784" spans="42:42" x14ac:dyDescent="0.3">
      <c r="AP784" t="str">
        <f>CONCATENATE(G784&amp;H784&amp;I784&amp;J784&amp;K784&amp;L784&amp;M784&amp;N784&amp;O784&amp;P784&amp;Q784&amp;R784)</f>
        <v/>
      </c>
    </row>
    <row r="785" spans="42:42" x14ac:dyDescent="0.3">
      <c r="AP785" t="str">
        <f>CONCATENATE(G785&amp;H785&amp;I785&amp;J785&amp;K785&amp;L785&amp;M785&amp;N785&amp;O785&amp;P785&amp;Q785&amp;R785)</f>
        <v/>
      </c>
    </row>
    <row r="786" spans="42:42" x14ac:dyDescent="0.3">
      <c r="AP786" t="str">
        <f>CONCATENATE(G786&amp;H786&amp;I786&amp;J786&amp;K786&amp;L786&amp;M786&amp;N786&amp;O786&amp;P786&amp;Q786&amp;R786)</f>
        <v/>
      </c>
    </row>
    <row r="787" spans="42:42" x14ac:dyDescent="0.3">
      <c r="AP787" t="str">
        <f>CONCATENATE(G787&amp;H787&amp;I787&amp;J787&amp;K787&amp;L787&amp;M787&amp;N787&amp;O787&amp;P787&amp;Q787&amp;R787)</f>
        <v/>
      </c>
    </row>
    <row r="788" spans="42:42" x14ac:dyDescent="0.3">
      <c r="AP788" t="str">
        <f>CONCATENATE(G788&amp;H788&amp;I788&amp;J788&amp;K788&amp;L788&amp;M788&amp;N788&amp;O788&amp;P788&amp;Q788&amp;R788)</f>
        <v/>
      </c>
    </row>
    <row r="789" spans="42:42" x14ac:dyDescent="0.3">
      <c r="AP789" t="str">
        <f>CONCATENATE(G789&amp;H789&amp;I789&amp;J789&amp;K789&amp;L789&amp;M789&amp;N789&amp;O789&amp;P789&amp;Q789&amp;R789)</f>
        <v/>
      </c>
    </row>
    <row r="790" spans="42:42" x14ac:dyDescent="0.3">
      <c r="AP790" t="str">
        <f>CONCATENATE(G790&amp;H790&amp;I790&amp;J790&amp;K790&amp;L790&amp;M790&amp;N790&amp;O790&amp;P790&amp;Q790&amp;R790)</f>
        <v/>
      </c>
    </row>
    <row r="791" spans="42:42" x14ac:dyDescent="0.3">
      <c r="AP791" t="str">
        <f>CONCATENATE(G791&amp;H791&amp;I791&amp;J791&amp;K791&amp;L791&amp;M791&amp;N791&amp;O791&amp;P791&amp;Q791&amp;R791)</f>
        <v/>
      </c>
    </row>
    <row r="792" spans="42:42" x14ac:dyDescent="0.3">
      <c r="AP792" t="str">
        <f>CONCATENATE(G792&amp;H792&amp;I792&amp;J792&amp;K792&amp;L792&amp;M792&amp;N792&amp;O792&amp;P792&amp;Q792&amp;R792)</f>
        <v/>
      </c>
    </row>
    <row r="793" spans="42:42" x14ac:dyDescent="0.3">
      <c r="AP793" t="str">
        <f>CONCATENATE(G793&amp;H793&amp;I793&amp;J793&amp;K793&amp;L793&amp;M793&amp;N793&amp;O793&amp;P793&amp;Q793&amp;R793)</f>
        <v/>
      </c>
    </row>
    <row r="794" spans="42:42" x14ac:dyDescent="0.3">
      <c r="AP794" t="str">
        <f>CONCATENATE(G794&amp;H794&amp;I794&amp;J794&amp;K794&amp;L794&amp;M794&amp;N794&amp;O794&amp;P794&amp;Q794&amp;R794)</f>
        <v/>
      </c>
    </row>
    <row r="795" spans="42:42" x14ac:dyDescent="0.3">
      <c r="AP795" t="str">
        <f>CONCATENATE(G795&amp;H795&amp;I795&amp;J795&amp;K795&amp;L795&amp;M795&amp;N795&amp;O795&amp;P795&amp;Q795&amp;R795)</f>
        <v/>
      </c>
    </row>
    <row r="796" spans="42:42" x14ac:dyDescent="0.3">
      <c r="AP796" t="str">
        <f>CONCATENATE(G796&amp;H796&amp;I796&amp;J796&amp;K796&amp;L796&amp;M796&amp;N796&amp;O796&amp;P796&amp;Q796&amp;R796)</f>
        <v/>
      </c>
    </row>
    <row r="797" spans="42:42" x14ac:dyDescent="0.3">
      <c r="AP797" t="str">
        <f>CONCATENATE(G797&amp;H797&amp;I797&amp;J797&amp;K797&amp;L797&amp;M797&amp;N797&amp;O797&amp;P797&amp;Q797&amp;R797)</f>
        <v/>
      </c>
    </row>
    <row r="798" spans="42:42" x14ac:dyDescent="0.3">
      <c r="AP798" t="str">
        <f>CONCATENATE(G798&amp;H798&amp;I798&amp;J798&amp;K798&amp;L798&amp;M798&amp;N798&amp;O798&amp;P798&amp;Q798&amp;R798)</f>
        <v/>
      </c>
    </row>
    <row r="799" spans="42:42" x14ac:dyDescent="0.3">
      <c r="AP799" t="str">
        <f>CONCATENATE(G799&amp;H799&amp;I799&amp;J799&amp;K799&amp;L799&amp;M799&amp;N799&amp;O799&amp;P799&amp;Q799&amp;R799)</f>
        <v/>
      </c>
    </row>
    <row r="800" spans="42:42" x14ac:dyDescent="0.3">
      <c r="AP800" t="str">
        <f>CONCATENATE(G800&amp;H800&amp;I800&amp;J800&amp;K800&amp;L800&amp;M800&amp;N800&amp;O800&amp;P800&amp;Q800&amp;R800)</f>
        <v/>
      </c>
    </row>
    <row r="801" spans="42:42" x14ac:dyDescent="0.3">
      <c r="AP801" t="str">
        <f>CONCATENATE(G801&amp;H801&amp;I801&amp;J801&amp;K801&amp;L801&amp;M801&amp;N801&amp;O801&amp;P801&amp;Q801&amp;R801)</f>
        <v/>
      </c>
    </row>
    <row r="802" spans="42:42" x14ac:dyDescent="0.3">
      <c r="AP802" t="str">
        <f>CONCATENATE(G802&amp;H802&amp;I802&amp;J802&amp;K802&amp;L802&amp;M802&amp;N802&amp;O802&amp;P802&amp;Q802&amp;R802)</f>
        <v/>
      </c>
    </row>
    <row r="803" spans="42:42" x14ac:dyDescent="0.3">
      <c r="AP803" t="str">
        <f>CONCATENATE(G803&amp;H803&amp;I803&amp;J803&amp;K803&amp;L803&amp;M803&amp;N803&amp;O803&amp;P803&amp;Q803&amp;R803)</f>
        <v/>
      </c>
    </row>
    <row r="804" spans="42:42" x14ac:dyDescent="0.3">
      <c r="AP804" t="str">
        <f>CONCATENATE(G804&amp;H804&amp;I804&amp;J804&amp;K804&amp;L804&amp;M804&amp;N804&amp;O804&amp;P804&amp;Q804&amp;R804)</f>
        <v/>
      </c>
    </row>
    <row r="805" spans="42:42" x14ac:dyDescent="0.3">
      <c r="AP805" t="str">
        <f>CONCATENATE(G805&amp;H805&amp;I805&amp;J805&amp;K805&amp;L805&amp;M805&amp;N805&amp;O805&amp;P805&amp;Q805&amp;R805)</f>
        <v/>
      </c>
    </row>
    <row r="806" spans="42:42" x14ac:dyDescent="0.3">
      <c r="AP806" t="str">
        <f>CONCATENATE(G806&amp;H806&amp;I806&amp;J806&amp;K806&amp;L806&amp;M806&amp;N806&amp;O806&amp;P806&amp;Q806&amp;R806)</f>
        <v/>
      </c>
    </row>
    <row r="807" spans="42:42" x14ac:dyDescent="0.3">
      <c r="AP807" t="str">
        <f>CONCATENATE(G807&amp;H807&amp;I807&amp;J807&amp;K807&amp;L807&amp;M807&amp;N807&amp;O807&amp;P807&amp;Q807&amp;R807)</f>
        <v/>
      </c>
    </row>
    <row r="808" spans="42:42" x14ac:dyDescent="0.3">
      <c r="AP808" t="str">
        <f>CONCATENATE(G808&amp;H808&amp;I808&amp;J808&amp;K808&amp;L808&amp;M808&amp;N808&amp;O808&amp;P808&amp;Q808&amp;R808)</f>
        <v/>
      </c>
    </row>
    <row r="809" spans="42:42" x14ac:dyDescent="0.3">
      <c r="AP809" t="str">
        <f>CONCATENATE(G809&amp;H809&amp;I809&amp;J809&amp;K809&amp;L809&amp;M809&amp;N809&amp;O809&amp;P809&amp;Q809&amp;R809)</f>
        <v/>
      </c>
    </row>
    <row r="810" spans="42:42" x14ac:dyDescent="0.3">
      <c r="AP810" t="str">
        <f>CONCATENATE(G810&amp;H810&amp;I810&amp;J810&amp;K810&amp;L810&amp;M810&amp;N810&amp;O810&amp;P810&amp;Q810&amp;R810)</f>
        <v/>
      </c>
    </row>
    <row r="811" spans="42:42" x14ac:dyDescent="0.3">
      <c r="AP811" t="str">
        <f>CONCATENATE(G811&amp;H811&amp;I811&amp;J811&amp;K811&amp;L811&amp;M811&amp;N811&amp;O811&amp;P811&amp;Q811&amp;R811)</f>
        <v/>
      </c>
    </row>
    <row r="812" spans="42:42" x14ac:dyDescent="0.3">
      <c r="AP812" t="str">
        <f>CONCATENATE(G812&amp;H812&amp;I812&amp;J812&amp;K812&amp;L812&amp;M812&amp;N812&amp;O812&amp;P812&amp;Q812&amp;R812)</f>
        <v/>
      </c>
    </row>
    <row r="813" spans="42:42" x14ac:dyDescent="0.3">
      <c r="AP813" t="str">
        <f>CONCATENATE(G813&amp;H813&amp;I813&amp;J813&amp;K813&amp;L813&amp;M813&amp;N813&amp;O813&amp;P813&amp;Q813&amp;R813)</f>
        <v/>
      </c>
    </row>
    <row r="814" spans="42:42" x14ac:dyDescent="0.3">
      <c r="AP814" t="str">
        <f>CONCATENATE(G814&amp;H814&amp;I814&amp;J814&amp;K814&amp;L814&amp;M814&amp;N814&amp;O814&amp;P814&amp;Q814&amp;R814)</f>
        <v/>
      </c>
    </row>
    <row r="815" spans="42:42" x14ac:dyDescent="0.3">
      <c r="AP815" t="str">
        <f>CONCATENATE(G815&amp;H815&amp;I815&amp;J815&amp;K815&amp;L815&amp;M815&amp;N815&amp;O815&amp;P815&amp;Q815&amp;R815)</f>
        <v/>
      </c>
    </row>
    <row r="816" spans="42:42" x14ac:dyDescent="0.3">
      <c r="AP816" t="str">
        <f>CONCATENATE(G816&amp;H816&amp;I816&amp;J816&amp;K816&amp;L816&amp;M816&amp;N816&amp;O816&amp;P816&amp;Q816&amp;R816)</f>
        <v/>
      </c>
    </row>
    <row r="817" spans="42:42" x14ac:dyDescent="0.3">
      <c r="AP817" t="str">
        <f>CONCATENATE(G817&amp;H817&amp;I817&amp;J817&amp;K817&amp;L817&amp;M817&amp;N817&amp;O817&amp;P817&amp;Q817&amp;R817)</f>
        <v/>
      </c>
    </row>
    <row r="818" spans="42:42" x14ac:dyDescent="0.3">
      <c r="AP818" t="str">
        <f>CONCATENATE(G818&amp;H818&amp;I818&amp;J818&amp;K818&amp;L818&amp;M818&amp;N818&amp;O818&amp;P818&amp;Q818&amp;R818)</f>
        <v/>
      </c>
    </row>
    <row r="819" spans="42:42" x14ac:dyDescent="0.3">
      <c r="AP819" t="str">
        <f>CONCATENATE(G819&amp;H819&amp;I819&amp;J819&amp;K819&amp;L819&amp;M819&amp;N819&amp;O819&amp;P819&amp;Q819&amp;R819)</f>
        <v/>
      </c>
    </row>
    <row r="820" spans="42:42" x14ac:dyDescent="0.3">
      <c r="AP820" t="str">
        <f>CONCATENATE(G820&amp;H820&amp;I820&amp;J820&amp;K820&amp;L820&amp;M820&amp;N820&amp;O820&amp;P820&amp;Q820&amp;R820)</f>
        <v/>
      </c>
    </row>
    <row r="821" spans="42:42" x14ac:dyDescent="0.3">
      <c r="AP821" t="str">
        <f>CONCATENATE(G821&amp;H821&amp;I821&amp;J821&amp;K821&amp;L821&amp;M821&amp;N821&amp;O821&amp;P821&amp;Q821&amp;R821)</f>
        <v/>
      </c>
    </row>
    <row r="822" spans="42:42" x14ac:dyDescent="0.3">
      <c r="AP822" t="str">
        <f>CONCATENATE(G822&amp;H822&amp;I822&amp;J822&amp;K822&amp;L822&amp;M822&amp;N822&amp;O822&amp;P822&amp;Q822&amp;R822)</f>
        <v/>
      </c>
    </row>
    <row r="823" spans="42:42" x14ac:dyDescent="0.3">
      <c r="AP823" t="str">
        <f>CONCATENATE(G823&amp;H823&amp;I823&amp;J823&amp;K823&amp;L823&amp;M823&amp;N823&amp;O823&amp;P823&amp;Q823&amp;R823)</f>
        <v/>
      </c>
    </row>
    <row r="824" spans="42:42" x14ac:dyDescent="0.3">
      <c r="AP824" t="str">
        <f>CONCATENATE(G824&amp;H824&amp;I824&amp;J824&amp;K824&amp;L824&amp;M824&amp;N824&amp;O824&amp;P824&amp;Q824&amp;R824)</f>
        <v/>
      </c>
    </row>
    <row r="825" spans="42:42" x14ac:dyDescent="0.3">
      <c r="AP825" t="str">
        <f>CONCATENATE(G825&amp;H825&amp;I825&amp;J825&amp;K825&amp;L825&amp;M825&amp;N825&amp;O825&amp;P825&amp;Q825&amp;R825)</f>
        <v/>
      </c>
    </row>
    <row r="826" spans="42:42" x14ac:dyDescent="0.3">
      <c r="AP826" t="str">
        <f>CONCATENATE(G826&amp;H826&amp;I826&amp;J826&amp;K826&amp;L826&amp;M826&amp;N826&amp;O826&amp;P826&amp;Q826&amp;R826)</f>
        <v/>
      </c>
    </row>
    <row r="827" spans="42:42" x14ac:dyDescent="0.3">
      <c r="AP827" t="str">
        <f>CONCATENATE(G827&amp;H827&amp;I827&amp;J827&amp;K827&amp;L827&amp;M827&amp;N827&amp;O827&amp;P827&amp;Q827&amp;R827)</f>
        <v/>
      </c>
    </row>
    <row r="828" spans="42:42" x14ac:dyDescent="0.3">
      <c r="AP828" t="str">
        <f>CONCATENATE(G828&amp;H828&amp;I828&amp;J828&amp;K828&amp;L828&amp;M828&amp;N828&amp;O828&amp;P828&amp;Q828&amp;R828)</f>
        <v/>
      </c>
    </row>
    <row r="829" spans="42:42" x14ac:dyDescent="0.3">
      <c r="AP829" t="str">
        <f>CONCATENATE(G829&amp;H829&amp;I829&amp;J829&amp;K829&amp;L829&amp;M829&amp;N829&amp;O829&amp;P829&amp;Q829&amp;R829)</f>
        <v/>
      </c>
    </row>
    <row r="830" spans="42:42" x14ac:dyDescent="0.3">
      <c r="AP830" t="str">
        <f>CONCATENATE(G830&amp;H830&amp;I830&amp;J830&amp;K830&amp;L830&amp;M830&amp;N830&amp;O830&amp;P830&amp;Q830&amp;R830)</f>
        <v/>
      </c>
    </row>
    <row r="831" spans="42:42" x14ac:dyDescent="0.3">
      <c r="AP831" t="str">
        <f>CONCATENATE(G831&amp;H831&amp;I831&amp;J831&amp;K831&amp;L831&amp;M831&amp;N831&amp;O831&amp;P831&amp;Q831&amp;R831)</f>
        <v/>
      </c>
    </row>
    <row r="832" spans="42:42" x14ac:dyDescent="0.3">
      <c r="AP832" t="str">
        <f>CONCATENATE(G832&amp;H832&amp;I832&amp;J832&amp;K832&amp;L832&amp;M832&amp;N832&amp;O832&amp;P832&amp;Q832&amp;R832)</f>
        <v/>
      </c>
    </row>
    <row r="833" spans="42:42" x14ac:dyDescent="0.3">
      <c r="AP833" t="str">
        <f>CONCATENATE(G833&amp;H833&amp;I833&amp;J833&amp;K833&amp;L833&amp;M833&amp;N833&amp;O833&amp;P833&amp;Q833&amp;R833)</f>
        <v/>
      </c>
    </row>
    <row r="834" spans="42:42" x14ac:dyDescent="0.3">
      <c r="AP834" t="str">
        <f>CONCATENATE(G834&amp;H834&amp;I834&amp;J834&amp;K834&amp;L834&amp;M834&amp;N834&amp;O834&amp;P834&amp;Q834&amp;R834)</f>
        <v/>
      </c>
    </row>
    <row r="835" spans="42:42" x14ac:dyDescent="0.3">
      <c r="AP835" t="str">
        <f>CONCATENATE(G835&amp;H835&amp;I835&amp;J835&amp;K835&amp;L835&amp;M835&amp;N835&amp;O835&amp;P835&amp;Q835&amp;R835)</f>
        <v/>
      </c>
    </row>
    <row r="836" spans="42:42" x14ac:dyDescent="0.3">
      <c r="AP836" t="str">
        <f>CONCATENATE(G836&amp;H836&amp;I836&amp;J836&amp;K836&amp;L836&amp;M836&amp;N836&amp;O836&amp;P836&amp;Q836&amp;R836)</f>
        <v/>
      </c>
    </row>
    <row r="837" spans="42:42" x14ac:dyDescent="0.3">
      <c r="AP837" t="str">
        <f>CONCATENATE(G837&amp;H837&amp;I837&amp;J837&amp;K837&amp;L837&amp;M837&amp;N837&amp;O837&amp;P837&amp;Q837&amp;R837)</f>
        <v/>
      </c>
    </row>
    <row r="838" spans="42:42" x14ac:dyDescent="0.3">
      <c r="AP838" t="str">
        <f>CONCATENATE(G838&amp;H838&amp;I838&amp;J838&amp;K838&amp;L838&amp;M838&amp;N838&amp;O838&amp;P838&amp;Q838&amp;R838)</f>
        <v/>
      </c>
    </row>
    <row r="839" spans="42:42" x14ac:dyDescent="0.3">
      <c r="AP839" t="str">
        <f>CONCATENATE(G839&amp;H839&amp;I839&amp;J839&amp;K839&amp;L839&amp;M839&amp;N839&amp;O839&amp;P839&amp;Q839&amp;R839)</f>
        <v/>
      </c>
    </row>
    <row r="840" spans="42:42" x14ac:dyDescent="0.3">
      <c r="AP840" t="str">
        <f>CONCATENATE(G840&amp;H840&amp;I840&amp;J840&amp;K840&amp;L840&amp;M840&amp;N840&amp;O840&amp;P840&amp;Q840&amp;R840)</f>
        <v/>
      </c>
    </row>
    <row r="841" spans="42:42" x14ac:dyDescent="0.3">
      <c r="AP841" t="str">
        <f>CONCATENATE(G841&amp;H841&amp;I841&amp;J841&amp;K841&amp;L841&amp;M841&amp;N841&amp;O841&amp;P841&amp;Q841&amp;R841)</f>
        <v/>
      </c>
    </row>
    <row r="842" spans="42:42" x14ac:dyDescent="0.3">
      <c r="AP842" t="str">
        <f>CONCATENATE(G842&amp;H842&amp;I842&amp;J842&amp;K842&amp;L842&amp;M842&amp;N842&amp;O842&amp;P842&amp;Q842&amp;R842)</f>
        <v/>
      </c>
    </row>
    <row r="843" spans="42:42" x14ac:dyDescent="0.3">
      <c r="AP843" t="str">
        <f>CONCATENATE(G843&amp;H843&amp;I843&amp;J843&amp;K843&amp;L843&amp;M843&amp;N843&amp;O843&amp;P843&amp;Q843&amp;R843)</f>
        <v/>
      </c>
    </row>
    <row r="844" spans="42:42" x14ac:dyDescent="0.3">
      <c r="AP844" t="str">
        <f>CONCATENATE(G844&amp;H844&amp;I844&amp;J844&amp;K844&amp;L844&amp;M844&amp;N844&amp;O844&amp;P844&amp;Q844&amp;R844)</f>
        <v/>
      </c>
    </row>
    <row r="845" spans="42:42" x14ac:dyDescent="0.3">
      <c r="AP845" t="str">
        <f>CONCATENATE(G845&amp;H845&amp;I845&amp;J845&amp;K845&amp;L845&amp;M845&amp;N845&amp;O845&amp;P845&amp;Q845&amp;R845)</f>
        <v/>
      </c>
    </row>
    <row r="846" spans="42:42" x14ac:dyDescent="0.3">
      <c r="AP846" t="str">
        <f>CONCATENATE(G846&amp;H846&amp;I846&amp;J846&amp;K846&amp;L846&amp;M846&amp;N846&amp;O846&amp;P846&amp;Q846&amp;R846)</f>
        <v/>
      </c>
    </row>
    <row r="847" spans="42:42" x14ac:dyDescent="0.3">
      <c r="AP847" t="str">
        <f>CONCATENATE(G847&amp;H847&amp;I847&amp;J847&amp;K847&amp;L847&amp;M847&amp;N847&amp;O847&amp;P847&amp;Q847&amp;R847)</f>
        <v/>
      </c>
    </row>
    <row r="848" spans="42:42" x14ac:dyDescent="0.3">
      <c r="AP848" t="str">
        <f>CONCATENATE(G848&amp;H848&amp;I848&amp;J848&amp;K848&amp;L848&amp;M848&amp;N848&amp;O848&amp;P848&amp;Q848&amp;R848)</f>
        <v/>
      </c>
    </row>
    <row r="849" spans="42:42" x14ac:dyDescent="0.3">
      <c r="AP849" t="str">
        <f>CONCATENATE(G849&amp;H849&amp;I849&amp;J849&amp;K849&amp;L849&amp;M849&amp;N849&amp;O849&amp;P849&amp;Q849&amp;R849)</f>
        <v/>
      </c>
    </row>
    <row r="850" spans="42:42" x14ac:dyDescent="0.3">
      <c r="AP850" t="str">
        <f>CONCATENATE(G850&amp;H850&amp;I850&amp;J850&amp;K850&amp;L850&amp;M850&amp;N850&amp;O850&amp;P850&amp;Q850&amp;R850)</f>
        <v/>
      </c>
    </row>
    <row r="851" spans="42:42" x14ac:dyDescent="0.3">
      <c r="AP851" t="str">
        <f>CONCATENATE(G851&amp;H851&amp;I851&amp;J851&amp;K851&amp;L851&amp;M851&amp;N851&amp;O851&amp;P851&amp;Q851&amp;R851)</f>
        <v/>
      </c>
    </row>
    <row r="852" spans="42:42" x14ac:dyDescent="0.3">
      <c r="AP852" t="str">
        <f>CONCATENATE(G852&amp;H852&amp;I852&amp;J852&amp;K852&amp;L852&amp;M852&amp;N852&amp;O852&amp;P852&amp;Q852&amp;R852)</f>
        <v/>
      </c>
    </row>
    <row r="853" spans="42:42" x14ac:dyDescent="0.3">
      <c r="AP853" t="str">
        <f>CONCATENATE(G853&amp;H853&amp;I853&amp;J853&amp;K853&amp;L853&amp;M853&amp;N853&amp;O853&amp;P853&amp;Q853&amp;R853)</f>
        <v/>
      </c>
    </row>
    <row r="854" spans="42:42" x14ac:dyDescent="0.3">
      <c r="AP854" t="str">
        <f>CONCATENATE(G854&amp;H854&amp;I854&amp;J854&amp;K854&amp;L854&amp;M854&amp;N854&amp;O854&amp;P854&amp;Q854&amp;R854)</f>
        <v/>
      </c>
    </row>
    <row r="855" spans="42:42" x14ac:dyDescent="0.3">
      <c r="AP855" t="str">
        <f>CONCATENATE(G855&amp;H855&amp;I855&amp;J855&amp;K855&amp;L855&amp;M855&amp;N855&amp;O855&amp;P855&amp;Q855&amp;R855)</f>
        <v/>
      </c>
    </row>
    <row r="856" spans="42:42" x14ac:dyDescent="0.3">
      <c r="AP856" t="str">
        <f>CONCATENATE(G856&amp;H856&amp;I856&amp;J856&amp;K856&amp;L856&amp;M856&amp;N856&amp;O856&amp;P856&amp;Q856&amp;R856)</f>
        <v/>
      </c>
    </row>
    <row r="857" spans="42:42" x14ac:dyDescent="0.3">
      <c r="AP857" t="str">
        <f>CONCATENATE(G857&amp;H857&amp;I857&amp;J857&amp;K857&amp;L857&amp;M857&amp;N857&amp;O857&amp;P857&amp;Q857&amp;R857)</f>
        <v/>
      </c>
    </row>
    <row r="858" spans="42:42" x14ac:dyDescent="0.3">
      <c r="AP858" t="str">
        <f>CONCATENATE(G858&amp;H858&amp;I858&amp;J858&amp;K858&amp;L858&amp;M858&amp;N858&amp;O858&amp;P858&amp;Q858&amp;R858)</f>
        <v/>
      </c>
    </row>
    <row r="859" spans="42:42" x14ac:dyDescent="0.3">
      <c r="AP859" t="str">
        <f>CONCATENATE(G859&amp;H859&amp;I859&amp;J859&amp;K859&amp;L859&amp;M859&amp;N859&amp;O859&amp;P859&amp;Q859&amp;R859)</f>
        <v/>
      </c>
    </row>
    <row r="860" spans="42:42" x14ac:dyDescent="0.3">
      <c r="AP860" t="str">
        <f>CONCATENATE(G860&amp;H860&amp;I860&amp;J860&amp;K860&amp;L860&amp;M860&amp;N860&amp;O860&amp;P860&amp;Q860&amp;R860)</f>
        <v/>
      </c>
    </row>
    <row r="861" spans="42:42" x14ac:dyDescent="0.3">
      <c r="AP861" t="str">
        <f>CONCATENATE(G861&amp;H861&amp;I861&amp;J861&amp;K861&amp;L861&amp;M861&amp;N861&amp;O861&amp;P861&amp;Q861&amp;R861)</f>
        <v/>
      </c>
    </row>
    <row r="862" spans="42:42" x14ac:dyDescent="0.3">
      <c r="AP862" t="str">
        <f>CONCATENATE(G862&amp;H862&amp;I862&amp;J862&amp;K862&amp;L862&amp;M862&amp;N862&amp;O862&amp;P862&amp;Q862&amp;R862)</f>
        <v/>
      </c>
    </row>
    <row r="863" spans="42:42" x14ac:dyDescent="0.3">
      <c r="AP863" t="str">
        <f>CONCATENATE(G863&amp;H863&amp;I863&amp;J863&amp;K863&amp;L863&amp;M863&amp;N863&amp;O863&amp;P863&amp;Q863&amp;R863)</f>
        <v/>
      </c>
    </row>
    <row r="864" spans="42:42" x14ac:dyDescent="0.3">
      <c r="AP864" t="str">
        <f>CONCATENATE(G864&amp;H864&amp;I864&amp;J864&amp;K864&amp;L864&amp;M864&amp;N864&amp;O864&amp;P864&amp;Q864&amp;R864)</f>
        <v/>
      </c>
    </row>
    <row r="865" spans="42:42" x14ac:dyDescent="0.3">
      <c r="AP865" t="str">
        <f>CONCATENATE(G865&amp;H865&amp;I865&amp;J865&amp;K865&amp;L865&amp;M865&amp;N865&amp;O865&amp;P865&amp;Q865&amp;R865)</f>
        <v/>
      </c>
    </row>
    <row r="866" spans="42:42" x14ac:dyDescent="0.3">
      <c r="AP866" t="str">
        <f>CONCATENATE(G866&amp;H866&amp;I866&amp;J866&amp;K866&amp;L866&amp;M866&amp;N866&amp;O866&amp;P866&amp;Q866&amp;R866)</f>
        <v/>
      </c>
    </row>
    <row r="867" spans="42:42" x14ac:dyDescent="0.3">
      <c r="AP867" t="str">
        <f>CONCATENATE(G867&amp;H867&amp;I867&amp;J867&amp;K867&amp;L867&amp;M867&amp;N867&amp;O867&amp;P867&amp;Q867&amp;R867)</f>
        <v/>
      </c>
    </row>
    <row r="868" spans="42:42" x14ac:dyDescent="0.3">
      <c r="AP868" t="str">
        <f>CONCATENATE(G868&amp;H868&amp;I868&amp;J868&amp;K868&amp;L868&amp;M868&amp;N868&amp;O868&amp;P868&amp;Q868&amp;R868)</f>
        <v/>
      </c>
    </row>
    <row r="869" spans="42:42" x14ac:dyDescent="0.3">
      <c r="AP869" t="str">
        <f>CONCATENATE(G869&amp;H869&amp;I869&amp;J869&amp;K869&amp;L869&amp;M869&amp;N869&amp;O869&amp;P869&amp;Q869&amp;R869)</f>
        <v/>
      </c>
    </row>
    <row r="870" spans="42:42" x14ac:dyDescent="0.3">
      <c r="AP870" t="str">
        <f>CONCATENATE(G870&amp;H870&amp;I870&amp;J870&amp;K870&amp;L870&amp;M870&amp;N870&amp;O870&amp;P870&amp;Q870&amp;R870)</f>
        <v/>
      </c>
    </row>
    <row r="871" spans="42:42" x14ac:dyDescent="0.3">
      <c r="AP871" t="str">
        <f>CONCATENATE(G871&amp;H871&amp;I871&amp;J871&amp;K871&amp;L871&amp;M871&amp;N871&amp;O871&amp;P871&amp;Q871&amp;R871)</f>
        <v/>
      </c>
    </row>
    <row r="872" spans="42:42" x14ac:dyDescent="0.3">
      <c r="AP872" t="str">
        <f>CONCATENATE(G872&amp;H872&amp;I872&amp;J872&amp;K872&amp;L872&amp;M872&amp;N872&amp;O872&amp;P872&amp;Q872&amp;R872)</f>
        <v/>
      </c>
    </row>
    <row r="873" spans="42:42" x14ac:dyDescent="0.3">
      <c r="AP873" t="str">
        <f>CONCATENATE(G873&amp;H873&amp;I873&amp;J873&amp;K873&amp;L873&amp;M873&amp;N873&amp;O873&amp;P873&amp;Q873&amp;R873)</f>
        <v/>
      </c>
    </row>
    <row r="874" spans="42:42" x14ac:dyDescent="0.3">
      <c r="AP874" t="str">
        <f>CONCATENATE(G874&amp;H874&amp;I874&amp;J874&amp;K874&amp;L874&amp;M874&amp;N874&amp;O874&amp;P874&amp;Q874&amp;R874)</f>
        <v/>
      </c>
    </row>
    <row r="875" spans="42:42" x14ac:dyDescent="0.3">
      <c r="AP875" t="str">
        <f>CONCATENATE(G875&amp;H875&amp;I875&amp;J875&amp;K875&amp;L875&amp;M875&amp;N875&amp;O875&amp;P875&amp;Q875&amp;R875)</f>
        <v/>
      </c>
    </row>
    <row r="876" spans="42:42" x14ac:dyDescent="0.3">
      <c r="AP876" t="str">
        <f>CONCATENATE(G876&amp;H876&amp;I876&amp;J876&amp;K876&amp;L876&amp;M876&amp;N876&amp;O876&amp;P876&amp;Q876&amp;R876)</f>
        <v/>
      </c>
    </row>
    <row r="877" spans="42:42" x14ac:dyDescent="0.3">
      <c r="AP877" t="str">
        <f>CONCATENATE(G877&amp;H877&amp;I877&amp;J877&amp;K877&amp;L877&amp;M877&amp;N877&amp;O877&amp;P877&amp;Q877&amp;R877)</f>
        <v/>
      </c>
    </row>
    <row r="878" spans="42:42" x14ac:dyDescent="0.3">
      <c r="AP878" t="str">
        <f>CONCATENATE(G878&amp;H878&amp;I878&amp;J878&amp;K878&amp;L878&amp;M878&amp;N878&amp;O878&amp;P878&amp;Q878&amp;R878)</f>
        <v/>
      </c>
    </row>
    <row r="879" spans="42:42" x14ac:dyDescent="0.3">
      <c r="AP879" t="str">
        <f>CONCATENATE(G879&amp;H879&amp;I879&amp;J879&amp;K879&amp;L879&amp;M879&amp;N879&amp;O879&amp;P879&amp;Q879&amp;R879)</f>
        <v/>
      </c>
    </row>
    <row r="880" spans="42:42" x14ac:dyDescent="0.3">
      <c r="AP880" t="str">
        <f>CONCATENATE(G880&amp;H880&amp;I880&amp;J880&amp;K880&amp;L880&amp;M880&amp;N880&amp;O880&amp;P880&amp;Q880&amp;R880)</f>
        <v/>
      </c>
    </row>
    <row r="881" spans="42:42" x14ac:dyDescent="0.3">
      <c r="AP881" t="str">
        <f>CONCATENATE(G881&amp;H881&amp;I881&amp;J881&amp;K881&amp;L881&amp;M881&amp;N881&amp;O881&amp;P881&amp;Q881&amp;R881)</f>
        <v/>
      </c>
    </row>
    <row r="882" spans="42:42" x14ac:dyDescent="0.3">
      <c r="AP882" t="str">
        <f>CONCATENATE(G882&amp;H882&amp;I882&amp;J882&amp;K882&amp;L882&amp;M882&amp;N882&amp;O882&amp;P882&amp;Q882&amp;R882)</f>
        <v/>
      </c>
    </row>
    <row r="883" spans="42:42" x14ac:dyDescent="0.3">
      <c r="AP883" t="str">
        <f>CONCATENATE(G883&amp;H883&amp;I883&amp;J883&amp;K883&amp;L883&amp;M883&amp;N883&amp;O883&amp;P883&amp;Q883&amp;R883)</f>
        <v/>
      </c>
    </row>
    <row r="884" spans="42:42" x14ac:dyDescent="0.3">
      <c r="AP884" t="str">
        <f>CONCATENATE(G884&amp;H884&amp;I884&amp;J884&amp;K884&amp;L884&amp;M884&amp;N884&amp;O884&amp;P884&amp;Q884&amp;R884)</f>
        <v/>
      </c>
    </row>
    <row r="885" spans="42:42" x14ac:dyDescent="0.3">
      <c r="AP885" t="str">
        <f>CONCATENATE(G885&amp;H885&amp;I885&amp;J885&amp;K885&amp;L885&amp;M885&amp;N885&amp;O885&amp;P885&amp;Q885&amp;R885)</f>
        <v/>
      </c>
    </row>
    <row r="886" spans="42:42" x14ac:dyDescent="0.3">
      <c r="AP886" t="str">
        <f>CONCATENATE(G886&amp;H886&amp;I886&amp;J886&amp;K886&amp;L886&amp;M886&amp;N886&amp;O886&amp;P886&amp;Q886&amp;R886)</f>
        <v/>
      </c>
    </row>
    <row r="887" spans="42:42" x14ac:dyDescent="0.3">
      <c r="AP887" t="str">
        <f>CONCATENATE(G887&amp;H887&amp;I887&amp;J887&amp;K887&amp;L887&amp;M887&amp;N887&amp;O887&amp;P887&amp;Q887&amp;R887)</f>
        <v/>
      </c>
    </row>
    <row r="888" spans="42:42" x14ac:dyDescent="0.3">
      <c r="AP888" t="str">
        <f>CONCATENATE(G888&amp;H888&amp;I888&amp;J888&amp;K888&amp;L888&amp;M888&amp;N888&amp;O888&amp;P888&amp;Q888&amp;R888)</f>
        <v/>
      </c>
    </row>
    <row r="889" spans="42:42" x14ac:dyDescent="0.3">
      <c r="AP889" t="str">
        <f>CONCATENATE(G889&amp;H889&amp;I889&amp;J889&amp;K889&amp;L889&amp;M889&amp;N889&amp;O889&amp;P889&amp;Q889&amp;R889)</f>
        <v/>
      </c>
    </row>
    <row r="890" spans="42:42" x14ac:dyDescent="0.3">
      <c r="AP890" t="str">
        <f>CONCATENATE(G890&amp;H890&amp;I890&amp;J890&amp;K890&amp;L890&amp;M890&amp;N890&amp;O890&amp;P890&amp;Q890&amp;R890)</f>
        <v/>
      </c>
    </row>
    <row r="891" spans="42:42" x14ac:dyDescent="0.3">
      <c r="AP891" t="str">
        <f>CONCATENATE(G891&amp;H891&amp;I891&amp;J891&amp;K891&amp;L891&amp;M891&amp;N891&amp;O891&amp;P891&amp;Q891&amp;R891)</f>
        <v/>
      </c>
    </row>
    <row r="892" spans="42:42" x14ac:dyDescent="0.3">
      <c r="AP892" t="str">
        <f>CONCATENATE(G892&amp;H892&amp;I892&amp;J892&amp;K892&amp;L892&amp;M892&amp;N892&amp;O892&amp;P892&amp;Q892&amp;R892)</f>
        <v/>
      </c>
    </row>
    <row r="893" spans="42:42" x14ac:dyDescent="0.3">
      <c r="AP893" t="str">
        <f>CONCATENATE(G893&amp;H893&amp;I893&amp;J893&amp;K893&amp;L893&amp;M893&amp;N893&amp;O893&amp;P893&amp;Q893&amp;R893)</f>
        <v/>
      </c>
    </row>
    <row r="894" spans="42:42" x14ac:dyDescent="0.3">
      <c r="AP894" t="str">
        <f>CONCATENATE(G894&amp;H894&amp;I894&amp;J894&amp;K894&amp;L894&amp;M894&amp;N894&amp;O894&amp;P894&amp;Q894&amp;R894)</f>
        <v/>
      </c>
    </row>
    <row r="895" spans="42:42" x14ac:dyDescent="0.3">
      <c r="AP895" t="str">
        <f>CONCATENATE(G895&amp;H895&amp;I895&amp;J895&amp;K895&amp;L895&amp;M895&amp;N895&amp;O895&amp;P895&amp;Q895&amp;R895)</f>
        <v/>
      </c>
    </row>
    <row r="896" spans="42:42" x14ac:dyDescent="0.3">
      <c r="AP896" t="str">
        <f>CONCATENATE(G896&amp;H896&amp;I896&amp;J896&amp;K896&amp;L896&amp;M896&amp;N896&amp;O896&amp;P896&amp;Q896&amp;R896)</f>
        <v/>
      </c>
    </row>
    <row r="897" spans="42:42" x14ac:dyDescent="0.3">
      <c r="AP897" t="str">
        <f>CONCATENATE(G897&amp;H897&amp;I897&amp;J897&amp;K897&amp;L897&amp;M897&amp;N897&amp;O897&amp;P897&amp;Q897&amp;R897)</f>
        <v/>
      </c>
    </row>
    <row r="898" spans="42:42" x14ac:dyDescent="0.3">
      <c r="AP898" t="str">
        <f>CONCATENATE(G898&amp;H898&amp;I898&amp;J898&amp;K898&amp;L898&amp;M898&amp;N898&amp;O898&amp;P898&amp;Q898&amp;R898)</f>
        <v/>
      </c>
    </row>
    <row r="899" spans="42:42" x14ac:dyDescent="0.3">
      <c r="AP899" t="str">
        <f>CONCATENATE(G899&amp;H899&amp;I899&amp;J899&amp;K899&amp;L899&amp;M899&amp;N899&amp;O899&amp;P899&amp;Q899&amp;R899)</f>
        <v/>
      </c>
    </row>
    <row r="900" spans="42:42" x14ac:dyDescent="0.3">
      <c r="AP900" t="str">
        <f>CONCATENATE(G900&amp;H900&amp;I900&amp;J900&amp;K900&amp;L900&amp;M900&amp;N900&amp;O900&amp;P900&amp;Q900&amp;R900)</f>
        <v/>
      </c>
    </row>
    <row r="901" spans="42:42" x14ac:dyDescent="0.3">
      <c r="AP901" t="str">
        <f>CONCATENATE(G901&amp;H901&amp;I901&amp;J901&amp;K901&amp;L901&amp;M901&amp;N901&amp;O901&amp;P901&amp;Q901&amp;R901)</f>
        <v/>
      </c>
    </row>
    <row r="902" spans="42:42" x14ac:dyDescent="0.3">
      <c r="AP902" t="str">
        <f>CONCATENATE(G902&amp;H902&amp;I902&amp;J902&amp;K902&amp;L902&amp;M902&amp;N902&amp;O902&amp;P902&amp;Q902&amp;R902)</f>
        <v/>
      </c>
    </row>
    <row r="903" spans="42:42" x14ac:dyDescent="0.3">
      <c r="AP903" t="str">
        <f>CONCATENATE(G903&amp;H903&amp;I903&amp;J903&amp;K903&amp;L903&amp;M903&amp;N903&amp;O903&amp;P903&amp;Q903&amp;R903)</f>
        <v/>
      </c>
    </row>
    <row r="904" spans="42:42" x14ac:dyDescent="0.3">
      <c r="AP904" t="str">
        <f>CONCATENATE(G904&amp;H904&amp;I904&amp;J904&amp;K904&amp;L904&amp;M904&amp;N904&amp;O904&amp;P904&amp;Q904&amp;R904)</f>
        <v/>
      </c>
    </row>
    <row r="905" spans="42:42" x14ac:dyDescent="0.3">
      <c r="AP905" t="str">
        <f>CONCATENATE(G905&amp;H905&amp;I905&amp;J905&amp;K905&amp;L905&amp;M905&amp;N905&amp;O905&amp;P905&amp;Q905&amp;R905)</f>
        <v/>
      </c>
    </row>
    <row r="906" spans="42:42" x14ac:dyDescent="0.3">
      <c r="AP906" t="str">
        <f>CONCATENATE(G906&amp;H906&amp;I906&amp;J906&amp;K906&amp;L906&amp;M906&amp;N906&amp;O906&amp;P906&amp;Q906&amp;R906)</f>
        <v/>
      </c>
    </row>
    <row r="907" spans="42:42" x14ac:dyDescent="0.3">
      <c r="AP907" t="str">
        <f>CONCATENATE(G907&amp;H907&amp;I907&amp;J907&amp;K907&amp;L907&amp;M907&amp;N907&amp;O907&amp;P907&amp;Q907&amp;R907)</f>
        <v/>
      </c>
    </row>
    <row r="908" spans="42:42" x14ac:dyDescent="0.3">
      <c r="AP908" t="str">
        <f>CONCATENATE(G908&amp;H908&amp;I908&amp;J908&amp;K908&amp;L908&amp;M908&amp;N908&amp;O908&amp;P908&amp;Q908&amp;R908)</f>
        <v/>
      </c>
    </row>
    <row r="909" spans="42:42" x14ac:dyDescent="0.3">
      <c r="AP909" t="str">
        <f>CONCATENATE(G909&amp;H909&amp;I909&amp;J909&amp;K909&amp;L909&amp;M909&amp;N909&amp;O909&amp;P909&amp;Q909&amp;R909)</f>
        <v/>
      </c>
    </row>
    <row r="910" spans="42:42" x14ac:dyDescent="0.3">
      <c r="AP910" t="str">
        <f>CONCATENATE(G910&amp;H910&amp;I910&amp;J910&amp;K910&amp;L910&amp;M910&amp;N910&amp;O910&amp;P910&amp;Q910&amp;R910)</f>
        <v/>
      </c>
    </row>
    <row r="911" spans="42:42" x14ac:dyDescent="0.3">
      <c r="AP911" t="str">
        <f>CONCATENATE(G911&amp;H911&amp;I911&amp;J911&amp;K911&amp;L911&amp;M911&amp;N911&amp;O911&amp;P911&amp;Q911&amp;R911)</f>
        <v/>
      </c>
    </row>
    <row r="912" spans="42:42" x14ac:dyDescent="0.3">
      <c r="AP912" t="str">
        <f>CONCATENATE(G912&amp;H912&amp;I912&amp;J912&amp;K912&amp;L912&amp;M912&amp;N912&amp;O912&amp;P912&amp;Q912&amp;R912)</f>
        <v/>
      </c>
    </row>
    <row r="913" spans="42:42" x14ac:dyDescent="0.3">
      <c r="AP913" t="str">
        <f>CONCATENATE(G913&amp;H913&amp;I913&amp;J913&amp;K913&amp;L913&amp;M913&amp;N913&amp;O913&amp;P913&amp;Q913&amp;R913)</f>
        <v/>
      </c>
    </row>
    <row r="914" spans="42:42" x14ac:dyDescent="0.3">
      <c r="AP914" t="str">
        <f>CONCATENATE(G914&amp;H914&amp;I914&amp;J914&amp;K914&amp;L914&amp;M914&amp;N914&amp;O914&amp;P914&amp;Q914&amp;R914)</f>
        <v/>
      </c>
    </row>
    <row r="915" spans="42:42" x14ac:dyDescent="0.3">
      <c r="AP915" t="str">
        <f>CONCATENATE(G915&amp;H915&amp;I915&amp;J915&amp;K915&amp;L915&amp;M915&amp;N915&amp;O915&amp;P915&amp;Q915&amp;R915)</f>
        <v/>
      </c>
    </row>
    <row r="916" spans="42:42" x14ac:dyDescent="0.3">
      <c r="AP916" t="str">
        <f>CONCATENATE(G916&amp;H916&amp;I916&amp;J916&amp;K916&amp;L916&amp;M916&amp;N916&amp;O916&amp;P916&amp;Q916&amp;R916)</f>
        <v/>
      </c>
    </row>
    <row r="917" spans="42:42" x14ac:dyDescent="0.3">
      <c r="AP917" t="str">
        <f>CONCATENATE(G917&amp;H917&amp;I917&amp;J917&amp;K917&amp;L917&amp;M917&amp;N917&amp;O917&amp;P917&amp;Q917&amp;R917)</f>
        <v/>
      </c>
    </row>
    <row r="918" spans="42:42" x14ac:dyDescent="0.3">
      <c r="AP918" t="str">
        <f>CONCATENATE(G918&amp;H918&amp;I918&amp;J918&amp;K918&amp;L918&amp;M918&amp;N918&amp;O918&amp;P918&amp;Q918&amp;R918)</f>
        <v/>
      </c>
    </row>
    <row r="919" spans="42:42" x14ac:dyDescent="0.3">
      <c r="AP919" t="str">
        <f>CONCATENATE(G919&amp;H919&amp;I919&amp;J919&amp;K919&amp;L919&amp;M919&amp;N919&amp;O919&amp;P919&amp;Q919&amp;R919)</f>
        <v/>
      </c>
    </row>
    <row r="920" spans="42:42" x14ac:dyDescent="0.3">
      <c r="AP920" t="str">
        <f>CONCATENATE(G920&amp;H920&amp;I920&amp;J920&amp;K920&amp;L920&amp;M920&amp;N920&amp;O920&amp;P920&amp;Q920&amp;R920)</f>
        <v/>
      </c>
    </row>
    <row r="921" spans="42:42" x14ac:dyDescent="0.3">
      <c r="AP921" t="str">
        <f>CONCATENATE(G921&amp;H921&amp;I921&amp;J921&amp;K921&amp;L921&amp;M921&amp;N921&amp;O921&amp;P921&amp;Q921&amp;R921)</f>
        <v/>
      </c>
    </row>
    <row r="922" spans="42:42" x14ac:dyDescent="0.3">
      <c r="AP922" t="str">
        <f>CONCATENATE(G922&amp;H922&amp;I922&amp;J922&amp;K922&amp;L922&amp;M922&amp;N922&amp;O922&amp;P922&amp;Q922&amp;R922)</f>
        <v/>
      </c>
    </row>
    <row r="923" spans="42:42" x14ac:dyDescent="0.3">
      <c r="AP923" t="str">
        <f>CONCATENATE(G923&amp;H923&amp;I923&amp;J923&amp;K923&amp;L923&amp;M923&amp;N923&amp;O923&amp;P923&amp;Q923&amp;R923)</f>
        <v/>
      </c>
    </row>
    <row r="924" spans="42:42" x14ac:dyDescent="0.3">
      <c r="AP924" t="str">
        <f>CONCATENATE(G924&amp;H924&amp;I924&amp;J924&amp;K924&amp;L924&amp;M924&amp;N924&amp;O924&amp;P924&amp;Q924&amp;R924)</f>
        <v/>
      </c>
    </row>
    <row r="925" spans="42:42" x14ac:dyDescent="0.3">
      <c r="AP925" t="str">
        <f>CONCATENATE(G925&amp;H925&amp;I925&amp;J925&amp;K925&amp;L925&amp;M925&amp;N925&amp;O925&amp;P925&amp;Q925&amp;R925)</f>
        <v/>
      </c>
    </row>
    <row r="926" spans="42:42" x14ac:dyDescent="0.3">
      <c r="AP926" t="str">
        <f>CONCATENATE(G926&amp;H926&amp;I926&amp;J926&amp;K926&amp;L926&amp;M926&amp;N926&amp;O926&amp;P926&amp;Q926&amp;R926)</f>
        <v/>
      </c>
    </row>
    <row r="927" spans="42:42" x14ac:dyDescent="0.3">
      <c r="AP927" t="str">
        <f>CONCATENATE(G927&amp;H927&amp;I927&amp;J927&amp;K927&amp;L927&amp;M927&amp;N927&amp;O927&amp;P927&amp;Q927&amp;R927)</f>
        <v/>
      </c>
    </row>
    <row r="928" spans="42:42" x14ac:dyDescent="0.3">
      <c r="AP928" t="str">
        <f>CONCATENATE(G928&amp;H928&amp;I928&amp;J928&amp;K928&amp;L928&amp;M928&amp;N928&amp;O928&amp;P928&amp;Q928&amp;R928)</f>
        <v/>
      </c>
    </row>
    <row r="929" spans="42:42" x14ac:dyDescent="0.3">
      <c r="AP929" t="str">
        <f>CONCATENATE(G929&amp;H929&amp;I929&amp;J929&amp;K929&amp;L929&amp;M929&amp;N929&amp;O929&amp;P929&amp;Q929&amp;R929)</f>
        <v/>
      </c>
    </row>
    <row r="930" spans="42:42" x14ac:dyDescent="0.3">
      <c r="AP930" t="str">
        <f>CONCATENATE(G930&amp;H930&amp;I930&amp;J930&amp;K930&amp;L930&amp;M930&amp;N930&amp;O930&amp;P930&amp;Q930&amp;R930)</f>
        <v/>
      </c>
    </row>
    <row r="931" spans="42:42" x14ac:dyDescent="0.3">
      <c r="AP931" t="str">
        <f>CONCATENATE(G931&amp;H931&amp;I931&amp;J931&amp;K931&amp;L931&amp;M931&amp;N931&amp;O931&amp;P931&amp;Q931&amp;R931)</f>
        <v/>
      </c>
    </row>
    <row r="932" spans="42:42" x14ac:dyDescent="0.3">
      <c r="AP932" t="str">
        <f>CONCATENATE(G932&amp;H932&amp;I932&amp;J932&amp;K932&amp;L932&amp;M932&amp;N932&amp;O932&amp;P932&amp;Q932&amp;R932)</f>
        <v/>
      </c>
    </row>
    <row r="933" spans="42:42" x14ac:dyDescent="0.3">
      <c r="AP933" t="str">
        <f>CONCATENATE(G933&amp;H933&amp;I933&amp;J933&amp;K933&amp;L933&amp;M933&amp;N933&amp;O933&amp;P933&amp;Q933&amp;R933)</f>
        <v/>
      </c>
    </row>
    <row r="934" spans="42:42" x14ac:dyDescent="0.3">
      <c r="AP934" t="str">
        <f>CONCATENATE(G934&amp;H934&amp;I934&amp;J934&amp;K934&amp;L934&amp;M934&amp;N934&amp;O934&amp;P934&amp;Q934&amp;R934)</f>
        <v/>
      </c>
    </row>
    <row r="935" spans="42:42" x14ac:dyDescent="0.3">
      <c r="AP935" t="str">
        <f>CONCATENATE(G935&amp;H935&amp;I935&amp;J935&amp;K935&amp;L935&amp;M935&amp;N935&amp;O935&amp;P935&amp;Q935&amp;R935)</f>
        <v/>
      </c>
    </row>
    <row r="936" spans="42:42" x14ac:dyDescent="0.3">
      <c r="AP936" t="str">
        <f>CONCATENATE(G936&amp;H936&amp;I936&amp;J936&amp;K936&amp;L936&amp;M936&amp;N936&amp;O936&amp;P936&amp;Q936&amp;R936)</f>
        <v/>
      </c>
    </row>
    <row r="937" spans="42:42" x14ac:dyDescent="0.3">
      <c r="AP937" t="str">
        <f>CONCATENATE(G937&amp;H937&amp;I937&amp;J937&amp;K937&amp;L937&amp;M937&amp;N937&amp;O937&amp;P937&amp;Q937&amp;R937)</f>
        <v/>
      </c>
    </row>
    <row r="938" spans="42:42" x14ac:dyDescent="0.3">
      <c r="AP938" t="str">
        <f>CONCATENATE(G938&amp;H938&amp;I938&amp;J938&amp;K938&amp;L938&amp;M938&amp;N938&amp;O938&amp;P938&amp;Q938&amp;R938)</f>
        <v/>
      </c>
    </row>
    <row r="939" spans="42:42" x14ac:dyDescent="0.3">
      <c r="AP939" t="str">
        <f>CONCATENATE(G939&amp;H939&amp;I939&amp;J939&amp;K939&amp;L939&amp;M939&amp;N939&amp;O939&amp;P939&amp;Q939&amp;R939)</f>
        <v/>
      </c>
    </row>
    <row r="940" spans="42:42" x14ac:dyDescent="0.3">
      <c r="AP940" t="str">
        <f>CONCATENATE(G940&amp;H940&amp;I940&amp;J940&amp;K940&amp;L940&amp;M940&amp;N940&amp;O940&amp;P940&amp;Q940&amp;R940)</f>
        <v/>
      </c>
    </row>
    <row r="941" spans="42:42" x14ac:dyDescent="0.3">
      <c r="AP941" t="str">
        <f>CONCATENATE(G941&amp;H941&amp;I941&amp;J941&amp;K941&amp;L941&amp;M941&amp;N941&amp;O941&amp;P941&amp;Q941&amp;R941)</f>
        <v/>
      </c>
    </row>
    <row r="942" spans="42:42" x14ac:dyDescent="0.3">
      <c r="AP942" t="str">
        <f>CONCATENATE(G942&amp;H942&amp;I942&amp;J942&amp;K942&amp;L942&amp;M942&amp;N942&amp;O942&amp;P942&amp;Q942&amp;R942)</f>
        <v/>
      </c>
    </row>
    <row r="943" spans="42:42" x14ac:dyDescent="0.3">
      <c r="AP943" t="str">
        <f>CONCATENATE(G943&amp;H943&amp;I943&amp;J943&amp;K943&amp;L943&amp;M943&amp;N943&amp;O943&amp;P943&amp;Q943&amp;R943)</f>
        <v/>
      </c>
    </row>
    <row r="944" spans="42:42" x14ac:dyDescent="0.3">
      <c r="AP944" t="str">
        <f>CONCATENATE(G944&amp;H944&amp;I944&amp;J944&amp;K944&amp;L944&amp;M944&amp;N944&amp;O944&amp;P944&amp;Q944&amp;R944)</f>
        <v/>
      </c>
    </row>
    <row r="945" spans="42:42" x14ac:dyDescent="0.3">
      <c r="AP945" t="str">
        <f>CONCATENATE(G945&amp;H945&amp;I945&amp;J945&amp;K945&amp;L945&amp;M945&amp;N945&amp;O945&amp;P945&amp;Q945&amp;R945)</f>
        <v/>
      </c>
    </row>
    <row r="946" spans="42:42" x14ac:dyDescent="0.3">
      <c r="AP946" t="str">
        <f>CONCATENATE(G946&amp;H946&amp;I946&amp;J946&amp;K946&amp;L946&amp;M946&amp;N946&amp;O946&amp;P946&amp;Q946&amp;R946)</f>
        <v/>
      </c>
    </row>
    <row r="947" spans="42:42" x14ac:dyDescent="0.3">
      <c r="AP947" t="str">
        <f>CONCATENATE(G947&amp;H947&amp;I947&amp;J947&amp;K947&amp;L947&amp;M947&amp;N947&amp;O947&amp;P947&amp;Q947&amp;R947)</f>
        <v/>
      </c>
    </row>
    <row r="948" spans="42:42" x14ac:dyDescent="0.3">
      <c r="AP948" t="str">
        <f>CONCATENATE(G948&amp;H948&amp;I948&amp;J948&amp;K948&amp;L948&amp;M948&amp;N948&amp;O948&amp;P948&amp;Q948&amp;R948)</f>
        <v/>
      </c>
    </row>
    <row r="949" spans="42:42" x14ac:dyDescent="0.3">
      <c r="AP949" t="str">
        <f>CONCATENATE(G949&amp;H949&amp;I949&amp;J949&amp;K949&amp;L949&amp;M949&amp;N949&amp;O949&amp;P949&amp;Q949&amp;R949)</f>
        <v/>
      </c>
    </row>
    <row r="950" spans="42:42" x14ac:dyDescent="0.3">
      <c r="AP950" t="str">
        <f>CONCATENATE(G950&amp;H950&amp;I950&amp;J950&amp;K950&amp;L950&amp;M950&amp;N950&amp;O950&amp;P950&amp;Q950&amp;R950)</f>
        <v/>
      </c>
    </row>
    <row r="951" spans="42:42" x14ac:dyDescent="0.3">
      <c r="AP951" t="str">
        <f>CONCATENATE(G951&amp;H951&amp;I951&amp;J951&amp;K951&amp;L951&amp;M951&amp;N951&amp;O951&amp;P951&amp;Q951&amp;R951)</f>
        <v/>
      </c>
    </row>
    <row r="952" spans="42:42" x14ac:dyDescent="0.3">
      <c r="AP952" t="str">
        <f>CONCATENATE(G952&amp;H952&amp;I952&amp;J952&amp;K952&amp;L952&amp;M952&amp;N952&amp;O952&amp;P952&amp;Q952&amp;R952)</f>
        <v/>
      </c>
    </row>
    <row r="953" spans="42:42" x14ac:dyDescent="0.3">
      <c r="AP953" t="str">
        <f>CONCATENATE(G953&amp;H953&amp;I953&amp;J953&amp;K953&amp;L953&amp;M953&amp;N953&amp;O953&amp;P953&amp;Q953&amp;R953)</f>
        <v/>
      </c>
    </row>
    <row r="954" spans="42:42" x14ac:dyDescent="0.3">
      <c r="AP954" t="str">
        <f>CONCATENATE(G954&amp;H954&amp;I954&amp;J954&amp;K954&amp;L954&amp;M954&amp;N954&amp;O954&amp;P954&amp;Q954&amp;R954)</f>
        <v/>
      </c>
    </row>
    <row r="955" spans="42:42" x14ac:dyDescent="0.3">
      <c r="AP955" t="str">
        <f>CONCATENATE(G955&amp;H955&amp;I955&amp;J955&amp;K955&amp;L955&amp;M955&amp;N955&amp;O955&amp;P955&amp;Q955&amp;R955)</f>
        <v/>
      </c>
    </row>
    <row r="956" spans="42:42" x14ac:dyDescent="0.3">
      <c r="AP956" t="str">
        <f>CONCATENATE(G956&amp;H956&amp;I956&amp;J956&amp;K956&amp;L956&amp;M956&amp;N956&amp;O956&amp;P956&amp;Q956&amp;R956)</f>
        <v/>
      </c>
    </row>
    <row r="957" spans="42:42" x14ac:dyDescent="0.3">
      <c r="AP957" t="str">
        <f>CONCATENATE(G957&amp;H957&amp;I957&amp;J957&amp;K957&amp;L957&amp;M957&amp;N957&amp;O957&amp;P957&amp;Q957&amp;R957)</f>
        <v/>
      </c>
    </row>
    <row r="958" spans="42:42" x14ac:dyDescent="0.3">
      <c r="AP958" t="str">
        <f>CONCATENATE(G958&amp;H958&amp;I958&amp;J958&amp;K958&amp;L958&amp;M958&amp;N958&amp;O958&amp;P958&amp;Q958&amp;R958)</f>
        <v/>
      </c>
    </row>
    <row r="959" spans="42:42" x14ac:dyDescent="0.3">
      <c r="AP959" t="str">
        <f>CONCATENATE(G959&amp;H959&amp;I959&amp;J959&amp;K959&amp;L959&amp;M959&amp;N959&amp;O959&amp;P959&amp;Q959&amp;R959)</f>
        <v/>
      </c>
    </row>
    <row r="960" spans="42:42" x14ac:dyDescent="0.3">
      <c r="AP960" t="str">
        <f>CONCATENATE(G960&amp;H960&amp;I960&amp;J960&amp;K960&amp;L960&amp;M960&amp;N960&amp;O960&amp;P960&amp;Q960&amp;R960)</f>
        <v/>
      </c>
    </row>
    <row r="961" spans="42:42" x14ac:dyDescent="0.3">
      <c r="AP961" t="str">
        <f>CONCATENATE(G961&amp;H961&amp;I961&amp;J961&amp;K961&amp;L961&amp;M961&amp;N961&amp;O961&amp;P961&amp;Q961&amp;R961)</f>
        <v/>
      </c>
    </row>
    <row r="962" spans="42:42" x14ac:dyDescent="0.3">
      <c r="AP962" t="str">
        <f>CONCATENATE(G962&amp;H962&amp;I962&amp;J962&amp;K962&amp;L962&amp;M962&amp;N962&amp;O962&amp;P962&amp;Q962&amp;R962)</f>
        <v/>
      </c>
    </row>
    <row r="963" spans="42:42" x14ac:dyDescent="0.3">
      <c r="AP963" t="str">
        <f>CONCATENATE(G963&amp;H963&amp;I963&amp;J963&amp;K963&amp;L963&amp;M963&amp;N963&amp;O963&amp;P963&amp;Q963&amp;R963)</f>
        <v/>
      </c>
    </row>
    <row r="964" spans="42:42" x14ac:dyDescent="0.3">
      <c r="AP964" t="str">
        <f>CONCATENATE(G964&amp;H964&amp;I964&amp;J964&amp;K964&amp;L964&amp;M964&amp;N964&amp;O964&amp;P964&amp;Q964&amp;R964)</f>
        <v/>
      </c>
    </row>
    <row r="965" spans="42:42" x14ac:dyDescent="0.3">
      <c r="AP965" t="str">
        <f>CONCATENATE(G965&amp;H965&amp;I965&amp;J965&amp;K965&amp;L965&amp;M965&amp;N965&amp;O965&amp;P965&amp;Q965&amp;R965)</f>
        <v/>
      </c>
    </row>
    <row r="966" spans="42:42" x14ac:dyDescent="0.3">
      <c r="AP966" t="str">
        <f>CONCATENATE(G966&amp;H966&amp;I966&amp;J966&amp;K966&amp;L966&amp;M966&amp;N966&amp;O966&amp;P966&amp;Q966&amp;R966)</f>
        <v/>
      </c>
    </row>
    <row r="967" spans="42:42" x14ac:dyDescent="0.3">
      <c r="AP967" t="str">
        <f>CONCATENATE(G967&amp;H967&amp;I967&amp;J967&amp;K967&amp;L967&amp;M967&amp;N967&amp;O967&amp;P967&amp;Q967&amp;R967)</f>
        <v/>
      </c>
    </row>
    <row r="968" spans="42:42" x14ac:dyDescent="0.3">
      <c r="AP968" t="str">
        <f>CONCATENATE(G968&amp;H968&amp;I968&amp;J968&amp;K968&amp;L968&amp;M968&amp;N968&amp;O968&amp;P968&amp;Q968&amp;R968)</f>
        <v/>
      </c>
    </row>
    <row r="969" spans="42:42" x14ac:dyDescent="0.3">
      <c r="AP969" t="str">
        <f>CONCATENATE(G969&amp;H969&amp;I969&amp;J969&amp;K969&amp;L969&amp;M969&amp;N969&amp;O969&amp;P969&amp;Q969&amp;R969)</f>
        <v/>
      </c>
    </row>
    <row r="970" spans="42:42" x14ac:dyDescent="0.3">
      <c r="AP970" t="str">
        <f>CONCATENATE(G970&amp;H970&amp;I970&amp;J970&amp;K970&amp;L970&amp;M970&amp;N970&amp;O970&amp;P970&amp;Q970&amp;R970)</f>
        <v/>
      </c>
    </row>
    <row r="971" spans="42:42" x14ac:dyDescent="0.3">
      <c r="AP971" t="str">
        <f>CONCATENATE(G971&amp;H971&amp;I971&amp;J971&amp;K971&amp;L971&amp;M971&amp;N971&amp;O971&amp;P971&amp;Q971&amp;R971)</f>
        <v/>
      </c>
    </row>
    <row r="972" spans="42:42" x14ac:dyDescent="0.3">
      <c r="AP972" t="str">
        <f>CONCATENATE(G972&amp;H972&amp;I972&amp;J972&amp;K972&amp;L972&amp;M972&amp;N972&amp;O972&amp;P972&amp;Q972&amp;R972)</f>
        <v/>
      </c>
    </row>
    <row r="973" spans="42:42" x14ac:dyDescent="0.3">
      <c r="AP973" t="str">
        <f>CONCATENATE(G973&amp;H973&amp;I973&amp;J973&amp;K973&amp;L973&amp;M973&amp;N973&amp;O973&amp;P973&amp;Q973&amp;R973)</f>
        <v/>
      </c>
    </row>
    <row r="974" spans="42:42" x14ac:dyDescent="0.3">
      <c r="AP974" t="str">
        <f>CONCATENATE(G974&amp;H974&amp;I974&amp;J974&amp;K974&amp;L974&amp;M974&amp;N974&amp;O974&amp;P974&amp;Q974&amp;R974)</f>
        <v/>
      </c>
    </row>
    <row r="975" spans="42:42" x14ac:dyDescent="0.3">
      <c r="AP975" t="str">
        <f>CONCATENATE(G975&amp;H975&amp;I975&amp;J975&amp;K975&amp;L975&amp;M975&amp;N975&amp;O975&amp;P975&amp;Q975&amp;R975)</f>
        <v/>
      </c>
    </row>
    <row r="976" spans="42:42" x14ac:dyDescent="0.3">
      <c r="AP976" t="str">
        <f>CONCATENATE(G976&amp;H976&amp;I976&amp;J976&amp;K976&amp;L976&amp;M976&amp;N976&amp;O976&amp;P976&amp;Q976&amp;R976)</f>
        <v/>
      </c>
    </row>
    <row r="977" spans="42:42" x14ac:dyDescent="0.3">
      <c r="AP977" t="str">
        <f>CONCATENATE(G977&amp;H977&amp;I977&amp;J977&amp;K977&amp;L977&amp;M977&amp;N977&amp;O977&amp;P977&amp;Q977&amp;R977)</f>
        <v/>
      </c>
    </row>
    <row r="978" spans="42:42" x14ac:dyDescent="0.3">
      <c r="AP978" t="str">
        <f>CONCATENATE(G978&amp;H978&amp;I978&amp;J978&amp;K978&amp;L978&amp;M978&amp;N978&amp;O978&amp;P978&amp;Q978&amp;R978)</f>
        <v/>
      </c>
    </row>
    <row r="979" spans="42:42" x14ac:dyDescent="0.3">
      <c r="AP979" t="str">
        <f>CONCATENATE(G979&amp;H979&amp;I979&amp;J979&amp;K979&amp;L979&amp;M979&amp;N979&amp;O979&amp;P979&amp;Q979&amp;R979)</f>
        <v/>
      </c>
    </row>
    <row r="980" spans="42:42" x14ac:dyDescent="0.3">
      <c r="AP980" t="str">
        <f>CONCATENATE(G980&amp;H980&amp;I980&amp;J980&amp;K980&amp;L980&amp;M980&amp;N980&amp;O980&amp;P980&amp;Q980&amp;R980)</f>
        <v/>
      </c>
    </row>
    <row r="981" spans="42:42" x14ac:dyDescent="0.3">
      <c r="AP981" t="str">
        <f>CONCATENATE(G981&amp;H981&amp;I981&amp;J981&amp;K981&amp;L981&amp;M981&amp;N981&amp;O981&amp;P981&amp;Q981&amp;R981)</f>
        <v/>
      </c>
    </row>
    <row r="982" spans="42:42" x14ac:dyDescent="0.3">
      <c r="AP982" t="str">
        <f>CONCATENATE(G982&amp;H982&amp;I982&amp;J982&amp;K982&amp;L982&amp;M982&amp;N982&amp;O982&amp;P982&amp;Q982&amp;R982)</f>
        <v/>
      </c>
    </row>
    <row r="983" spans="42:42" x14ac:dyDescent="0.3">
      <c r="AP983" t="str">
        <f>CONCATENATE(G983&amp;H983&amp;I983&amp;J983&amp;K983&amp;L983&amp;M983&amp;N983&amp;O983&amp;P983&amp;Q983&amp;R983)</f>
        <v/>
      </c>
    </row>
    <row r="984" spans="42:42" x14ac:dyDescent="0.3">
      <c r="AP984" t="str">
        <f>CONCATENATE(G984&amp;H984&amp;I984&amp;J984&amp;K984&amp;L984&amp;M984&amp;N984&amp;O984&amp;P984&amp;Q984&amp;R984)</f>
        <v/>
      </c>
    </row>
    <row r="985" spans="42:42" x14ac:dyDescent="0.3">
      <c r="AP985" t="str">
        <f>CONCATENATE(G985&amp;H985&amp;I985&amp;J985&amp;K985&amp;L985&amp;M985&amp;N985&amp;O985&amp;P985&amp;Q985&amp;R985)</f>
        <v/>
      </c>
    </row>
    <row r="986" spans="42:42" x14ac:dyDescent="0.3">
      <c r="AP986" t="str">
        <f>CONCATENATE(G986&amp;H986&amp;I986&amp;J986&amp;K986&amp;L986&amp;M986&amp;N986&amp;O986&amp;P986&amp;Q986&amp;R986)</f>
        <v/>
      </c>
    </row>
    <row r="987" spans="42:42" x14ac:dyDescent="0.3">
      <c r="AP987" t="str">
        <f>CONCATENATE(G987&amp;H987&amp;I987&amp;J987&amp;K987&amp;L987&amp;M987&amp;N987&amp;O987&amp;P987&amp;Q987&amp;R987)</f>
        <v/>
      </c>
    </row>
    <row r="988" spans="42:42" x14ac:dyDescent="0.3">
      <c r="AP988" t="str">
        <f>CONCATENATE(G988&amp;H988&amp;I988&amp;J988&amp;K988&amp;L988&amp;M988&amp;N988&amp;O988&amp;P988&amp;Q988&amp;R988)</f>
        <v/>
      </c>
    </row>
    <row r="989" spans="42:42" x14ac:dyDescent="0.3">
      <c r="AP989" t="str">
        <f>CONCATENATE(G989&amp;H989&amp;I989&amp;J989&amp;K989&amp;L989&amp;M989&amp;N989&amp;O989&amp;P989&amp;Q989&amp;R989)</f>
        <v/>
      </c>
    </row>
    <row r="990" spans="42:42" x14ac:dyDescent="0.3">
      <c r="AP990" t="str">
        <f>CONCATENATE(G990&amp;H990&amp;I990&amp;J990&amp;K990&amp;L990&amp;M990&amp;N990&amp;O990&amp;P990&amp;Q990&amp;R990)</f>
        <v/>
      </c>
    </row>
    <row r="991" spans="42:42" x14ac:dyDescent="0.3">
      <c r="AP991" t="str">
        <f>CONCATENATE(G991&amp;H991&amp;I991&amp;J991&amp;K991&amp;L991&amp;M991&amp;N991&amp;O991&amp;P991&amp;Q991&amp;R991)</f>
        <v/>
      </c>
    </row>
    <row r="992" spans="42:42" x14ac:dyDescent="0.3">
      <c r="AP992" t="str">
        <f>CONCATENATE(G992&amp;H992&amp;I992&amp;J992&amp;K992&amp;L992&amp;M992&amp;N992&amp;O992&amp;P992&amp;Q992&amp;R992)</f>
        <v/>
      </c>
    </row>
    <row r="993" spans="42:42" x14ac:dyDescent="0.3">
      <c r="AP993" t="str">
        <f>CONCATENATE(G993&amp;H993&amp;I993&amp;J993&amp;K993&amp;L993&amp;M993&amp;N993&amp;O993&amp;P993&amp;Q993&amp;R993)</f>
        <v/>
      </c>
    </row>
    <row r="994" spans="42:42" x14ac:dyDescent="0.3">
      <c r="AP994" t="str">
        <f>CONCATENATE(G994&amp;H994&amp;I994&amp;J994&amp;K994&amp;L994&amp;M994&amp;N994&amp;O994&amp;P994&amp;Q994&amp;R994)</f>
        <v/>
      </c>
    </row>
    <row r="995" spans="42:42" x14ac:dyDescent="0.3">
      <c r="AP995" t="str">
        <f>CONCATENATE(G995&amp;H995&amp;I995&amp;J995&amp;K995&amp;L995&amp;M995&amp;N995&amp;O995&amp;P995&amp;Q995&amp;R995)</f>
        <v/>
      </c>
    </row>
    <row r="996" spans="42:42" x14ac:dyDescent="0.3">
      <c r="AP996" t="str">
        <f>CONCATENATE(G996&amp;H996&amp;I996&amp;J996&amp;K996&amp;L996&amp;M996&amp;N996&amp;O996&amp;P996&amp;Q996&amp;R996)</f>
        <v/>
      </c>
    </row>
    <row r="997" spans="42:42" x14ac:dyDescent="0.3">
      <c r="AP997" t="str">
        <f>CONCATENATE(G997&amp;H997&amp;I997&amp;J997&amp;K997&amp;L997&amp;M997&amp;N997&amp;O997&amp;P997&amp;Q997&amp;R997)</f>
        <v/>
      </c>
    </row>
    <row r="998" spans="42:42" x14ac:dyDescent="0.3">
      <c r="AP998" t="str">
        <f>CONCATENATE(G998&amp;H998&amp;I998&amp;J998&amp;K998&amp;L998&amp;M998&amp;N998&amp;O998&amp;P998&amp;Q998&amp;R998)</f>
        <v/>
      </c>
    </row>
    <row r="999" spans="42:42" x14ac:dyDescent="0.3">
      <c r="AP999" t="str">
        <f>CONCATENATE(G999&amp;H999&amp;I999&amp;J999&amp;K999&amp;L999&amp;M999&amp;N999&amp;O999&amp;P999&amp;Q999&amp;R999)</f>
        <v/>
      </c>
    </row>
    <row r="1000" spans="42:42" x14ac:dyDescent="0.3">
      <c r="AP1000" t="str">
        <f>CONCATENATE(G1000&amp;H1000&amp;I1000&amp;J1000&amp;K1000&amp;L1000&amp;M1000&amp;N1000&amp;O1000&amp;P1000&amp;Q1000&amp;R1000)</f>
        <v/>
      </c>
    </row>
    <row r="1001" spans="42:42" x14ac:dyDescent="0.3">
      <c r="AP1001" t="str">
        <f>CONCATENATE(G1001&amp;H1001&amp;I1001&amp;J1001&amp;K1001&amp;L1001&amp;M1001&amp;N1001&amp;O1001&amp;P1001&amp;Q1001&amp;R1001)</f>
        <v/>
      </c>
    </row>
    <row r="1002" spans="42:42" x14ac:dyDescent="0.3">
      <c r="AP1002" t="str">
        <f>CONCATENATE(G1002&amp;H1002&amp;I1002&amp;J1002&amp;K1002&amp;L1002&amp;M1002&amp;N1002&amp;O1002&amp;P1002&amp;Q1002&amp;R1002)</f>
        <v/>
      </c>
    </row>
    <row r="1003" spans="42:42" x14ac:dyDescent="0.3">
      <c r="AP1003" t="str">
        <f>CONCATENATE(G1003&amp;H1003&amp;I1003&amp;J1003&amp;K1003&amp;L1003&amp;M1003&amp;N1003&amp;O1003&amp;P1003&amp;Q1003&amp;R1003)</f>
        <v/>
      </c>
    </row>
    <row r="1004" spans="42:42" x14ac:dyDescent="0.3">
      <c r="AP1004" t="str">
        <f>CONCATENATE(G1004&amp;H1004&amp;I1004&amp;J1004&amp;K1004&amp;L1004&amp;M1004&amp;N1004&amp;O1004&amp;P1004&amp;Q1004&amp;R1004)</f>
        <v/>
      </c>
    </row>
    <row r="1005" spans="42:42" x14ac:dyDescent="0.3">
      <c r="AP1005" t="str">
        <f>CONCATENATE(G1005&amp;H1005&amp;I1005&amp;J1005&amp;K1005&amp;L1005&amp;M1005&amp;N1005&amp;O1005&amp;P1005&amp;Q1005&amp;R1005)</f>
        <v/>
      </c>
    </row>
    <row r="1006" spans="42:42" x14ac:dyDescent="0.3">
      <c r="AP1006" t="str">
        <f>CONCATENATE(G1006&amp;H1006&amp;I1006&amp;J1006&amp;K1006&amp;L1006&amp;M1006&amp;N1006&amp;O1006&amp;P1006&amp;Q1006&amp;R1006)</f>
        <v/>
      </c>
    </row>
    <row r="1007" spans="42:42" x14ac:dyDescent="0.3">
      <c r="AP1007" t="str">
        <f>CONCATENATE(G1007&amp;H1007&amp;I1007&amp;J1007&amp;K1007&amp;L1007&amp;M1007&amp;N1007&amp;O1007&amp;P1007&amp;Q1007&amp;R1007)</f>
        <v/>
      </c>
    </row>
    <row r="1008" spans="42:42" x14ac:dyDescent="0.3">
      <c r="AP1008" t="str">
        <f>CONCATENATE(G1008&amp;H1008&amp;I1008&amp;J1008&amp;K1008&amp;L1008&amp;M1008&amp;N1008&amp;O1008&amp;P1008&amp;Q1008&amp;R1008)</f>
        <v/>
      </c>
    </row>
    <row r="1009" spans="42:42" x14ac:dyDescent="0.3">
      <c r="AP1009" t="str">
        <f>CONCATENATE(G1009&amp;H1009&amp;I1009&amp;J1009&amp;K1009&amp;L1009&amp;M1009&amp;N1009&amp;O1009&amp;P1009&amp;Q1009&amp;R1009)</f>
        <v/>
      </c>
    </row>
    <row r="1010" spans="42:42" x14ac:dyDescent="0.3">
      <c r="AP1010" t="str">
        <f>CONCATENATE(G1010&amp;H1010&amp;I1010&amp;J1010&amp;K1010&amp;L1010&amp;M1010&amp;N1010&amp;O1010&amp;P1010&amp;Q1010&amp;R1010)</f>
        <v/>
      </c>
    </row>
    <row r="1011" spans="42:42" x14ac:dyDescent="0.3">
      <c r="AP1011" t="str">
        <f>CONCATENATE(G1011&amp;H1011&amp;I1011&amp;J1011&amp;K1011&amp;L1011&amp;M1011&amp;N1011&amp;O1011&amp;P1011&amp;Q1011&amp;R1011)</f>
        <v/>
      </c>
    </row>
    <row r="1012" spans="42:42" x14ac:dyDescent="0.3">
      <c r="AP1012" t="str">
        <f>CONCATENATE(G1012&amp;H1012&amp;I1012&amp;J1012&amp;K1012&amp;L1012&amp;M1012&amp;N1012&amp;O1012&amp;P1012&amp;Q1012&amp;R1012)</f>
        <v/>
      </c>
    </row>
    <row r="1013" spans="42:42" x14ac:dyDescent="0.3">
      <c r="AP1013" t="str">
        <f>CONCATENATE(G1013&amp;H1013&amp;I1013&amp;J1013&amp;K1013&amp;L1013&amp;M1013&amp;N1013&amp;O1013&amp;P1013&amp;Q1013&amp;R1013)</f>
        <v/>
      </c>
    </row>
    <row r="1014" spans="42:42" x14ac:dyDescent="0.3">
      <c r="AP1014" t="str">
        <f>CONCATENATE(G1014&amp;H1014&amp;I1014&amp;J1014&amp;K1014&amp;L1014&amp;M1014&amp;N1014&amp;O1014&amp;P1014&amp;Q1014&amp;R1014)</f>
        <v/>
      </c>
    </row>
    <row r="1015" spans="42:42" x14ac:dyDescent="0.3">
      <c r="AP1015" t="str">
        <f>CONCATENATE(G1015&amp;H1015&amp;I1015&amp;J1015&amp;K1015&amp;L1015&amp;M1015&amp;N1015&amp;O1015&amp;P1015&amp;Q1015&amp;R1015)</f>
        <v/>
      </c>
    </row>
    <row r="1016" spans="42:42" x14ac:dyDescent="0.3">
      <c r="AP1016" t="str">
        <f>CONCATENATE(G1016&amp;H1016&amp;I1016&amp;J1016&amp;K1016&amp;L1016&amp;M1016&amp;N1016&amp;O1016&amp;P1016&amp;Q1016&amp;R1016)</f>
        <v/>
      </c>
    </row>
    <row r="1017" spans="42:42" x14ac:dyDescent="0.3">
      <c r="AP1017" t="str">
        <f>CONCATENATE(G1017&amp;H1017&amp;I1017&amp;J1017&amp;K1017&amp;L1017&amp;M1017&amp;N1017&amp;O1017&amp;P1017&amp;Q1017&amp;R1017)</f>
        <v/>
      </c>
    </row>
    <row r="1018" spans="42:42" x14ac:dyDescent="0.3">
      <c r="AP1018" t="str">
        <f>CONCATENATE(G1018&amp;H1018&amp;I1018&amp;J1018&amp;K1018&amp;L1018&amp;M1018&amp;N1018&amp;O1018&amp;P1018&amp;Q1018&amp;R1018)</f>
        <v/>
      </c>
    </row>
    <row r="1019" spans="42:42" x14ac:dyDescent="0.3">
      <c r="AP1019" t="str">
        <f>CONCATENATE(G1019&amp;H1019&amp;I1019&amp;J1019&amp;K1019&amp;L1019&amp;M1019&amp;N1019&amp;O1019&amp;P1019&amp;Q1019&amp;R1019)</f>
        <v/>
      </c>
    </row>
    <row r="1020" spans="42:42" x14ac:dyDescent="0.3">
      <c r="AP1020" t="str">
        <f>CONCATENATE(G1020&amp;H1020&amp;I1020&amp;J1020&amp;K1020&amp;L1020&amp;M1020&amp;N1020&amp;O1020&amp;P1020&amp;Q1020&amp;R1020)</f>
        <v/>
      </c>
    </row>
    <row r="1021" spans="42:42" x14ac:dyDescent="0.3">
      <c r="AP1021" t="str">
        <f>CONCATENATE(G1021&amp;H1021&amp;I1021&amp;J1021&amp;K1021&amp;L1021&amp;M1021&amp;N1021&amp;O1021&amp;P1021&amp;Q1021&amp;R1021)</f>
        <v/>
      </c>
    </row>
    <row r="1022" spans="42:42" x14ac:dyDescent="0.3">
      <c r="AP1022" t="str">
        <f>CONCATENATE(G1022&amp;H1022&amp;I1022&amp;J1022&amp;K1022&amp;L1022&amp;M1022&amp;N1022&amp;O1022&amp;P1022&amp;Q1022&amp;R1022)</f>
        <v/>
      </c>
    </row>
    <row r="1023" spans="42:42" x14ac:dyDescent="0.3">
      <c r="AP1023" t="str">
        <f>CONCATENATE(G1023&amp;H1023&amp;I1023&amp;J1023&amp;K1023&amp;L1023&amp;M1023&amp;N1023&amp;O1023&amp;P1023&amp;Q1023&amp;R1023)</f>
        <v/>
      </c>
    </row>
    <row r="1024" spans="42:42" x14ac:dyDescent="0.3">
      <c r="AP1024" t="str">
        <f>CONCATENATE(G1024&amp;H1024&amp;I1024&amp;J1024&amp;K1024&amp;L1024&amp;M1024&amp;N1024&amp;O1024&amp;P1024&amp;Q1024&amp;R1024)</f>
        <v/>
      </c>
    </row>
    <row r="1025" spans="42:42" x14ac:dyDescent="0.3">
      <c r="AP1025" t="str">
        <f>CONCATENATE(G1025&amp;H1025&amp;I1025&amp;J1025&amp;K1025&amp;L1025&amp;M1025&amp;N1025&amp;O1025&amp;P1025&amp;Q1025&amp;R1025)</f>
        <v/>
      </c>
    </row>
    <row r="1026" spans="42:42" x14ac:dyDescent="0.3">
      <c r="AP1026" t="str">
        <f>CONCATENATE(G1026&amp;H1026&amp;I1026&amp;J1026&amp;K1026&amp;L1026&amp;M1026&amp;N1026&amp;O1026&amp;P1026&amp;Q1026&amp;R1026)</f>
        <v/>
      </c>
    </row>
    <row r="1027" spans="42:42" x14ac:dyDescent="0.3">
      <c r="AP1027" t="str">
        <f>CONCATENATE(G1027&amp;H1027&amp;I1027&amp;J1027&amp;K1027&amp;L1027&amp;M1027&amp;N1027&amp;O1027&amp;P1027&amp;Q1027&amp;R1027)</f>
        <v/>
      </c>
    </row>
    <row r="1028" spans="42:42" x14ac:dyDescent="0.3">
      <c r="AP1028" t="str">
        <f>CONCATENATE(G1028&amp;H1028&amp;I1028&amp;J1028&amp;K1028&amp;L1028&amp;M1028&amp;N1028&amp;O1028&amp;P1028&amp;Q1028&amp;R1028)</f>
        <v/>
      </c>
    </row>
    <row r="1029" spans="42:42" x14ac:dyDescent="0.3">
      <c r="AP1029" t="str">
        <f>CONCATENATE(G1029&amp;H1029&amp;I1029&amp;J1029&amp;K1029&amp;L1029&amp;M1029&amp;N1029&amp;O1029&amp;P1029&amp;Q1029&amp;R1029)</f>
        <v/>
      </c>
    </row>
    <row r="1030" spans="42:42" x14ac:dyDescent="0.3">
      <c r="AP1030" t="str">
        <f>CONCATENATE(G1030&amp;H1030&amp;I1030&amp;J1030&amp;K1030&amp;L1030&amp;M1030&amp;N1030&amp;O1030&amp;P1030&amp;Q1030&amp;R1030)</f>
        <v/>
      </c>
    </row>
    <row r="1031" spans="42:42" x14ac:dyDescent="0.3">
      <c r="AP1031" t="str">
        <f>CONCATENATE(G1031&amp;H1031&amp;I1031&amp;J1031&amp;K1031&amp;L1031&amp;M1031&amp;N1031&amp;O1031&amp;P1031&amp;Q1031&amp;R1031)</f>
        <v/>
      </c>
    </row>
    <row r="1032" spans="42:42" x14ac:dyDescent="0.3">
      <c r="AP1032" t="str">
        <f>CONCATENATE(G1032&amp;H1032&amp;I1032&amp;J1032&amp;K1032&amp;L1032&amp;M1032&amp;N1032&amp;O1032&amp;P1032&amp;Q1032&amp;R1032)</f>
        <v/>
      </c>
    </row>
    <row r="1033" spans="42:42" x14ac:dyDescent="0.3">
      <c r="AP1033" t="str">
        <f>CONCATENATE(G1033&amp;H1033&amp;I1033&amp;J1033&amp;K1033&amp;L1033&amp;M1033&amp;N1033&amp;O1033&amp;P1033&amp;Q1033&amp;R1033)</f>
        <v/>
      </c>
    </row>
    <row r="1034" spans="42:42" x14ac:dyDescent="0.3">
      <c r="AP1034" t="str">
        <f>CONCATENATE(G1034&amp;H1034&amp;I1034&amp;J1034&amp;K1034&amp;L1034&amp;M1034&amp;N1034&amp;O1034&amp;P1034&amp;Q1034&amp;R1034)</f>
        <v/>
      </c>
    </row>
    <row r="1035" spans="42:42" x14ac:dyDescent="0.3">
      <c r="AP1035" t="str">
        <f>CONCATENATE(G1035&amp;H1035&amp;I1035&amp;J1035&amp;K1035&amp;L1035&amp;M1035&amp;N1035&amp;O1035&amp;P1035&amp;Q1035&amp;R1035)</f>
        <v/>
      </c>
    </row>
    <row r="1036" spans="42:42" x14ac:dyDescent="0.3">
      <c r="AP1036" t="str">
        <f>CONCATENATE(G1036&amp;H1036&amp;I1036&amp;J1036&amp;K1036&amp;L1036&amp;M1036&amp;N1036&amp;O1036&amp;P1036&amp;Q1036&amp;R1036)</f>
        <v/>
      </c>
    </row>
    <row r="1037" spans="42:42" x14ac:dyDescent="0.3">
      <c r="AP1037" t="str">
        <f>CONCATENATE(G1037&amp;H1037&amp;I1037&amp;J1037&amp;K1037&amp;L1037&amp;M1037&amp;N1037&amp;O1037&amp;P1037&amp;Q1037&amp;R1037)</f>
        <v/>
      </c>
    </row>
    <row r="1038" spans="42:42" x14ac:dyDescent="0.3">
      <c r="AP1038" t="str">
        <f>CONCATENATE(G1038&amp;H1038&amp;I1038&amp;J1038&amp;K1038&amp;L1038&amp;M1038&amp;N1038&amp;O1038&amp;P1038&amp;Q1038&amp;R1038)</f>
        <v/>
      </c>
    </row>
    <row r="1039" spans="42:42" x14ac:dyDescent="0.3">
      <c r="AP1039" t="str">
        <f>CONCATENATE(G1039&amp;H1039&amp;I1039&amp;J1039&amp;K1039&amp;L1039&amp;M1039&amp;N1039&amp;O1039&amp;P1039&amp;Q1039&amp;R1039)</f>
        <v/>
      </c>
    </row>
    <row r="1040" spans="42:42" x14ac:dyDescent="0.3">
      <c r="AP1040" t="str">
        <f>CONCATENATE(G1040&amp;H1040&amp;I1040&amp;J1040&amp;K1040&amp;L1040&amp;M1040&amp;N1040&amp;O1040&amp;P1040&amp;Q1040&amp;R1040)</f>
        <v/>
      </c>
    </row>
    <row r="1041" spans="42:42" x14ac:dyDescent="0.3">
      <c r="AP1041" t="str">
        <f>CONCATENATE(G1041&amp;H1041&amp;I1041&amp;J1041&amp;K1041&amp;L1041&amp;M1041&amp;N1041&amp;O1041&amp;P1041&amp;Q1041&amp;R1041)</f>
        <v/>
      </c>
    </row>
    <row r="1042" spans="42:42" x14ac:dyDescent="0.3">
      <c r="AP1042" t="str">
        <f>CONCATENATE(G1042&amp;H1042&amp;I1042&amp;J1042&amp;K1042&amp;L1042&amp;M1042&amp;N1042&amp;O1042&amp;P1042&amp;Q1042&amp;R1042)</f>
        <v/>
      </c>
    </row>
    <row r="1043" spans="42:42" x14ac:dyDescent="0.3">
      <c r="AP1043" t="str">
        <f>CONCATENATE(G1043&amp;H1043&amp;I1043&amp;J1043&amp;K1043&amp;L1043&amp;M1043&amp;N1043&amp;O1043&amp;P1043&amp;Q1043&amp;R1043)</f>
        <v/>
      </c>
    </row>
    <row r="1044" spans="42:42" x14ac:dyDescent="0.3">
      <c r="AP1044" t="str">
        <f>CONCATENATE(G1044&amp;H1044&amp;I1044&amp;J1044&amp;K1044&amp;L1044&amp;M1044&amp;N1044&amp;O1044&amp;P1044&amp;Q1044&amp;R1044)</f>
        <v/>
      </c>
    </row>
    <row r="1045" spans="42:42" x14ac:dyDescent="0.3">
      <c r="AP1045" t="str">
        <f>CONCATENATE(G1045&amp;H1045&amp;I1045&amp;J1045&amp;K1045&amp;L1045&amp;M1045&amp;N1045&amp;O1045&amp;P1045&amp;Q1045&amp;R1045)</f>
        <v/>
      </c>
    </row>
    <row r="1046" spans="42:42" x14ac:dyDescent="0.3">
      <c r="AP1046" t="str">
        <f>CONCATENATE(G1046&amp;H1046&amp;I1046&amp;J1046&amp;K1046&amp;L1046&amp;M1046&amp;N1046&amp;O1046&amp;P1046&amp;Q1046&amp;R1046)</f>
        <v/>
      </c>
    </row>
    <row r="1047" spans="42:42" x14ac:dyDescent="0.3">
      <c r="AP1047" t="str">
        <f>CONCATENATE(G1047&amp;H1047&amp;I1047&amp;J1047&amp;K1047&amp;L1047&amp;M1047&amp;N1047&amp;O1047&amp;P1047&amp;Q1047&amp;R1047)</f>
        <v/>
      </c>
    </row>
    <row r="1048" spans="42:42" x14ac:dyDescent="0.3">
      <c r="AP1048" t="str">
        <f>CONCATENATE(G1048&amp;H1048&amp;I1048&amp;J1048&amp;K1048&amp;L1048&amp;M1048&amp;N1048&amp;O1048&amp;P1048&amp;Q1048&amp;R1048)</f>
        <v/>
      </c>
    </row>
    <row r="1049" spans="42:42" x14ac:dyDescent="0.3">
      <c r="AP1049" t="str">
        <f>CONCATENATE(G1049&amp;H1049&amp;I1049&amp;J1049&amp;K1049&amp;L1049&amp;M1049&amp;N1049&amp;O1049&amp;P1049&amp;Q1049&amp;R1049)</f>
        <v/>
      </c>
    </row>
    <row r="1050" spans="42:42" x14ac:dyDescent="0.3">
      <c r="AP1050" t="str">
        <f>CONCATENATE(G1050&amp;H1050&amp;I1050&amp;J1050&amp;K1050&amp;L1050&amp;M1050&amp;N1050&amp;O1050&amp;P1050&amp;Q1050&amp;R1050)</f>
        <v/>
      </c>
    </row>
    <row r="1051" spans="42:42" x14ac:dyDescent="0.3">
      <c r="AP1051" t="str">
        <f>CONCATENATE(G1051&amp;H1051&amp;I1051&amp;J1051&amp;K1051&amp;L1051&amp;M1051&amp;N1051&amp;O1051&amp;P1051&amp;Q1051&amp;R1051)</f>
        <v/>
      </c>
    </row>
    <row r="1052" spans="42:42" x14ac:dyDescent="0.3">
      <c r="AP1052" t="str">
        <f>CONCATENATE(G1052&amp;H1052&amp;I1052&amp;J1052&amp;K1052&amp;L1052&amp;M1052&amp;N1052&amp;O1052&amp;P1052&amp;Q1052&amp;R1052)</f>
        <v/>
      </c>
    </row>
    <row r="1053" spans="42:42" x14ac:dyDescent="0.3">
      <c r="AP1053" t="str">
        <f>CONCATENATE(G1053&amp;H1053&amp;I1053&amp;J1053&amp;K1053&amp;L1053&amp;M1053&amp;N1053&amp;O1053&amp;P1053&amp;Q1053&amp;R1053)</f>
        <v/>
      </c>
    </row>
    <row r="1054" spans="42:42" x14ac:dyDescent="0.3">
      <c r="AP1054" t="str">
        <f>CONCATENATE(G1054&amp;H1054&amp;I1054&amp;J1054&amp;K1054&amp;L1054&amp;M1054&amp;N1054&amp;O1054&amp;P1054&amp;Q1054&amp;R1054)</f>
        <v/>
      </c>
    </row>
    <row r="1055" spans="42:42" x14ac:dyDescent="0.3">
      <c r="AP1055" t="str">
        <f>CONCATENATE(G1055&amp;H1055&amp;I1055&amp;J1055&amp;K1055&amp;L1055&amp;M1055&amp;N1055&amp;O1055&amp;P1055&amp;Q1055&amp;R1055)</f>
        <v/>
      </c>
    </row>
    <row r="1056" spans="42:42" x14ac:dyDescent="0.3">
      <c r="AP1056" t="str">
        <f>CONCATENATE(G1056&amp;H1056&amp;I1056&amp;J1056&amp;K1056&amp;L1056&amp;M1056&amp;N1056&amp;O1056&amp;P1056&amp;Q1056&amp;R1056)</f>
        <v/>
      </c>
    </row>
    <row r="1057" spans="42:42" x14ac:dyDescent="0.3">
      <c r="AP1057" t="str">
        <f>CONCATENATE(G1057&amp;H1057&amp;I1057&amp;J1057&amp;K1057&amp;L1057&amp;M1057&amp;N1057&amp;O1057&amp;P1057&amp;Q1057&amp;R1057)</f>
        <v/>
      </c>
    </row>
    <row r="1058" spans="42:42" x14ac:dyDescent="0.3">
      <c r="AP1058" t="str">
        <f>CONCATENATE(G1058&amp;H1058&amp;I1058&amp;J1058&amp;K1058&amp;L1058&amp;M1058&amp;N1058&amp;O1058&amp;P1058&amp;Q1058&amp;R1058)</f>
        <v/>
      </c>
    </row>
    <row r="1059" spans="42:42" x14ac:dyDescent="0.3">
      <c r="AP1059" t="str">
        <f>CONCATENATE(G1059&amp;H1059&amp;I1059&amp;J1059&amp;K1059&amp;L1059&amp;M1059&amp;N1059&amp;O1059&amp;P1059&amp;Q1059&amp;R1059)</f>
        <v/>
      </c>
    </row>
    <row r="1060" spans="42:42" x14ac:dyDescent="0.3">
      <c r="AP1060" t="str">
        <f>CONCATENATE(G1060&amp;H1060&amp;I1060&amp;J1060&amp;K1060&amp;L1060&amp;M1060&amp;N1060&amp;O1060&amp;P1060&amp;Q1060&amp;R1060)</f>
        <v/>
      </c>
    </row>
    <row r="1061" spans="42:42" x14ac:dyDescent="0.3">
      <c r="AP1061" t="str">
        <f>CONCATENATE(G1061&amp;H1061&amp;I1061&amp;J1061&amp;K1061&amp;L1061&amp;M1061&amp;N1061&amp;O1061&amp;P1061&amp;Q1061&amp;R1061)</f>
        <v/>
      </c>
    </row>
    <row r="1062" spans="42:42" x14ac:dyDescent="0.3">
      <c r="AP1062" t="str">
        <f>CONCATENATE(G1062&amp;H1062&amp;I1062&amp;J1062&amp;K1062&amp;L1062&amp;M1062&amp;N1062&amp;O1062&amp;P1062&amp;Q1062&amp;R1062)</f>
        <v/>
      </c>
    </row>
    <row r="1063" spans="42:42" x14ac:dyDescent="0.3">
      <c r="AP1063" t="str">
        <f>CONCATENATE(G1063&amp;H1063&amp;I1063&amp;J1063&amp;K1063&amp;L1063&amp;M1063&amp;N1063&amp;O1063&amp;P1063&amp;Q1063&amp;R1063)</f>
        <v/>
      </c>
    </row>
    <row r="1064" spans="42:42" x14ac:dyDescent="0.3">
      <c r="AP1064" t="str">
        <f>CONCATENATE(G1064&amp;H1064&amp;I1064&amp;J1064&amp;K1064&amp;L1064&amp;M1064&amp;N1064&amp;O1064&amp;P1064&amp;Q1064&amp;R1064)</f>
        <v/>
      </c>
    </row>
    <row r="1065" spans="42:42" x14ac:dyDescent="0.3">
      <c r="AP1065" t="str">
        <f>CONCATENATE(G1065&amp;H1065&amp;I1065&amp;J1065&amp;K1065&amp;L1065&amp;M1065&amp;N1065&amp;O1065&amp;P1065&amp;Q1065&amp;R1065)</f>
        <v/>
      </c>
    </row>
    <row r="1066" spans="42:42" x14ac:dyDescent="0.3">
      <c r="AP1066" t="str">
        <f>CONCATENATE(G1066&amp;H1066&amp;I1066&amp;J1066&amp;K1066&amp;L1066&amp;M1066&amp;N1066&amp;O1066&amp;P1066&amp;Q1066&amp;R1066)</f>
        <v/>
      </c>
    </row>
    <row r="1067" spans="42:42" x14ac:dyDescent="0.3">
      <c r="AP1067" t="str">
        <f>CONCATENATE(G1067&amp;H1067&amp;I1067&amp;J1067&amp;K1067&amp;L1067&amp;M1067&amp;N1067&amp;O1067&amp;P1067&amp;Q1067&amp;R1067)</f>
        <v/>
      </c>
    </row>
    <row r="1068" spans="42:42" x14ac:dyDescent="0.3">
      <c r="AP1068" t="str">
        <f>CONCATENATE(G1068&amp;H1068&amp;I1068&amp;J1068&amp;K1068&amp;L1068&amp;M1068&amp;N1068&amp;O1068&amp;P1068&amp;Q1068&amp;R1068)</f>
        <v/>
      </c>
    </row>
    <row r="1069" spans="42:42" x14ac:dyDescent="0.3">
      <c r="AP1069" t="str">
        <f>CONCATENATE(G1069&amp;H1069&amp;I1069&amp;J1069&amp;K1069&amp;L1069&amp;M1069&amp;N1069&amp;O1069&amp;P1069&amp;Q1069&amp;R1069)</f>
        <v/>
      </c>
    </row>
    <row r="1070" spans="42:42" x14ac:dyDescent="0.3">
      <c r="AP1070" t="str">
        <f>CONCATENATE(G1070&amp;H1070&amp;I1070&amp;J1070&amp;K1070&amp;L1070&amp;M1070&amp;N1070&amp;O1070&amp;P1070&amp;Q1070&amp;R1070)</f>
        <v/>
      </c>
    </row>
    <row r="1071" spans="42:42" x14ac:dyDescent="0.3">
      <c r="AP1071" t="str">
        <f>CONCATENATE(G1071&amp;H1071&amp;I1071&amp;J1071&amp;K1071&amp;L1071&amp;M1071&amp;N1071&amp;O1071&amp;P1071&amp;Q1071&amp;R1071)</f>
        <v/>
      </c>
    </row>
    <row r="1072" spans="42:42" x14ac:dyDescent="0.3">
      <c r="AP1072" t="str">
        <f>CONCATENATE(G1072&amp;H1072&amp;I1072&amp;J1072&amp;K1072&amp;L1072&amp;M1072&amp;N1072&amp;O1072&amp;P1072&amp;Q1072&amp;R1072)</f>
        <v/>
      </c>
    </row>
    <row r="1073" spans="42:42" x14ac:dyDescent="0.3">
      <c r="AP1073" t="str">
        <f>CONCATENATE(G1073&amp;H1073&amp;I1073&amp;J1073&amp;K1073&amp;L1073&amp;M1073&amp;N1073&amp;O1073&amp;P1073&amp;Q1073&amp;R1073)</f>
        <v/>
      </c>
    </row>
    <row r="1074" spans="42:42" x14ac:dyDescent="0.3">
      <c r="AP1074" t="str">
        <f>CONCATENATE(G1074&amp;H1074&amp;I1074&amp;J1074&amp;K1074&amp;L1074&amp;M1074&amp;N1074&amp;O1074&amp;P1074&amp;Q1074&amp;R1074)</f>
        <v/>
      </c>
    </row>
    <row r="1075" spans="42:42" x14ac:dyDescent="0.3">
      <c r="AP1075" t="str">
        <f>CONCATENATE(G1075&amp;H1075&amp;I1075&amp;J1075&amp;K1075&amp;L1075&amp;M1075&amp;N1075&amp;O1075&amp;P1075&amp;Q1075&amp;R1075)</f>
        <v/>
      </c>
    </row>
    <row r="1076" spans="42:42" x14ac:dyDescent="0.3">
      <c r="AP1076" t="str">
        <f>CONCATENATE(G1076&amp;H1076&amp;I1076&amp;J1076&amp;K1076&amp;L1076&amp;M1076&amp;N1076&amp;O1076&amp;P1076&amp;Q1076&amp;R1076)</f>
        <v/>
      </c>
    </row>
    <row r="1077" spans="42:42" x14ac:dyDescent="0.3">
      <c r="AP1077" t="str">
        <f>CONCATENATE(G1077&amp;H1077&amp;I1077&amp;J1077&amp;K1077&amp;L1077&amp;M1077&amp;N1077&amp;O1077&amp;P1077&amp;Q1077&amp;R1077)</f>
        <v/>
      </c>
    </row>
    <row r="1078" spans="42:42" x14ac:dyDescent="0.3">
      <c r="AP1078" t="str">
        <f>CONCATENATE(G1078&amp;H1078&amp;I1078&amp;J1078&amp;K1078&amp;L1078&amp;M1078&amp;N1078&amp;O1078&amp;P1078&amp;Q1078&amp;R1078)</f>
        <v/>
      </c>
    </row>
    <row r="1079" spans="42:42" x14ac:dyDescent="0.3">
      <c r="AP1079" t="str">
        <f>CONCATENATE(G1079&amp;H1079&amp;I1079&amp;J1079&amp;K1079&amp;L1079&amp;M1079&amp;N1079&amp;O1079&amp;P1079&amp;Q1079&amp;R1079)</f>
        <v/>
      </c>
    </row>
    <row r="1080" spans="42:42" x14ac:dyDescent="0.3">
      <c r="AP1080" t="str">
        <f>CONCATENATE(G1080&amp;H1080&amp;I1080&amp;J1080&amp;K1080&amp;L1080&amp;M1080&amp;N1080&amp;O1080&amp;P1080&amp;Q1080&amp;R1080)</f>
        <v/>
      </c>
    </row>
    <row r="1081" spans="42:42" x14ac:dyDescent="0.3">
      <c r="AP1081" t="str">
        <f>CONCATENATE(G1081&amp;H1081&amp;I1081&amp;J1081&amp;K1081&amp;L1081&amp;M1081&amp;N1081&amp;O1081&amp;P1081&amp;Q1081&amp;R1081)</f>
        <v/>
      </c>
    </row>
    <row r="1082" spans="42:42" x14ac:dyDescent="0.3">
      <c r="AP1082" t="str">
        <f>CONCATENATE(G1082&amp;H1082&amp;I1082&amp;J1082&amp;K1082&amp;L1082&amp;M1082&amp;N1082&amp;O1082&amp;P1082&amp;Q1082&amp;R1082)</f>
        <v/>
      </c>
    </row>
    <row r="1083" spans="42:42" x14ac:dyDescent="0.3">
      <c r="AP1083" t="str">
        <f>CONCATENATE(G1083&amp;H1083&amp;I1083&amp;J1083&amp;K1083&amp;L1083&amp;M1083&amp;N1083&amp;O1083&amp;P1083&amp;Q1083&amp;R1083)</f>
        <v/>
      </c>
    </row>
    <row r="1084" spans="42:42" x14ac:dyDescent="0.3">
      <c r="AP1084" t="str">
        <f>CONCATENATE(G1084&amp;H1084&amp;I1084&amp;J1084&amp;K1084&amp;L1084&amp;M1084&amp;N1084&amp;O1084&amp;P1084&amp;Q1084&amp;R1084)</f>
        <v/>
      </c>
    </row>
    <row r="1085" spans="42:42" x14ac:dyDescent="0.3">
      <c r="AP1085" t="str">
        <f>CONCATENATE(G1085&amp;H1085&amp;I1085&amp;J1085&amp;K1085&amp;L1085&amp;M1085&amp;N1085&amp;O1085&amp;P1085&amp;Q1085&amp;R1085)</f>
        <v/>
      </c>
    </row>
    <row r="1086" spans="42:42" x14ac:dyDescent="0.3">
      <c r="AP1086" t="str">
        <f>CONCATENATE(G1086&amp;H1086&amp;I1086&amp;J1086&amp;K1086&amp;L1086&amp;M1086&amp;N1086&amp;O1086&amp;P1086&amp;Q1086&amp;R1086)</f>
        <v/>
      </c>
    </row>
    <row r="1087" spans="42:42" x14ac:dyDescent="0.3">
      <c r="AP1087" t="str">
        <f>CONCATENATE(G1087&amp;H1087&amp;I1087&amp;J1087&amp;K1087&amp;L1087&amp;M1087&amp;N1087&amp;O1087&amp;P1087&amp;Q1087&amp;R1087)</f>
        <v/>
      </c>
    </row>
    <row r="1088" spans="42:42" x14ac:dyDescent="0.3">
      <c r="AP1088" t="str">
        <f>CONCATENATE(G1088&amp;H1088&amp;I1088&amp;J1088&amp;K1088&amp;L1088&amp;M1088&amp;N1088&amp;O1088&amp;P1088&amp;Q1088&amp;R1088)</f>
        <v/>
      </c>
    </row>
    <row r="1089" spans="42:42" x14ac:dyDescent="0.3">
      <c r="AP1089" t="str">
        <f>CONCATENATE(G1089&amp;H1089&amp;I1089&amp;J1089&amp;K1089&amp;L1089&amp;M1089&amp;N1089&amp;O1089&amp;P1089&amp;Q1089&amp;R1089)</f>
        <v/>
      </c>
    </row>
    <row r="1090" spans="42:42" x14ac:dyDescent="0.3">
      <c r="AP1090" t="str">
        <f>CONCATENATE(G1090&amp;H1090&amp;I1090&amp;J1090&amp;K1090&amp;L1090&amp;M1090&amp;N1090&amp;O1090&amp;P1090&amp;Q1090&amp;R1090)</f>
        <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Sheet1 (2)</vt:lpstr>
      <vt:lpstr>معادلات التفقيط</vt:lpstr>
      <vt:lpstr>Sheet1 (3)</vt:lpstr>
      <vt:lpstr>Form1</vt:lpstr>
      <vt:lpstr>Search</vt:lpstr>
      <vt:lpstr>addnew</vt:lpstr>
      <vt:lpstr>Data</vt:lpstr>
      <vt:lpstr>addnew!Print_Area</vt:lpstr>
      <vt:lpstr>Form1!Print_Area</vt:lpstr>
      <vt:lpstr>'Sheet1 (3)'!Print_Area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Fadul</dc:creator>
  <cp:lastModifiedBy>Ahmed Fadul</cp:lastModifiedBy>
  <cp:lastPrinted>2016-11-19T19:11:24Z</cp:lastPrinted>
  <dcterms:created xsi:type="dcterms:W3CDTF">2016-11-12T18:41:14Z</dcterms:created>
  <dcterms:modified xsi:type="dcterms:W3CDTF">2016-11-21T20:32:25Z</dcterms:modified>
</cp:coreProperties>
</file>