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" l="1"/>
  <c r="J11" i="1"/>
  <c r="N11" i="1" s="1"/>
  <c r="L11" i="1" s="1"/>
  <c r="M11" i="1" s="1"/>
  <c r="J10" i="1"/>
  <c r="J9" i="1"/>
  <c r="J8" i="1"/>
  <c r="N8" i="1" s="1"/>
  <c r="L8" i="1" s="1"/>
  <c r="M8" i="1" s="1"/>
  <c r="J7" i="1"/>
  <c r="J6" i="1"/>
  <c r="N6" i="1" s="1"/>
  <c r="L6" i="1" s="1"/>
  <c r="M6" i="1" s="1"/>
  <c r="J5" i="1"/>
  <c r="K4" i="1"/>
  <c r="J4" i="1"/>
  <c r="N3" i="1"/>
  <c r="L3" i="1" s="1"/>
  <c r="M3" i="1" s="1"/>
  <c r="K3" i="1"/>
  <c r="J3" i="1"/>
  <c r="N9" i="1" l="1"/>
  <c r="L9" i="1" s="1"/>
  <c r="M9" i="1" s="1"/>
  <c r="N7" i="1"/>
  <c r="L7" i="1" s="1"/>
  <c r="M7" i="1" s="1"/>
  <c r="N10" i="1"/>
  <c r="L10" i="1" s="1"/>
  <c r="M10" i="1" s="1"/>
  <c r="N4" i="1"/>
  <c r="L4" i="1" s="1"/>
  <c r="M4" i="1" s="1"/>
  <c r="N5" i="1"/>
  <c r="L5" i="1" s="1"/>
  <c r="M5" i="1" s="1"/>
</calcChain>
</file>

<file path=xl/sharedStrings.xml><?xml version="1.0" encoding="utf-8"?>
<sst xmlns="http://schemas.openxmlformats.org/spreadsheetml/2006/main" count="17" uniqueCount="17">
  <si>
    <t xml:space="preserve">Tarek Queen Service  15 - NOV -2016                                                                                                                            </t>
  </si>
  <si>
    <t>P/N</t>
  </si>
  <si>
    <t>Name</t>
  </si>
  <si>
    <t>الاسم</t>
  </si>
  <si>
    <t>ATM رقم</t>
  </si>
  <si>
    <t xml:space="preserve">المؤهل الدراسى </t>
  </si>
  <si>
    <t xml:space="preserve">الوظيفة </t>
  </si>
  <si>
    <t>تاريخ الإلتحاق</t>
  </si>
  <si>
    <t>الأجر اليومى</t>
  </si>
  <si>
    <t>MIN</t>
  </si>
  <si>
    <t>Total</t>
  </si>
  <si>
    <t>10% Tax</t>
  </si>
  <si>
    <t>Net</t>
  </si>
  <si>
    <t>AHMED ALI ZAKI</t>
  </si>
  <si>
    <t>احمد على ذكى</t>
  </si>
  <si>
    <t>دبلوم زراعى</t>
  </si>
  <si>
    <t xml:space="preserve">ضابط أمن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</si>
</sst>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24"/>
      <name val="Sakkal Majalla"/>
    </font>
    <font>
      <b/>
      <sz val="24"/>
      <color theme="1"/>
      <name val="Sakkal Majalla"/>
    </font>
    <font>
      <b/>
      <sz val="24"/>
      <color indexed="8"/>
      <name val="Sakkal Majalla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5" fontId="2" fillId="2" borderId="1" xfId="0" applyNumberFormat="1" applyFont="1" applyFill="1" applyBorder="1" applyAlignment="1" applyProtection="1">
      <alignment vertical="center"/>
      <protection locked="0"/>
    </xf>
    <xf numFmtId="15" fontId="2" fillId="2" borderId="2" xfId="0" applyNumberFormat="1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vertical="center"/>
    </xf>
    <xf numFmtId="0" fontId="4" fillId="4" borderId="8" xfId="0" applyFont="1" applyFill="1" applyBorder="1" applyAlignment="1" applyProtection="1">
      <alignment horizontal="center" vertical="center"/>
      <protection locked="0"/>
    </xf>
    <xf numFmtId="1" fontId="3" fillId="0" borderId="8" xfId="0" applyNumberFormat="1" applyFont="1" applyFill="1" applyBorder="1" applyAlignment="1">
      <alignment horizontal="center"/>
    </xf>
    <xf numFmtId="15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15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8" xfId="0" applyNumberFormat="1" applyFont="1" applyFill="1" applyBorder="1" applyAlignment="1" applyProtection="1">
      <alignment horizontal="center" vertical="center"/>
      <protection locked="0"/>
    </xf>
    <xf numFmtId="0" fontId="2" fillId="4" borderId="8" xfId="0" applyNumberFormat="1" applyFont="1" applyFill="1" applyBorder="1" applyAlignment="1" applyProtection="1">
      <alignment horizontal="center" vertical="center"/>
      <protection locked="0"/>
    </xf>
    <xf numFmtId="2" fontId="2" fillId="0" borderId="8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1" xfId="1" applyNumberFormat="1" applyFont="1" applyFill="1" applyBorder="1" applyAlignment="1">
      <alignment horizontal="center" vertical="center" wrapText="1" readingOrder="2"/>
    </xf>
    <xf numFmtId="0" fontId="3" fillId="0" borderId="12" xfId="0" applyFont="1" applyBorder="1" applyAlignment="1">
      <alignment vertical="center"/>
    </xf>
    <xf numFmtId="0" fontId="4" fillId="4" borderId="9" xfId="0" applyFont="1" applyFill="1" applyBorder="1" applyAlignment="1" applyProtection="1">
      <alignment horizontal="center" vertical="center"/>
      <protection locked="0"/>
    </xf>
    <xf numFmtId="1" fontId="3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5" fontId="2" fillId="2" borderId="2" xfId="0" applyNumberFormat="1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workbookViewId="0">
      <selection activeCell="I3" sqref="I3"/>
    </sheetView>
  </sheetViews>
  <sheetFormatPr defaultRowHeight="14.25" x14ac:dyDescent="0.2"/>
  <cols>
    <col min="1" max="1" width="6.5" customWidth="1"/>
    <col min="2" max="2" width="25.125" customWidth="1"/>
    <col min="3" max="3" width="16" customWidth="1"/>
    <col min="4" max="4" width="26.25" customWidth="1"/>
    <col min="5" max="6" width="17.5" customWidth="1"/>
    <col min="7" max="7" width="41.25" bestFit="1" customWidth="1"/>
    <col min="8" max="8" width="11.5" customWidth="1"/>
    <col min="9" max="9" width="35.25" bestFit="1" customWidth="1"/>
    <col min="10" max="10" width="13.375" customWidth="1"/>
    <col min="11" max="11" width="8.75" customWidth="1"/>
    <col min="12" max="12" width="20.25" bestFit="1" customWidth="1"/>
    <col min="13" max="13" width="16.875" bestFit="1" customWidth="1"/>
    <col min="14" max="14" width="20.25" bestFit="1" customWidth="1"/>
  </cols>
  <sheetData>
    <row r="1" spans="1:14" ht="37.5" thickBo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2">
        <f ca="1">TODAY()</f>
        <v>42696</v>
      </c>
    </row>
    <row r="2" spans="1:14" ht="38.25" thickTop="1" thickBot="1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/>
      <c r="J2" s="4"/>
      <c r="K2" s="4" t="s">
        <v>9</v>
      </c>
      <c r="L2" s="4" t="s">
        <v>10</v>
      </c>
      <c r="M2" s="4" t="s">
        <v>11</v>
      </c>
      <c r="N2" s="5" t="s">
        <v>12</v>
      </c>
    </row>
    <row r="3" spans="1:14" ht="37.5" thickTop="1" x14ac:dyDescent="0.85">
      <c r="A3" s="6">
        <v>1</v>
      </c>
      <c r="B3" s="7" t="s">
        <v>13</v>
      </c>
      <c r="C3" s="8" t="s">
        <v>14</v>
      </c>
      <c r="D3" s="9"/>
      <c r="E3" s="10" t="s">
        <v>15</v>
      </c>
      <c r="F3" s="10" t="s">
        <v>16</v>
      </c>
      <c r="G3" s="10">
        <v>37056</v>
      </c>
      <c r="H3" s="11">
        <v>22</v>
      </c>
      <c r="I3" s="12">
        <v>42689</v>
      </c>
      <c r="J3" s="13" t="str">
        <f>IFERROR(IF((I3-G3)&gt;=365,"365",(I3-G3)),"")</f>
        <v>365</v>
      </c>
      <c r="K3" s="14">
        <f>IFERROR(IF(H3*20*100%&lt;500,500,H3*20*100%),"")</f>
        <v>500</v>
      </c>
      <c r="L3" s="15">
        <f>IFERROR(N3*100/90,"")</f>
        <v>555.55555555555554</v>
      </c>
      <c r="M3" s="15">
        <f>IFERROR(L3*10/100,"")</f>
        <v>55.555555555555557</v>
      </c>
      <c r="N3" s="16">
        <f>IFERROR(K3*J3/365,"")</f>
        <v>500</v>
      </c>
    </row>
    <row r="4" spans="1:14" ht="36.75" x14ac:dyDescent="0.85">
      <c r="A4" s="17">
        <v>2</v>
      </c>
      <c r="B4" s="18"/>
      <c r="C4" s="19"/>
      <c r="D4" s="20"/>
      <c r="E4" s="12"/>
      <c r="F4" s="12"/>
      <c r="G4" s="10">
        <v>37056</v>
      </c>
      <c r="H4" s="21">
        <v>22</v>
      </c>
      <c r="I4" s="12">
        <v>42689</v>
      </c>
      <c r="J4" s="13" t="str">
        <f t="shared" ref="J4:J11" si="0">IFERROR(IF((I4-G4)&gt;=365,"365",(I4-G4)),"")</f>
        <v>365</v>
      </c>
      <c r="K4" s="14">
        <f t="shared" ref="K4:K11" si="1">IFERROR(IF(H4*20*100%&lt;500,500,H4*20*100%),"")</f>
        <v>500</v>
      </c>
      <c r="L4" s="15">
        <f t="shared" ref="L4:L11" si="2">IFERROR(N4*100/90,"")</f>
        <v>555.55555555555554</v>
      </c>
      <c r="M4" s="15">
        <f t="shared" ref="M4:M11" si="3">IFERROR(L4*10/100,"")</f>
        <v>55.555555555555557</v>
      </c>
      <c r="N4" s="16">
        <f t="shared" ref="N4:N11" si="4">IFERROR(K4*J4/365,"")</f>
        <v>500</v>
      </c>
    </row>
    <row r="5" spans="1:14" ht="36.75" x14ac:dyDescent="0.85">
      <c r="A5" s="17">
        <v>3</v>
      </c>
      <c r="B5" s="18"/>
      <c r="C5" s="19"/>
      <c r="D5" s="20"/>
      <c r="E5" s="12"/>
      <c r="F5" s="12"/>
      <c r="G5" s="12"/>
      <c r="H5" s="21">
        <v>22</v>
      </c>
      <c r="I5" s="12"/>
      <c r="J5" s="13">
        <f t="shared" si="0"/>
        <v>0</v>
      </c>
      <c r="K5" s="14"/>
      <c r="L5" s="15">
        <f t="shared" si="2"/>
        <v>0</v>
      </c>
      <c r="M5" s="15">
        <f t="shared" si="3"/>
        <v>0</v>
      </c>
      <c r="N5" s="16">
        <f t="shared" si="4"/>
        <v>0</v>
      </c>
    </row>
    <row r="6" spans="1:14" ht="36.75" x14ac:dyDescent="0.85">
      <c r="A6" s="17">
        <v>4</v>
      </c>
      <c r="B6" s="18"/>
      <c r="C6" s="19"/>
      <c r="D6" s="20"/>
      <c r="E6" s="12"/>
      <c r="F6" s="12"/>
      <c r="G6" s="12"/>
      <c r="H6" s="21">
        <v>22</v>
      </c>
      <c r="I6" s="12"/>
      <c r="J6" s="13">
        <f t="shared" si="0"/>
        <v>0</v>
      </c>
      <c r="K6" s="14"/>
      <c r="L6" s="15">
        <f t="shared" si="2"/>
        <v>0</v>
      </c>
      <c r="M6" s="15">
        <f t="shared" si="3"/>
        <v>0</v>
      </c>
      <c r="N6" s="16">
        <f t="shared" si="4"/>
        <v>0</v>
      </c>
    </row>
    <row r="7" spans="1:14" ht="36.75" x14ac:dyDescent="0.85">
      <c r="A7" s="17">
        <v>5</v>
      </c>
      <c r="B7" s="18"/>
      <c r="C7" s="19"/>
      <c r="D7" s="20"/>
      <c r="E7" s="12"/>
      <c r="F7" s="12"/>
      <c r="G7" s="12"/>
      <c r="H7" s="21">
        <v>22</v>
      </c>
      <c r="I7" s="12"/>
      <c r="J7" s="13">
        <f t="shared" si="0"/>
        <v>0</v>
      </c>
      <c r="K7" s="14"/>
      <c r="L7" s="15">
        <f t="shared" si="2"/>
        <v>0</v>
      </c>
      <c r="M7" s="15">
        <f t="shared" si="3"/>
        <v>0</v>
      </c>
      <c r="N7" s="16">
        <f t="shared" si="4"/>
        <v>0</v>
      </c>
    </row>
    <row r="8" spans="1:14" ht="36.75" x14ac:dyDescent="0.85">
      <c r="A8" s="17">
        <v>6</v>
      </c>
      <c r="B8" s="18"/>
      <c r="C8" s="19"/>
      <c r="D8" s="20"/>
      <c r="E8" s="12"/>
      <c r="F8" s="12"/>
      <c r="G8" s="12"/>
      <c r="H8" s="21">
        <v>22</v>
      </c>
      <c r="I8" s="12"/>
      <c r="J8" s="13">
        <f t="shared" si="0"/>
        <v>0</v>
      </c>
      <c r="K8" s="14"/>
      <c r="L8" s="15">
        <f t="shared" si="2"/>
        <v>0</v>
      </c>
      <c r="M8" s="15">
        <f t="shared" si="3"/>
        <v>0</v>
      </c>
      <c r="N8" s="16">
        <f t="shared" si="4"/>
        <v>0</v>
      </c>
    </row>
    <row r="9" spans="1:14" ht="36.75" x14ac:dyDescent="0.85">
      <c r="A9" s="17">
        <v>7</v>
      </c>
      <c r="B9" s="18"/>
      <c r="C9" s="19"/>
      <c r="D9" s="20"/>
      <c r="E9" s="12"/>
      <c r="F9" s="12"/>
      <c r="G9" s="12"/>
      <c r="H9" s="21">
        <v>22</v>
      </c>
      <c r="I9" s="12"/>
      <c r="J9" s="13">
        <f t="shared" si="0"/>
        <v>0</v>
      </c>
      <c r="K9" s="14"/>
      <c r="L9" s="15">
        <f t="shared" si="2"/>
        <v>0</v>
      </c>
      <c r="M9" s="15">
        <f t="shared" si="3"/>
        <v>0</v>
      </c>
      <c r="N9" s="16">
        <f t="shared" si="4"/>
        <v>0</v>
      </c>
    </row>
    <row r="10" spans="1:14" ht="36.75" x14ac:dyDescent="0.85">
      <c r="A10" s="17">
        <v>8</v>
      </c>
      <c r="B10" s="18"/>
      <c r="C10" s="19"/>
      <c r="D10" s="20"/>
      <c r="E10" s="12"/>
      <c r="F10" s="12"/>
      <c r="G10" s="12"/>
      <c r="H10" s="21">
        <v>22</v>
      </c>
      <c r="I10" s="12"/>
      <c r="J10" s="13">
        <f t="shared" si="0"/>
        <v>0</v>
      </c>
      <c r="K10" s="14"/>
      <c r="L10" s="15">
        <f t="shared" si="2"/>
        <v>0</v>
      </c>
      <c r="M10" s="15">
        <f t="shared" si="3"/>
        <v>0</v>
      </c>
      <c r="N10" s="16">
        <f t="shared" si="4"/>
        <v>0</v>
      </c>
    </row>
    <row r="11" spans="1:14" ht="36.75" x14ac:dyDescent="0.85">
      <c r="A11" s="17">
        <v>9</v>
      </c>
      <c r="B11" s="18"/>
      <c r="C11" s="19"/>
      <c r="D11" s="20"/>
      <c r="E11" s="12"/>
      <c r="F11" s="12"/>
      <c r="G11" s="12"/>
      <c r="H11" s="21">
        <v>22</v>
      </c>
      <c r="I11" s="12"/>
      <c r="J11" s="13">
        <f t="shared" si="0"/>
        <v>0</v>
      </c>
      <c r="K11" s="14"/>
      <c r="L11" s="15">
        <f t="shared" si="2"/>
        <v>0</v>
      </c>
      <c r="M11" s="15">
        <f t="shared" si="3"/>
        <v>0</v>
      </c>
      <c r="N11" s="16">
        <f t="shared" si="4"/>
        <v>0</v>
      </c>
    </row>
  </sheetData>
  <conditionalFormatting sqref="A3:N11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0" verticalDpi="0" r:id="rId1"/>
  <ignoredErrors>
    <ignoredError sqref="L3:N11 J5:J11 J4:K4 J3:K3 N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2016-11-22T19:18:59Z</dcterms:created>
  <dcterms:modified xsi:type="dcterms:W3CDTF">2016-11-22T19:31:19Z</dcterms:modified>
</cp:coreProperties>
</file>