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329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طلعت محمد\Desktop\Book66_4\"/>
    </mc:Choice>
  </mc:AlternateContent>
  <bookViews>
    <workbookView xWindow="0" yWindow="0" windowWidth="21600" windowHeight="1032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1" i="1" l="1"/>
  <c r="D18" i="1"/>
  <c r="D20" i="1"/>
  <c r="D17" i="1"/>
  <c r="D19" i="1"/>
  <c r="D16" i="1"/>
  <c r="D14" i="1"/>
  <c r="D13" i="1"/>
  <c r="D15" i="1" s="1"/>
  <c r="D11" i="1"/>
  <c r="D10" i="1"/>
  <c r="D12" i="1" s="1"/>
  <c r="D8" i="1"/>
  <c r="D7" i="1"/>
  <c r="D9" i="1" s="1"/>
  <c r="D5" i="1"/>
  <c r="D4" i="1"/>
  <c r="D3" i="1"/>
  <c r="D2" i="1"/>
  <c r="D1" i="1"/>
  <c r="D35" i="1"/>
  <c r="D36" i="1"/>
  <c r="B35" i="1"/>
  <c r="A49" i="1"/>
  <c r="B48" i="1"/>
  <c r="B45" i="1"/>
  <c r="B47" i="1"/>
  <c r="B44" i="1"/>
  <c r="A46" i="1" s="1"/>
  <c r="A43" i="1"/>
  <c r="B42" i="1"/>
  <c r="B41" i="1"/>
  <c r="A40" i="1"/>
  <c r="B39" i="1"/>
  <c r="B38" i="1"/>
  <c r="B36" i="1"/>
  <c r="B33" i="1"/>
  <c r="B32" i="1"/>
  <c r="B30" i="1"/>
  <c r="B29" i="1"/>
  <c r="A37" i="1" l="1"/>
  <c r="D6" i="1"/>
  <c r="A31" i="1"/>
  <c r="A34" i="1"/>
</calcChain>
</file>

<file path=xl/sharedStrings.xml><?xml version="1.0" encoding="utf-8"?>
<sst xmlns="http://schemas.openxmlformats.org/spreadsheetml/2006/main" count="155" uniqueCount="30">
  <si>
    <t>HR</t>
  </si>
  <si>
    <t>Finance</t>
  </si>
  <si>
    <t>Fincne</t>
  </si>
  <si>
    <t>Recruitment</t>
  </si>
  <si>
    <t>OD</t>
  </si>
  <si>
    <t>ER</t>
  </si>
  <si>
    <t>GR</t>
  </si>
  <si>
    <t>Accounting</t>
  </si>
  <si>
    <t>Controlling</t>
  </si>
  <si>
    <t>Budgeting</t>
  </si>
  <si>
    <t>Department</t>
  </si>
  <si>
    <t>Section</t>
  </si>
  <si>
    <t>Positions</t>
  </si>
  <si>
    <t>Specialist</t>
  </si>
  <si>
    <t>Offices</t>
  </si>
  <si>
    <t>Sr. Specialist</t>
  </si>
  <si>
    <t>OD Specialist</t>
  </si>
  <si>
    <t>Officer</t>
  </si>
  <si>
    <t>ER Specialsit</t>
  </si>
  <si>
    <t>Coordinator</t>
  </si>
  <si>
    <t>GR Coordinator</t>
  </si>
  <si>
    <t>GR Respresentative</t>
  </si>
  <si>
    <t>Pfficer</t>
  </si>
  <si>
    <t>Accountant</t>
  </si>
  <si>
    <t>Sr. Accountant</t>
  </si>
  <si>
    <t>Controller</t>
  </si>
  <si>
    <t>Budgeting Accountant</t>
  </si>
  <si>
    <t>أرغب في عمل قائمة منسدلة للإدارات ، وبناء على اختيارها ف الخلية H6 تتغير الأقسام تلقائيا لتعطيني أقسام الإدارة فقط في الخلية I6 وبناء عليه تتغير الوظائف على حسب الإدارة والأقسام لتعطيني الوظائف المحددة فقط في الخلية J6</t>
  </si>
  <si>
    <t>بداية</t>
  </si>
  <si>
    <t>نهاية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</si>
</sst>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11"/>
      <color theme="0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-0.49998474074526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Fill="1"/>
    <xf numFmtId="0" fontId="2" fillId="3" borderId="0" xfId="0" applyFont="1" applyFill="1"/>
    <xf numFmtId="0" fontId="1" fillId="2" borderId="0" xfId="0" applyFont="1" applyFill="1" applyAlignment="1">
      <alignment horizontal="center"/>
    </xf>
    <xf numFmtId="0" fontId="1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9"/>
  <sheetViews>
    <sheetView tabSelected="1" topLeftCell="E1" workbookViewId="0">
      <selection activeCell="N8" sqref="N8"/>
    </sheetView>
  </sheetViews>
  <sheetFormatPr defaultRowHeight="14.25" x14ac:dyDescent="0.2"/>
  <cols>
    <col min="2" max="2" width="10.875" hidden="1" customWidth="1"/>
    <col min="3" max="4" width="18.875" hidden="1" customWidth="1"/>
    <col min="5" max="5" width="14" customWidth="1"/>
    <col min="6" max="6" width="13.75" customWidth="1"/>
    <col min="7" max="7" width="21.75" customWidth="1"/>
    <col min="8" max="8" width="10.875" bestFit="1" customWidth="1"/>
    <col min="9" max="9" width="9.625" customWidth="1"/>
    <col min="10" max="10" width="20.25" customWidth="1"/>
    <col min="11" max="11" width="19.375" customWidth="1"/>
    <col min="12" max="12" width="20.625" customWidth="1"/>
  </cols>
  <sheetData>
    <row r="1" spans="1:12" x14ac:dyDescent="0.2">
      <c r="A1" s="1" t="s">
        <v>0</v>
      </c>
      <c r="D1">
        <f>MATCH(K6,B6:B25,0)-1</f>
        <v>0</v>
      </c>
    </row>
    <row r="2" spans="1:12" x14ac:dyDescent="0.2">
      <c r="A2" t="s">
        <v>1</v>
      </c>
      <c r="D2">
        <f>COUNTIF(B6:B25,K6)</f>
        <v>3</v>
      </c>
      <c r="I2" s="1"/>
    </row>
    <row r="3" spans="1:12" x14ac:dyDescent="0.2">
      <c r="A3" t="s">
        <v>2</v>
      </c>
      <c r="D3" t="e">
        <f ca="1">OFFSET(C6:C25,D1,0,D2)</f>
        <v>#VALUE!</v>
      </c>
    </row>
    <row r="4" spans="1:12" x14ac:dyDescent="0.2">
      <c r="D4">
        <f>MATCH(K7,B6:B25,0)-1</f>
        <v>3</v>
      </c>
    </row>
    <row r="5" spans="1:12" ht="15" x14ac:dyDescent="0.25">
      <c r="D5">
        <f>COUNTIF(B6:B25,K7)</f>
        <v>3</v>
      </c>
      <c r="E5" s="3" t="s">
        <v>10</v>
      </c>
      <c r="F5" s="3" t="s">
        <v>11</v>
      </c>
      <c r="G5" s="3" t="s">
        <v>12</v>
      </c>
      <c r="J5" s="2" t="s">
        <v>10</v>
      </c>
      <c r="K5" s="2" t="s">
        <v>11</v>
      </c>
      <c r="L5" s="2" t="s">
        <v>12</v>
      </c>
    </row>
    <row r="6" spans="1:12" x14ac:dyDescent="0.2">
      <c r="A6" s="1" t="s">
        <v>0</v>
      </c>
      <c r="B6" s="1" t="s">
        <v>3</v>
      </c>
      <c r="C6" t="s">
        <v>13</v>
      </c>
      <c r="D6" t="e">
        <f ca="1">OFFSET(C6:C25,D4,0,D5)</f>
        <v>#VALUE!</v>
      </c>
      <c r="E6" s="1" t="s">
        <v>0</v>
      </c>
      <c r="F6" s="1" t="s">
        <v>3</v>
      </c>
      <c r="G6" t="s">
        <v>13</v>
      </c>
      <c r="J6" t="s">
        <v>0</v>
      </c>
      <c r="K6" t="s">
        <v>3</v>
      </c>
      <c r="L6" t="s">
        <v>14</v>
      </c>
    </row>
    <row r="7" spans="1:12" x14ac:dyDescent="0.2">
      <c r="A7" s="1" t="s">
        <v>0</v>
      </c>
      <c r="B7" s="1" t="s">
        <v>3</v>
      </c>
      <c r="C7" t="s">
        <v>15</v>
      </c>
      <c r="D7">
        <f>MATCH(K8,B6:B25,0)-1</f>
        <v>6</v>
      </c>
      <c r="E7" s="1"/>
      <c r="F7" s="1"/>
      <c r="G7" t="s">
        <v>15</v>
      </c>
      <c r="J7" t="s">
        <v>0</v>
      </c>
      <c r="K7" t="s">
        <v>4</v>
      </c>
      <c r="L7" t="s">
        <v>13</v>
      </c>
    </row>
    <row r="8" spans="1:12" x14ac:dyDescent="0.2">
      <c r="A8" s="1" t="s">
        <v>0</v>
      </c>
      <c r="B8" s="1" t="s">
        <v>3</v>
      </c>
      <c r="C8" t="s">
        <v>14</v>
      </c>
      <c r="D8">
        <f>COUNTIF(B6:B25,K8)</f>
        <v>2</v>
      </c>
      <c r="E8" s="1"/>
      <c r="F8" s="1"/>
      <c r="G8" t="s">
        <v>14</v>
      </c>
      <c r="J8" t="s">
        <v>0</v>
      </c>
      <c r="K8" t="s">
        <v>5</v>
      </c>
      <c r="L8" t="s">
        <v>18</v>
      </c>
    </row>
    <row r="9" spans="1:12" x14ac:dyDescent="0.2">
      <c r="A9" s="1" t="s">
        <v>0</v>
      </c>
      <c r="B9" t="s">
        <v>4</v>
      </c>
      <c r="C9" t="s">
        <v>16</v>
      </c>
      <c r="D9" t="e">
        <f ca="1">OFFSET(C6:C25,D7,0,D8)</f>
        <v>#VALUE!</v>
      </c>
      <c r="E9" t="s">
        <v>0</v>
      </c>
      <c r="F9" t="s">
        <v>4</v>
      </c>
      <c r="G9" t="s">
        <v>16</v>
      </c>
      <c r="J9" t="s">
        <v>0</v>
      </c>
      <c r="K9" t="s">
        <v>6</v>
      </c>
      <c r="L9" t="s">
        <v>22</v>
      </c>
    </row>
    <row r="10" spans="1:12" x14ac:dyDescent="0.2">
      <c r="A10" s="1" t="s">
        <v>0</v>
      </c>
      <c r="B10" t="s">
        <v>4</v>
      </c>
      <c r="C10" t="s">
        <v>17</v>
      </c>
      <c r="D10">
        <f>MATCH(K9,B6:B25,0)-1</f>
        <v>8</v>
      </c>
      <c r="G10" t="s">
        <v>17</v>
      </c>
      <c r="J10" t="s">
        <v>1</v>
      </c>
      <c r="K10" t="s">
        <v>7</v>
      </c>
      <c r="L10" t="s">
        <v>19</v>
      </c>
    </row>
    <row r="11" spans="1:12" x14ac:dyDescent="0.2">
      <c r="A11" s="1" t="s">
        <v>0</v>
      </c>
      <c r="B11" t="s">
        <v>4</v>
      </c>
      <c r="C11" t="s">
        <v>15</v>
      </c>
      <c r="D11">
        <f>COUNTIF(B6:B25,K9)</f>
        <v>3</v>
      </c>
      <c r="G11" t="s">
        <v>15</v>
      </c>
      <c r="J11" t="s">
        <v>2</v>
      </c>
      <c r="K11" t="s">
        <v>8</v>
      </c>
      <c r="L11" t="s">
        <v>24</v>
      </c>
    </row>
    <row r="12" spans="1:12" x14ac:dyDescent="0.2">
      <c r="A12" s="1" t="s">
        <v>0</v>
      </c>
      <c r="B12" t="s">
        <v>5</v>
      </c>
      <c r="C12" t="s">
        <v>18</v>
      </c>
      <c r="D12" t="e">
        <f ca="1">OFFSET(C6:C25,D10,0,D11)</f>
        <v>#VALUE!</v>
      </c>
      <c r="E12" t="s">
        <v>0</v>
      </c>
      <c r="F12" t="s">
        <v>5</v>
      </c>
      <c r="G12" t="s">
        <v>18</v>
      </c>
      <c r="J12" t="s">
        <v>0</v>
      </c>
      <c r="K12" t="s">
        <v>4</v>
      </c>
      <c r="L12" t="s">
        <v>16</v>
      </c>
    </row>
    <row r="13" spans="1:12" x14ac:dyDescent="0.2">
      <c r="A13" s="1" t="s">
        <v>0</v>
      </c>
      <c r="B13" t="s">
        <v>5</v>
      </c>
      <c r="C13" t="s">
        <v>19</v>
      </c>
      <c r="D13">
        <f>MATCH(K10,B6:B25,0)-1</f>
        <v>11</v>
      </c>
      <c r="G13" t="s">
        <v>19</v>
      </c>
      <c r="J13" s="4" t="s">
        <v>27</v>
      </c>
      <c r="K13" s="4"/>
      <c r="L13" s="4"/>
    </row>
    <row r="14" spans="1:12" x14ac:dyDescent="0.2">
      <c r="A14" s="1" t="s">
        <v>0</v>
      </c>
      <c r="B14" t="s">
        <v>6</v>
      </c>
      <c r="C14" t="s">
        <v>20</v>
      </c>
      <c r="D14">
        <f>COUNTIF(B6:B25,K10)</f>
        <v>3</v>
      </c>
      <c r="E14" t="s">
        <v>0</v>
      </c>
      <c r="F14" t="s">
        <v>6</v>
      </c>
      <c r="G14" t="s">
        <v>20</v>
      </c>
      <c r="J14" s="4"/>
      <c r="K14" s="4"/>
      <c r="L14" s="4"/>
    </row>
    <row r="15" spans="1:12" x14ac:dyDescent="0.2">
      <c r="A15" s="1" t="s">
        <v>0</v>
      </c>
      <c r="B15" t="s">
        <v>6</v>
      </c>
      <c r="C15" t="s">
        <v>21</v>
      </c>
      <c r="D15" t="e">
        <f ca="1">OFFSET(C6:C25,D13,0,D14)</f>
        <v>#VALUE!</v>
      </c>
      <c r="G15" t="s">
        <v>21</v>
      </c>
      <c r="J15" s="4"/>
      <c r="K15" s="4"/>
      <c r="L15" s="4"/>
    </row>
    <row r="16" spans="1:12" x14ac:dyDescent="0.2">
      <c r="A16" s="1" t="s">
        <v>0</v>
      </c>
      <c r="B16" t="s">
        <v>6</v>
      </c>
      <c r="C16" t="s">
        <v>22</v>
      </c>
      <c r="D16">
        <f>MATCH(K11,B6:B25,0)-1</f>
        <v>17</v>
      </c>
      <c r="G16" t="s">
        <v>22</v>
      </c>
      <c r="J16" s="4"/>
      <c r="K16" s="4"/>
      <c r="L16" s="4"/>
    </row>
    <row r="17" spans="1:12" x14ac:dyDescent="0.2">
      <c r="A17" t="s">
        <v>1</v>
      </c>
      <c r="B17" t="s">
        <v>7</v>
      </c>
      <c r="C17" t="s">
        <v>23</v>
      </c>
      <c r="D17">
        <f>COUNTIF(B6:B25,K11)</f>
        <v>3</v>
      </c>
      <c r="E17" t="s">
        <v>1</v>
      </c>
      <c r="F17" t="s">
        <v>7</v>
      </c>
      <c r="G17" t="s">
        <v>23</v>
      </c>
      <c r="J17" s="4"/>
      <c r="K17" s="4"/>
      <c r="L17" s="4"/>
    </row>
    <row r="18" spans="1:12" x14ac:dyDescent="0.2">
      <c r="A18" t="s">
        <v>1</v>
      </c>
      <c r="B18" t="s">
        <v>7</v>
      </c>
      <c r="C18" t="s">
        <v>24</v>
      </c>
      <c r="D18" t="e">
        <f ca="1">OFFSET(C6:C25,D16,0,D17)</f>
        <v>#VALUE!</v>
      </c>
      <c r="G18" t="s">
        <v>24</v>
      </c>
      <c r="J18" s="4"/>
      <c r="K18" s="4"/>
      <c r="L18" s="4"/>
    </row>
    <row r="19" spans="1:12" x14ac:dyDescent="0.2">
      <c r="A19" t="s">
        <v>1</v>
      </c>
      <c r="B19" t="s">
        <v>7</v>
      </c>
      <c r="C19" t="s">
        <v>19</v>
      </c>
      <c r="D19">
        <f>MATCH(K12,B6:B25,0)-1</f>
        <v>3</v>
      </c>
      <c r="G19" t="s">
        <v>19</v>
      </c>
      <c r="J19" s="4"/>
      <c r="K19" s="4"/>
      <c r="L19" s="4"/>
    </row>
    <row r="20" spans="1:12" x14ac:dyDescent="0.2">
      <c r="A20" t="s">
        <v>1</v>
      </c>
      <c r="B20" t="s">
        <v>9</v>
      </c>
      <c r="C20" t="s">
        <v>26</v>
      </c>
      <c r="D20">
        <f>COUNTIF(B6:B25,K12)</f>
        <v>3</v>
      </c>
      <c r="E20" t="s">
        <v>2</v>
      </c>
      <c r="F20" t="s">
        <v>8</v>
      </c>
      <c r="G20" t="s">
        <v>25</v>
      </c>
      <c r="J20" s="4"/>
      <c r="K20" s="4"/>
      <c r="L20" s="4"/>
    </row>
    <row r="21" spans="1:12" x14ac:dyDescent="0.2">
      <c r="A21" t="s">
        <v>1</v>
      </c>
      <c r="B21" t="s">
        <v>9</v>
      </c>
      <c r="C21" t="s">
        <v>24</v>
      </c>
      <c r="D21" t="e">
        <f ca="1">OFFSET(C6:C25,D19,0,D20)</f>
        <v>#VALUE!</v>
      </c>
      <c r="G21" t="s">
        <v>24</v>
      </c>
      <c r="J21" s="4"/>
      <c r="K21" s="4"/>
      <c r="L21" s="4"/>
    </row>
    <row r="22" spans="1:12" x14ac:dyDescent="0.2">
      <c r="A22" t="s">
        <v>1</v>
      </c>
      <c r="B22" t="s">
        <v>9</v>
      </c>
      <c r="C22" t="s">
        <v>17</v>
      </c>
      <c r="G22" t="s">
        <v>17</v>
      </c>
      <c r="J22" s="4"/>
      <c r="K22" s="4"/>
      <c r="L22" s="4"/>
    </row>
    <row r="23" spans="1:12" x14ac:dyDescent="0.2">
      <c r="A23" t="s">
        <v>2</v>
      </c>
      <c r="B23" t="s">
        <v>8</v>
      </c>
      <c r="C23" t="s">
        <v>25</v>
      </c>
      <c r="E23" t="s">
        <v>1</v>
      </c>
      <c r="F23" t="s">
        <v>9</v>
      </c>
      <c r="G23" t="s">
        <v>26</v>
      </c>
      <c r="J23" s="4"/>
      <c r="K23" s="4"/>
      <c r="L23" s="4"/>
    </row>
    <row r="24" spans="1:12" x14ac:dyDescent="0.2">
      <c r="A24" t="s">
        <v>2</v>
      </c>
      <c r="B24" t="s">
        <v>8</v>
      </c>
      <c r="C24" t="s">
        <v>24</v>
      </c>
      <c r="G24" t="s">
        <v>24</v>
      </c>
      <c r="J24" s="4"/>
      <c r="K24" s="4"/>
      <c r="L24" s="4"/>
    </row>
    <row r="25" spans="1:12" x14ac:dyDescent="0.2">
      <c r="A25" t="s">
        <v>2</v>
      </c>
      <c r="B25" t="s">
        <v>8</v>
      </c>
      <c r="C25" t="s">
        <v>17</v>
      </c>
      <c r="G25" t="s">
        <v>17</v>
      </c>
      <c r="J25" s="4"/>
      <c r="K25" s="4"/>
      <c r="L25" s="4"/>
    </row>
    <row r="28" spans="1:12" x14ac:dyDescent="0.2">
      <c r="C28" s="1" t="s">
        <v>0</v>
      </c>
      <c r="D28" s="1" t="s">
        <v>3</v>
      </c>
    </row>
    <row r="29" spans="1:12" x14ac:dyDescent="0.2">
      <c r="A29" s="1" t="s">
        <v>28</v>
      </c>
      <c r="B29" s="1">
        <f>MATCH(J6,C28:C34,0)-1</f>
        <v>0</v>
      </c>
      <c r="C29" s="1" t="s">
        <v>0</v>
      </c>
      <c r="D29" t="s">
        <v>4</v>
      </c>
    </row>
    <row r="30" spans="1:12" x14ac:dyDescent="0.2">
      <c r="A30" t="s">
        <v>29</v>
      </c>
      <c r="B30">
        <f>COUNTIF(C28:C34,J6)</f>
        <v>4</v>
      </c>
      <c r="C30" s="1" t="s">
        <v>0</v>
      </c>
      <c r="D30" t="s">
        <v>5</v>
      </c>
    </row>
    <row r="31" spans="1:12" x14ac:dyDescent="0.2">
      <c r="A31" t="str">
        <f ca="1">OFFSET(D28:D34,B29,0,B30)</f>
        <v>GR</v>
      </c>
      <c r="C31" s="1" t="s">
        <v>0</v>
      </c>
      <c r="D31" t="s">
        <v>6</v>
      </c>
    </row>
    <row r="32" spans="1:12" x14ac:dyDescent="0.2">
      <c r="A32" t="s">
        <v>28</v>
      </c>
      <c r="B32">
        <f>MATCH(J7,C28:C34,0)-1</f>
        <v>0</v>
      </c>
      <c r="C32" t="s">
        <v>1</v>
      </c>
      <c r="D32" t="s">
        <v>7</v>
      </c>
    </row>
    <row r="33" spans="1:4" x14ac:dyDescent="0.2">
      <c r="A33" t="s">
        <v>29</v>
      </c>
      <c r="B33">
        <f>COUNTIF(C28:C34,J7)</f>
        <v>4</v>
      </c>
      <c r="C33" t="s">
        <v>1</v>
      </c>
      <c r="D33" t="s">
        <v>9</v>
      </c>
    </row>
    <row r="34" spans="1:4" x14ac:dyDescent="0.2">
      <c r="A34" t="e">
        <f ca="1">OFFSET(D28:D34,B32,0,B33)</f>
        <v>#VALUE!</v>
      </c>
      <c r="C34" t="s">
        <v>2</v>
      </c>
      <c r="D34" t="s">
        <v>8</v>
      </c>
    </row>
    <row r="35" spans="1:4" x14ac:dyDescent="0.2">
      <c r="A35" t="s">
        <v>28</v>
      </c>
      <c r="B35">
        <f>MATCH(J8,C28:C34,0)-1</f>
        <v>0</v>
      </c>
      <c r="C35" t="s">
        <v>28</v>
      </c>
      <c r="D35" t="e">
        <f>MATCH(K6,D4:D4,0)</f>
        <v>#N/A</v>
      </c>
    </row>
    <row r="36" spans="1:4" x14ac:dyDescent="0.2">
      <c r="A36" t="s">
        <v>29</v>
      </c>
      <c r="B36">
        <f>COUNTIF(C28:C34,J8)</f>
        <v>4</v>
      </c>
      <c r="C36" t="s">
        <v>29</v>
      </c>
      <c r="D36">
        <f>COUNTIF(G6:G25,K6)</f>
        <v>0</v>
      </c>
    </row>
    <row r="37" spans="1:4" x14ac:dyDescent="0.2">
      <c r="A37" t="e">
        <f ca="1">OFFSET(D28:D34,B35,0,B36)</f>
        <v>#VALUE!</v>
      </c>
    </row>
    <row r="38" spans="1:4" x14ac:dyDescent="0.2">
      <c r="A38" t="s">
        <v>28</v>
      </c>
      <c r="B38">
        <f>MATCH(J9,C28:C34,0)-1</f>
        <v>0</v>
      </c>
    </row>
    <row r="39" spans="1:4" x14ac:dyDescent="0.2">
      <c r="A39" t="s">
        <v>29</v>
      </c>
      <c r="B39">
        <f>COUNTIF(C28:C34,J9)</f>
        <v>4</v>
      </c>
    </row>
    <row r="40" spans="1:4" x14ac:dyDescent="0.2">
      <c r="A40" t="e">
        <f ca="1">OFFSET(D28:D34,B38,0,B39)</f>
        <v>#VALUE!</v>
      </c>
    </row>
    <row r="41" spans="1:4" x14ac:dyDescent="0.2">
      <c r="A41" t="s">
        <v>28</v>
      </c>
      <c r="B41">
        <f>MATCH(J10,C28:C34,0)-1</f>
        <v>4</v>
      </c>
    </row>
    <row r="42" spans="1:4" x14ac:dyDescent="0.2">
      <c r="A42" t="s">
        <v>29</v>
      </c>
      <c r="B42">
        <f>COUNTIF(C28:C34,J10)</f>
        <v>2</v>
      </c>
    </row>
    <row r="43" spans="1:4" x14ac:dyDescent="0.2">
      <c r="A43" t="e">
        <f ca="1">OFFSET(D28:D34,B41,0,B42)</f>
        <v>#VALUE!</v>
      </c>
    </row>
    <row r="44" spans="1:4" x14ac:dyDescent="0.2">
      <c r="A44" t="s">
        <v>28</v>
      </c>
      <c r="B44">
        <f>MATCH(J11,C28:C34,0)-1</f>
        <v>6</v>
      </c>
    </row>
    <row r="45" spans="1:4" x14ac:dyDescent="0.2">
      <c r="A45" t="s">
        <v>29</v>
      </c>
      <c r="B45">
        <f>COUNTIF(C28:C34,J11)</f>
        <v>1</v>
      </c>
    </row>
    <row r="46" spans="1:4" x14ac:dyDescent="0.2">
      <c r="A46" t="str">
        <f ca="1">OFFSET(D28:D34,B44,0,B45)</f>
        <v>Controlling</v>
      </c>
    </row>
    <row r="47" spans="1:4" x14ac:dyDescent="0.2">
      <c r="A47" t="s">
        <v>28</v>
      </c>
      <c r="B47">
        <f>MATCH(J12,C28:C34,0)-1</f>
        <v>0</v>
      </c>
    </row>
    <row r="48" spans="1:4" x14ac:dyDescent="0.2">
      <c r="A48" t="s">
        <v>29</v>
      </c>
      <c r="B48">
        <f>COUNTIF(C28:C34,J12)</f>
        <v>4</v>
      </c>
    </row>
    <row r="49" spans="1:1" x14ac:dyDescent="0.2">
      <c r="A49" t="e">
        <f ca="1">OFFSET(D28:D34,B47,0,B48)</f>
        <v>#VALUE!</v>
      </c>
    </row>
  </sheetData>
  <mergeCells count="1">
    <mergeCell ref="J13:L25"/>
  </mergeCells>
  <dataValidations count="16">
    <dataValidation type="list" allowBlank="1" showInputMessage="1" showErrorMessage="1" sqref="J6:J12">
      <formula1>$A$1:$A$3</formula1>
    </dataValidation>
    <dataValidation type="list" allowBlank="1" showInputMessage="1" showErrorMessage="1" sqref="K6">
      <formula1>OFFSET(D28:D34,B29,0,B30)</formula1>
    </dataValidation>
    <dataValidation type="list" allowBlank="1" showInputMessage="1" showErrorMessage="1" sqref="K7">
      <formula1>OFFSET(D28:D34,B32,0,B33)</formula1>
    </dataValidation>
    <dataValidation type="list" allowBlank="1" showInputMessage="1" showErrorMessage="1" sqref="K8">
      <formula1>OFFSET(D28:D34,B35,0,B36)</formula1>
    </dataValidation>
    <dataValidation type="list" allowBlank="1" showInputMessage="1" showErrorMessage="1" sqref="K9">
      <formula1>OFFSET(D28:D34,B38,0,B39)</formula1>
    </dataValidation>
    <dataValidation type="list" allowBlank="1" showInputMessage="1" showErrorMessage="1" sqref="K10">
      <formula1>OFFSET(D28:D34,B41,0,B42)</formula1>
    </dataValidation>
    <dataValidation type="list" allowBlank="1" showInputMessage="1" showErrorMessage="1" sqref="K11">
      <formula1>OFFSET(D28:D34,B44,0,B45)</formula1>
    </dataValidation>
    <dataValidation type="list" allowBlank="1" showInputMessage="1" showErrorMessage="1" sqref="K12">
      <formula1>OFFSET(D28:D34,B47,0,B48)</formula1>
    </dataValidation>
    <dataValidation type="list" allowBlank="1" showInputMessage="1" showErrorMessage="1" sqref="M6:M12">
      <formula1>OFFSET(C6:C25,#REF!,0,F29)</formula1>
    </dataValidation>
    <dataValidation type="list" allowBlank="1" showInputMessage="1" showErrorMessage="1" sqref="L6">
      <formula1>OFFSET(C6:C25,D1,0,D2)</formula1>
    </dataValidation>
    <dataValidation type="list" allowBlank="1" showInputMessage="1" showErrorMessage="1" sqref="L7">
      <formula1>OFFSET(C6:C25,D4,0,D5)</formula1>
    </dataValidation>
    <dataValidation type="list" allowBlank="1" showInputMessage="1" showErrorMessage="1" sqref="L8">
      <formula1>OFFSET(C6:C25,D7,0,D8)</formula1>
    </dataValidation>
    <dataValidation type="list" allowBlank="1" showInputMessage="1" showErrorMessage="1" sqref="L9">
      <formula1>OFFSET(C6:C25,D10,0,D11)</formula1>
    </dataValidation>
    <dataValidation type="list" allowBlank="1" showInputMessage="1" showErrorMessage="1" sqref="L10">
      <formula1>OFFSET(C6:C25,D13,0,D14)</formula1>
    </dataValidation>
    <dataValidation type="list" allowBlank="1" showInputMessage="1" showErrorMessage="1" sqref="L11">
      <formula1>OFFSET(C6:C25,D16,0,D17)</formula1>
    </dataValidation>
    <dataValidation type="list" allowBlank="1" showInputMessage="1" showErrorMessage="1" sqref="L12">
      <formula1>OFFSET(C6:C25,D19,0,D20)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طلعت محمد</cp:lastModifiedBy>
  <dcterms:created xsi:type="dcterms:W3CDTF">2016-11-04T13:56:24Z</dcterms:created>
  <dcterms:modified xsi:type="dcterms:W3CDTF">2016-11-22T23:20:21Z</dcterms:modified>
</cp:coreProperties>
</file>