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20" windowWidth="14625" windowHeight="75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6" i="1"/>
  <c r="E17"/>
  <c r="E18"/>
  <c r="F16"/>
  <c r="F17"/>
  <c r="F18"/>
  <c r="A21"/>
  <c r="F15"/>
  <c r="E15"/>
  <c r="B13"/>
  <c r="F3"/>
  <c r="F4"/>
  <c r="F5"/>
  <c r="F2"/>
  <c r="E3"/>
  <c r="E4"/>
  <c r="E5"/>
  <c r="E2"/>
  <c r="B4"/>
  <c r="B5"/>
  <c r="B3"/>
  <c r="B2"/>
</calcChain>
</file>

<file path=xl/sharedStrings.xml><?xml version="1.0" encoding="utf-8"?>
<sst xmlns="http://schemas.openxmlformats.org/spreadsheetml/2006/main" count="21" uniqueCount="17">
  <si>
    <t xml:space="preserve">student score </t>
  </si>
  <si>
    <t xml:space="preserve">Bonus </t>
  </si>
  <si>
    <t>department</t>
  </si>
  <si>
    <t>Project</t>
  </si>
  <si>
    <t>Certificate</t>
  </si>
  <si>
    <t>CS</t>
  </si>
  <si>
    <t>DB</t>
  </si>
  <si>
    <t>IT</t>
  </si>
  <si>
    <t>student score</t>
  </si>
  <si>
    <t>Bounus</t>
  </si>
  <si>
    <t xml:space="preserve">Average projects for CS department </t>
  </si>
  <si>
    <t>ahmed</t>
  </si>
  <si>
    <t xml:space="preserve">الفرق بين الجدولين هو </t>
  </si>
  <si>
    <t>الجدول 1 يكتب رقم</t>
  </si>
  <si>
    <t>الجدول 2 يكتب كلمة</t>
  </si>
  <si>
    <t>الجدول 1</t>
  </si>
  <si>
    <t>الجدول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</si>
</sst>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b/>
      <sz val="20"/>
      <color rgb="FF000000"/>
      <name val="Times New Roman"/>
      <family val="1"/>
    </font>
    <font>
      <sz val="20"/>
      <color rgb="FF000000"/>
      <name val="Times New Roman"/>
      <family val="1"/>
    </font>
    <font>
      <sz val="20"/>
      <color theme="1"/>
      <name val="Times New Roman"/>
      <family val="1"/>
    </font>
    <font>
      <sz val="20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quotePrefix="1"/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179123</xdr:colOff>
      <xdr:row>0</xdr:row>
      <xdr:rowOff>254001</xdr:rowOff>
    </xdr:from>
    <xdr:to>
      <xdr:col>5</xdr:col>
      <xdr:colOff>338670</xdr:colOff>
      <xdr:row>13</xdr:row>
      <xdr:rowOff>148963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8889207" y="1862667"/>
          <a:ext cx="3376879" cy="159547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0</xdr:row>
      <xdr:rowOff>169332</xdr:rowOff>
    </xdr:from>
    <xdr:to>
      <xdr:col>4</xdr:col>
      <xdr:colOff>804335</xdr:colOff>
      <xdr:row>13</xdr:row>
      <xdr:rowOff>232834</xdr:rowOff>
    </xdr:to>
    <xdr:cxnSp macro="">
      <xdr:nvCxnSpPr>
        <xdr:cNvPr id="4" name="رابط كسهم مستقيم 3"/>
        <xdr:cNvCxnSpPr/>
      </xdr:nvCxnSpPr>
      <xdr:spPr>
        <a:xfrm rot="5400000" flipH="1" flipV="1">
          <a:off x="7302500" y="1873249"/>
          <a:ext cx="3545419" cy="13758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="90" zoomScaleNormal="90" workbookViewId="0">
      <selection activeCell="C17" sqref="C17"/>
    </sheetView>
  </sheetViews>
  <sheetFormatPr defaultRowHeight="15"/>
  <cols>
    <col min="1" max="1" width="43.5703125" customWidth="1"/>
    <col min="2" max="2" width="31.7109375" customWidth="1"/>
    <col min="3" max="3" width="24.5703125" customWidth="1"/>
    <col min="4" max="4" width="25.140625" customWidth="1"/>
    <col min="5" max="5" width="29.7109375" customWidth="1"/>
    <col min="6" max="6" width="21" customWidth="1"/>
  </cols>
  <sheetData>
    <row r="1" spans="1:8" ht="25.5">
      <c r="A1" s="1" t="s">
        <v>0</v>
      </c>
      <c r="B1" s="1" t="s">
        <v>1</v>
      </c>
      <c r="C1" s="1" t="s">
        <v>2</v>
      </c>
      <c r="D1" s="1" t="s">
        <v>3</v>
      </c>
      <c r="E1" s="12" t="s">
        <v>1</v>
      </c>
      <c r="F1" s="12" t="s">
        <v>4</v>
      </c>
    </row>
    <row r="2" spans="1:8" ht="26.25">
      <c r="A2" s="2">
        <v>90</v>
      </c>
      <c r="B2" s="5">
        <f>IFERROR(HLOOKUP(A2,B$8:E$9,2,TRUE),"")</f>
        <v>10</v>
      </c>
      <c r="C2" s="6" t="s">
        <v>5</v>
      </c>
      <c r="D2" s="3">
        <v>6</v>
      </c>
      <c r="E2" s="2">
        <f>SUMPRODUCT(--($A$2:$A$5=A2),--($C$2:$C$5="CS"),--($D$2:$D$5&gt;=5))</f>
        <v>1</v>
      </c>
      <c r="F2" s="2">
        <f>SUMPRODUCT(--($A$2:$A$5=A2),--($C$2:$C$5="IT"),--($D$2:$D$5&gt;=5))</f>
        <v>0</v>
      </c>
    </row>
    <row r="3" spans="1:8" ht="26.25">
      <c r="A3" s="2">
        <v>82</v>
      </c>
      <c r="B3" s="5">
        <f>IFERROR(HLOOKUP(A3,B$8:E$9,2,TRUE),"")</f>
        <v>5</v>
      </c>
      <c r="C3" s="2" t="s">
        <v>6</v>
      </c>
      <c r="D3" s="1">
        <v>3</v>
      </c>
      <c r="E3" s="6">
        <f t="shared" ref="E3:E5" si="0">SUMPRODUCT(--($A$2:$A$5=A3),--($C$2:$C$5="CS"),--($D$2:$D$5&gt;=5))</f>
        <v>0</v>
      </c>
      <c r="F3" s="6">
        <f t="shared" ref="F3:F5" si="1">SUMPRODUCT(--($A$2:$A$5=A3),--($C$2:$C$5="IT"),--($D$2:$D$5&gt;=5))</f>
        <v>0</v>
      </c>
      <c r="G3" s="10"/>
      <c r="H3" s="11" t="s">
        <v>15</v>
      </c>
    </row>
    <row r="4" spans="1:8" ht="26.25">
      <c r="A4" s="2">
        <v>73</v>
      </c>
      <c r="B4" s="5">
        <f>IFERROR(HLOOKUP(A4,B$8:E$9,2,TRUE),"")</f>
        <v>3</v>
      </c>
      <c r="C4" s="2" t="s">
        <v>7</v>
      </c>
      <c r="D4" s="3">
        <v>5</v>
      </c>
      <c r="E4" s="6">
        <f t="shared" si="0"/>
        <v>0</v>
      </c>
      <c r="F4" s="6">
        <f t="shared" si="1"/>
        <v>1</v>
      </c>
    </row>
    <row r="5" spans="1:8" ht="26.25">
      <c r="A5" s="2" t="s">
        <v>11</v>
      </c>
      <c r="B5" s="5" t="str">
        <f>IFERROR(HLOOKUP(A5,B$8:E$9,2,TRUE),"")</f>
        <v/>
      </c>
      <c r="C5" s="4" t="s">
        <v>5</v>
      </c>
      <c r="D5" s="3">
        <v>3</v>
      </c>
      <c r="E5" s="6">
        <f t="shared" si="0"/>
        <v>0</v>
      </c>
      <c r="F5" s="6">
        <f t="shared" si="1"/>
        <v>0</v>
      </c>
    </row>
    <row r="8" spans="1:8" ht="25.5">
      <c r="A8" s="1" t="s">
        <v>8</v>
      </c>
      <c r="B8" s="1">
        <v>60</v>
      </c>
      <c r="C8" s="1">
        <v>70</v>
      </c>
      <c r="D8" s="1">
        <v>80</v>
      </c>
      <c r="E8" s="1">
        <v>90</v>
      </c>
    </row>
    <row r="9" spans="1:8" ht="25.5">
      <c r="A9" s="1" t="s">
        <v>9</v>
      </c>
      <c r="B9" s="1">
        <v>0</v>
      </c>
      <c r="C9" s="1">
        <v>3</v>
      </c>
      <c r="D9" s="1">
        <v>5</v>
      </c>
      <c r="E9" s="1">
        <v>10</v>
      </c>
    </row>
    <row r="13" spans="1:8" ht="15" customHeight="1">
      <c r="A13" s="13" t="s">
        <v>10</v>
      </c>
      <c r="B13" s="15">
        <f>AVERAGEIF(C2:C5,"CS",D2:D5)</f>
        <v>4.5</v>
      </c>
    </row>
    <row r="14" spans="1:8" ht="33" customHeight="1">
      <c r="A14" s="14"/>
      <c r="B14" s="15"/>
      <c r="E14" s="12" t="s">
        <v>1</v>
      </c>
      <c r="F14" s="12" t="s">
        <v>4</v>
      </c>
    </row>
    <row r="15" spans="1:8" ht="26.1" customHeight="1">
      <c r="C15" s="7"/>
      <c r="E15" s="8" t="str">
        <f>IF(SUMPRODUCT(--($A$2:$A$5=A2),--($C$2:$C$5="CS"),--($D$2:$D$5&gt;=5))&gt;0,"Bonus","")</f>
        <v>Bonus</v>
      </c>
      <c r="F15" s="8" t="str">
        <f>IF(SUMPRODUCT(--($A$2:$A$5=A2),--($C$2:$C$5="IT"),--($D$2:$D$5&gt;=5))&gt;0,"Certificate","")</f>
        <v/>
      </c>
    </row>
    <row r="16" spans="1:8" ht="26.1" customHeight="1">
      <c r="E16" s="8" t="str">
        <f t="shared" ref="E16:E18" si="2">IF(SUMPRODUCT(--($A$2:$A$5=A3),--($C$2:$C$5="CS"),--($D$2:$D$5&gt;=5))&gt;0,"Bonus","")</f>
        <v/>
      </c>
      <c r="F16" s="8" t="str">
        <f t="shared" ref="F16:F18" si="3">IF(SUMPRODUCT(--($A$2:$A$5=A3),--($C$2:$C$5="IT"),--($D$2:$D$5&gt;=5))&gt;0,"Certificate","")</f>
        <v/>
      </c>
      <c r="G16" s="10"/>
      <c r="H16" s="11" t="s">
        <v>16</v>
      </c>
    </row>
    <row r="17" spans="1:6" ht="26.1" customHeight="1">
      <c r="E17" s="8" t="str">
        <f t="shared" si="2"/>
        <v/>
      </c>
      <c r="F17" s="8" t="str">
        <f t="shared" si="3"/>
        <v>Certificate</v>
      </c>
    </row>
    <row r="18" spans="1:6" ht="26.1" customHeight="1">
      <c r="E18" s="8" t="str">
        <f t="shared" si="2"/>
        <v/>
      </c>
      <c r="F18" s="8" t="str">
        <f t="shared" si="3"/>
        <v/>
      </c>
    </row>
    <row r="19" spans="1:6">
      <c r="C19" s="7"/>
    </row>
    <row r="21" spans="1:6">
      <c r="A21">
        <f>IFERROR(HLOOKUP(A2,B$8:E$9,2,TRUE),"Invalid Student Score")</f>
        <v>10</v>
      </c>
    </row>
    <row r="22" spans="1:6" ht="21">
      <c r="D22" s="9" t="s">
        <v>12</v>
      </c>
    </row>
    <row r="23" spans="1:6" ht="21">
      <c r="D23" s="9" t="s">
        <v>13</v>
      </c>
    </row>
    <row r="24" spans="1:6" ht="21">
      <c r="D24" s="9" t="s">
        <v>14</v>
      </c>
    </row>
  </sheetData>
  <mergeCells count="2">
    <mergeCell ref="A13:A14"/>
    <mergeCell ref="B13:B14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belkacem</cp:lastModifiedBy>
  <dcterms:created xsi:type="dcterms:W3CDTF">2015-11-05T21:19:32Z</dcterms:created>
  <dcterms:modified xsi:type="dcterms:W3CDTF">2016-12-03T18:28:55Z</dcterms:modified>
</cp:coreProperties>
</file>