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codeName="ThisWorkbook" defaultThemeVersion="124226"/>
  <bookViews>
    <workbookView xWindow="120" yWindow="120" windowWidth="15480" windowHeight="11640" activeTab="1"/>
  </bookViews>
  <sheets>
    <sheet name="الزبائن" sheetId="7" r:id="rId1"/>
    <sheet name="الإجمالـــي" sheetId="3" r:id="rId2"/>
  </sheets>
  <definedNames>
    <definedName name="_xlnm.Print_Area" localSheetId="1">الإجمالـــي!$A$2:$G$19</definedName>
  </definedNames>
  <calcPr calcId="162913"/>
</workbook>
</file>

<file path=xl/calcChain.xml><?xml version="1.0" encoding="utf-8"?>
<calcChain xmlns="http://schemas.openxmlformats.org/spreadsheetml/2006/main">
  <c r="B4" i="3" l="1"/>
  <c r="B5" i="3"/>
  <c r="B19" i="3" s="1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3" i="3"/>
  <c r="B21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" i="7"/>
  <c r="C3" i="7" s="1"/>
  <c r="C2" i="7" l="1"/>
  <c r="C20" i="7"/>
  <c r="C18" i="7"/>
  <c r="C16" i="7"/>
  <c r="C14" i="7"/>
  <c r="C12" i="7"/>
  <c r="C10" i="7"/>
  <c r="C8" i="7"/>
  <c r="C6" i="7"/>
  <c r="C4" i="7"/>
  <c r="C19" i="7"/>
  <c r="C17" i="7"/>
  <c r="C15" i="7"/>
  <c r="C13" i="7"/>
  <c r="C11" i="7"/>
  <c r="C9" i="7"/>
  <c r="C7" i="7"/>
  <c r="C5" i="7"/>
</calcChain>
</file>

<file path=xl/sharedStrings.xml><?xml version="1.0" encoding="utf-8"?>
<sst xmlns="http://schemas.openxmlformats.org/spreadsheetml/2006/main" count="39" uniqueCount="38">
  <si>
    <t>الرصـــيد</t>
  </si>
  <si>
    <t>اسم الحساب</t>
  </si>
  <si>
    <t>الرصيد</t>
  </si>
  <si>
    <t>المجموع</t>
  </si>
  <si>
    <t>1Debit</t>
  </si>
  <si>
    <t>2Debit</t>
  </si>
  <si>
    <t>3Debit</t>
  </si>
  <si>
    <t>4Debit</t>
  </si>
  <si>
    <t>5Debit</t>
  </si>
  <si>
    <t>6Debit</t>
  </si>
  <si>
    <t>7Debit</t>
  </si>
  <si>
    <t>8Debit</t>
  </si>
  <si>
    <t>11Debit</t>
  </si>
  <si>
    <t>9Debit</t>
  </si>
  <si>
    <t>10Debit</t>
  </si>
  <si>
    <t>12Debit</t>
  </si>
  <si>
    <t>13Debit</t>
  </si>
  <si>
    <t>14Debit</t>
  </si>
  <si>
    <t>15Debit</t>
  </si>
  <si>
    <t>16Debit</t>
  </si>
  <si>
    <t>حسن</t>
  </si>
  <si>
    <t>ياسر</t>
  </si>
  <si>
    <t>رافع</t>
  </si>
  <si>
    <t>عبد الكريم</t>
  </si>
  <si>
    <t>حيدر</t>
  </si>
  <si>
    <t>زين</t>
  </si>
  <si>
    <t>همام</t>
  </si>
  <si>
    <t>احمد</t>
  </si>
  <si>
    <t>سجيع</t>
  </si>
  <si>
    <t>الياس</t>
  </si>
  <si>
    <t>توفيق</t>
  </si>
  <si>
    <t>محمد</t>
  </si>
  <si>
    <t>زكريا</t>
  </si>
  <si>
    <t>اسامة</t>
  </si>
  <si>
    <t>زياد</t>
  </si>
  <si>
    <t>تامر</t>
  </si>
  <si>
    <t>اســـم الحساب</t>
  </si>
  <si>
    <t>ارصدة الزبائن المدينة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</si>
</sst>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" fontId="1" fillId="0" borderId="0" xfId="0" applyNumberFormat="1" applyFont="1"/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Border="1"/>
    <xf numFmtId="4" fontId="1" fillId="0" borderId="1" xfId="0" applyNumberFormat="1" applyFont="1" applyBorder="1"/>
    <xf numFmtId="3" fontId="1" fillId="0" borderId="1" xfId="0" applyNumberFormat="1" applyFont="1" applyBorder="1"/>
    <xf numFmtId="0" fontId="1" fillId="0" borderId="1" xfId="0" applyFont="1" applyBorder="1"/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6"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E21"/>
  <sheetViews>
    <sheetView rightToLeft="1" workbookViewId="0">
      <selection activeCell="C2" sqref="C2"/>
    </sheetView>
  </sheetViews>
  <sheetFormatPr defaultColWidth="9.25" defaultRowHeight="15.75" x14ac:dyDescent="0.25"/>
  <cols>
    <col min="1" max="1" width="32.375" style="2" bestFit="1" customWidth="1"/>
    <col min="2" max="2" width="17" style="1" bestFit="1" customWidth="1"/>
    <col min="3" max="3" width="9.625" style="2" bestFit="1" customWidth="1"/>
    <col min="4" max="4" width="9.25" style="2"/>
    <col min="6" max="16384" width="9.25" style="2"/>
  </cols>
  <sheetData>
    <row r="1" spans="1:4" x14ac:dyDescent="0.25">
      <c r="A1" s="7" t="s">
        <v>1</v>
      </c>
      <c r="B1" s="5" t="s">
        <v>2</v>
      </c>
    </row>
    <row r="2" spans="1:4" x14ac:dyDescent="0.25">
      <c r="A2" s="7" t="s">
        <v>20</v>
      </c>
      <c r="B2" s="5">
        <v>85200</v>
      </c>
      <c r="C2" s="2" t="str">
        <f>CONCATENATE(COUNTIF($D$2:D2,D2),D2)</f>
        <v>1Debit</v>
      </c>
      <c r="D2" s="2" t="str">
        <f>IF(B2:B20&gt;0,"Debit","")</f>
        <v>Debit</v>
      </c>
    </row>
    <row r="3" spans="1:4" x14ac:dyDescent="0.25">
      <c r="A3" s="7" t="s">
        <v>21</v>
      </c>
      <c r="B3" s="5">
        <v>5841400</v>
      </c>
      <c r="C3" s="2" t="str">
        <f>CONCATENATE(COUNTIF($D$2:D3,D3),D3)</f>
        <v>2Debit</v>
      </c>
      <c r="D3" s="2" t="str">
        <f>IF(B3:B21&gt;0,"Debit","")</f>
        <v>Debit</v>
      </c>
    </row>
    <row r="4" spans="1:4" x14ac:dyDescent="0.25">
      <c r="A4" s="7" t="s">
        <v>22</v>
      </c>
      <c r="B4" s="5">
        <v>55510</v>
      </c>
      <c r="C4" s="2" t="str">
        <f>CONCATENATE(COUNTIF($D$2:D4,D4),D4)</f>
        <v>3Debit</v>
      </c>
      <c r="D4" s="2" t="str">
        <f>IF(B4:B21&gt;0,"Debit","")</f>
        <v>Debit</v>
      </c>
    </row>
    <row r="5" spans="1:4" x14ac:dyDescent="0.25">
      <c r="A5" s="7" t="s">
        <v>23</v>
      </c>
      <c r="B5" s="5">
        <v>321650</v>
      </c>
      <c r="C5" s="2" t="str">
        <f>CONCATENATE(COUNTIF($D$2:D5,D5),D5)</f>
        <v>4Debit</v>
      </c>
      <c r="D5" s="2" t="str">
        <f>IF(B5:B21&gt;0,"Debit","")</f>
        <v>Debit</v>
      </c>
    </row>
    <row r="6" spans="1:4" x14ac:dyDescent="0.25">
      <c r="A6" s="7" t="s">
        <v>24</v>
      </c>
      <c r="B6" s="5">
        <v>-758690</v>
      </c>
      <c r="C6" s="2" t="str">
        <f>CONCATENATE(COUNTIF($D$2:D6,D6),D6)</f>
        <v>1</v>
      </c>
      <c r="D6" s="2" t="str">
        <f t="shared" ref="D6:D20" si="0">IF(B6:B21&gt;0,"Debit","")</f>
        <v/>
      </c>
    </row>
    <row r="7" spans="1:4" x14ac:dyDescent="0.25">
      <c r="A7" s="7" t="s">
        <v>25</v>
      </c>
      <c r="B7" s="5">
        <v>4741760</v>
      </c>
      <c r="C7" s="2" t="str">
        <f>CONCATENATE(COUNTIF($D$2:D7,D7),D7)</f>
        <v>5Debit</v>
      </c>
      <c r="D7" s="2" t="str">
        <f t="shared" si="0"/>
        <v>Debit</v>
      </c>
    </row>
    <row r="8" spans="1:4" x14ac:dyDescent="0.25">
      <c r="A8" s="7" t="s">
        <v>26</v>
      </c>
      <c r="B8" s="5">
        <v>16950</v>
      </c>
      <c r="C8" s="2" t="str">
        <f>CONCATENATE(COUNTIF($D$2:D8,D8),D8)</f>
        <v>6Debit</v>
      </c>
      <c r="D8" s="2" t="str">
        <f t="shared" si="0"/>
        <v>Debit</v>
      </c>
    </row>
    <row r="9" spans="1:4" x14ac:dyDescent="0.25">
      <c r="A9" s="7" t="s">
        <v>27</v>
      </c>
      <c r="B9" s="5">
        <v>-374360</v>
      </c>
      <c r="C9" s="2" t="str">
        <f>CONCATENATE(COUNTIF($D$2:D9,D9),D9)</f>
        <v>2</v>
      </c>
      <c r="D9" s="2" t="str">
        <f t="shared" si="0"/>
        <v/>
      </c>
    </row>
    <row r="10" spans="1:4" x14ac:dyDescent="0.25">
      <c r="A10" s="7" t="s">
        <v>28</v>
      </c>
      <c r="B10" s="5">
        <v>1270670</v>
      </c>
      <c r="C10" s="2" t="str">
        <f>CONCATENATE(COUNTIF($D$2:D10,D10),D10)</f>
        <v>7Debit</v>
      </c>
      <c r="D10" s="2" t="str">
        <f t="shared" si="0"/>
        <v>Debit</v>
      </c>
    </row>
    <row r="11" spans="1:4" x14ac:dyDescent="0.25">
      <c r="A11" s="7" t="s">
        <v>29</v>
      </c>
      <c r="B11" s="5">
        <v>3938260</v>
      </c>
      <c r="C11" s="2" t="str">
        <f>CONCATENATE(COUNTIF($D$2:D11,D11),D11)</f>
        <v>8Debit</v>
      </c>
      <c r="D11" s="2" t="str">
        <f t="shared" si="0"/>
        <v>Debit</v>
      </c>
    </row>
    <row r="12" spans="1:4" x14ac:dyDescent="0.25">
      <c r="A12" s="7" t="s">
        <v>30</v>
      </c>
      <c r="B12" s="5">
        <v>-207845</v>
      </c>
      <c r="C12" s="2" t="str">
        <f>CONCATENATE(COUNTIF($D$2:D12,D12),D12)</f>
        <v>3</v>
      </c>
      <c r="D12" s="2" t="str">
        <f t="shared" si="0"/>
        <v/>
      </c>
    </row>
    <row r="13" spans="1:4" x14ac:dyDescent="0.25">
      <c r="A13" s="7" t="s">
        <v>31</v>
      </c>
      <c r="B13" s="5">
        <v>1344925</v>
      </c>
      <c r="C13" s="2" t="str">
        <f>CONCATENATE(COUNTIF($D$2:D13,D13),D13)</f>
        <v>9Debit</v>
      </c>
      <c r="D13" s="2" t="str">
        <f t="shared" si="0"/>
        <v>Debit</v>
      </c>
    </row>
    <row r="14" spans="1:4" x14ac:dyDescent="0.25">
      <c r="A14" s="7" t="s">
        <v>32</v>
      </c>
      <c r="B14" s="5">
        <v>-21790</v>
      </c>
      <c r="C14" s="2" t="str">
        <f>CONCATENATE(COUNTIF($D$2:D14,D14),D14)</f>
        <v>4</v>
      </c>
      <c r="D14" s="2" t="str">
        <f t="shared" si="0"/>
        <v/>
      </c>
    </row>
    <row r="15" spans="1:4" x14ac:dyDescent="0.25">
      <c r="A15" s="7" t="s">
        <v>33</v>
      </c>
      <c r="B15" s="5">
        <v>-157995</v>
      </c>
      <c r="C15" s="2" t="str">
        <f>CONCATENATE(COUNTIF($D$2:D15,D15),D15)</f>
        <v>5</v>
      </c>
      <c r="D15" s="2" t="str">
        <f t="shared" si="0"/>
        <v/>
      </c>
    </row>
    <row r="16" spans="1:4" x14ac:dyDescent="0.25">
      <c r="A16" s="7" t="s">
        <v>34</v>
      </c>
      <c r="B16" s="5">
        <v>1033710</v>
      </c>
      <c r="C16" s="2" t="str">
        <f>CONCATENATE(COUNTIF($D$2:D16,D16),D16)</f>
        <v>10Debit</v>
      </c>
      <c r="D16" s="2" t="str">
        <f t="shared" si="0"/>
        <v>Debit</v>
      </c>
    </row>
    <row r="17" spans="1:4" x14ac:dyDescent="0.25">
      <c r="A17" s="7" t="s">
        <v>35</v>
      </c>
      <c r="B17" s="5">
        <v>425920</v>
      </c>
      <c r="C17" s="2" t="str">
        <f>CONCATENATE(COUNTIF($D$2:D17,D17),D17)</f>
        <v>11Debit</v>
      </c>
      <c r="D17" s="2" t="str">
        <f t="shared" si="0"/>
        <v>Debit</v>
      </c>
    </row>
    <row r="18" spans="1:4" x14ac:dyDescent="0.25">
      <c r="A18" s="7"/>
      <c r="B18" s="5"/>
      <c r="C18" s="2" t="str">
        <f>CONCATENATE(COUNTIF($D$2:D18,D18),D18)</f>
        <v>6</v>
      </c>
      <c r="D18" s="2" t="str">
        <f t="shared" si="0"/>
        <v/>
      </c>
    </row>
    <row r="19" spans="1:4" x14ac:dyDescent="0.25">
      <c r="A19" s="7"/>
      <c r="B19" s="5"/>
      <c r="C19" s="2" t="str">
        <f>CONCATENATE(COUNTIF($D$2:D19,D19),D19)</f>
        <v>7</v>
      </c>
      <c r="D19" s="2" t="str">
        <f t="shared" si="0"/>
        <v/>
      </c>
    </row>
    <row r="20" spans="1:4" x14ac:dyDescent="0.25">
      <c r="A20" s="7"/>
      <c r="B20" s="5"/>
      <c r="C20" s="2" t="str">
        <f>CONCATENATE(COUNTIF($D$2:D20,D20),D20)</f>
        <v>8</v>
      </c>
      <c r="D20" s="2" t="str">
        <f t="shared" si="0"/>
        <v/>
      </c>
    </row>
    <row r="21" spans="1:4" x14ac:dyDescent="0.25">
      <c r="A21" s="7" t="s">
        <v>3</v>
      </c>
      <c r="B21" s="5">
        <f>SUM(B2:B20)</f>
        <v>17555275</v>
      </c>
    </row>
  </sheetData>
  <conditionalFormatting sqref="B10:B20">
    <cfRule type="cellIs" dxfId="5" priority="26" operator="greaterThan">
      <formula>0</formula>
    </cfRule>
    <cfRule type="cellIs" dxfId="4" priority="27" operator="greaterThan">
      <formula>0</formula>
    </cfRule>
  </conditionalFormatting>
  <conditionalFormatting sqref="B2:B17">
    <cfRule type="cellIs" dxfId="3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pageSetUpPr fitToPage="1"/>
  </sheetPr>
  <dimension ref="A1:G25"/>
  <sheetViews>
    <sheetView rightToLeft="1" tabSelected="1" workbookViewId="0">
      <selection activeCell="B3" sqref="B3:B18"/>
    </sheetView>
  </sheetViews>
  <sheetFormatPr defaultColWidth="9" defaultRowHeight="15.75" x14ac:dyDescent="0.25"/>
  <cols>
    <col min="1" max="1" width="18.875" style="2" customWidth="1"/>
    <col min="2" max="2" width="18.875" style="1" customWidth="1"/>
    <col min="3" max="4" width="18.875" style="3" customWidth="1"/>
    <col min="5" max="5" width="17.625" style="1" hidden="1" customWidth="1"/>
    <col min="6" max="7" width="17.625" style="3" hidden="1" customWidth="1"/>
    <col min="8" max="9" width="9.625" style="2" bestFit="1" customWidth="1"/>
    <col min="10" max="10" width="11.625" style="2" bestFit="1" customWidth="1"/>
    <col min="11" max="16384" width="9" style="2"/>
  </cols>
  <sheetData>
    <row r="1" spans="1:3" ht="24" customHeight="1" x14ac:dyDescent="0.25">
      <c r="A1" s="8" t="s">
        <v>37</v>
      </c>
      <c r="B1" s="8"/>
    </row>
    <row r="2" spans="1:3" x14ac:dyDescent="0.25">
      <c r="A2" s="5" t="s">
        <v>36</v>
      </c>
      <c r="B2" s="6" t="s">
        <v>0</v>
      </c>
    </row>
    <row r="3" spans="1:3" x14ac:dyDescent="0.25">
      <c r="A3" s="7" t="str">
        <f>IFERROR(VLOOKUP($C3,CHOOSE({1,2,3},الزبائن!$C$2:$C$20,الزبائن!$A$2:$A$20,الزبائن!$B$2:$B$20),2,0),"")</f>
        <v>حسن</v>
      </c>
      <c r="B3" s="7">
        <f>IFERROR(VLOOKUP($C3,CHOOSE({1,2,3},الزبائن!$C$2:$C$20,الزبائن!$A$2:$A$20,الزبائن!$B$2:$B$20),3,0),"")</f>
        <v>85200</v>
      </c>
      <c r="C3" s="2" t="s">
        <v>4</v>
      </c>
    </row>
    <row r="4" spans="1:3" x14ac:dyDescent="0.25">
      <c r="A4" s="7" t="str">
        <f>IFERROR(VLOOKUP($C4,CHOOSE({1,2,3},الزبائن!$C$2:$C$20,الزبائن!$A$2:$A$20,الزبائن!$B$2:$B$20),2,0),"")</f>
        <v>ياسر</v>
      </c>
      <c r="B4" s="7">
        <f>IFERROR(VLOOKUP($C4,CHOOSE({1,2,3},الزبائن!$C$2:$C$20,الزبائن!$A$2:$A$20,الزبائن!$B$2:$B$20),3,0),"")</f>
        <v>5841400</v>
      </c>
      <c r="C4" s="2" t="s">
        <v>5</v>
      </c>
    </row>
    <row r="5" spans="1:3" x14ac:dyDescent="0.25">
      <c r="A5" s="7" t="str">
        <f>IFERROR(VLOOKUP($C5,CHOOSE({1,2,3},الزبائن!$C$2:$C$20,الزبائن!$A$2:$A$20,الزبائن!$B$2:$B$20),2,0),"")</f>
        <v>رافع</v>
      </c>
      <c r="B5" s="7">
        <f>IFERROR(VLOOKUP($C5,CHOOSE({1,2,3},الزبائن!$C$2:$C$20,الزبائن!$A$2:$A$20,الزبائن!$B$2:$B$20),3,0),"")</f>
        <v>55510</v>
      </c>
      <c r="C5" s="2" t="s">
        <v>6</v>
      </c>
    </row>
    <row r="6" spans="1:3" x14ac:dyDescent="0.25">
      <c r="A6" s="7" t="str">
        <f>IFERROR(VLOOKUP($C6,CHOOSE({1,2,3},الزبائن!$C$2:$C$20,الزبائن!$A$2:$A$20,الزبائن!$B$2:$B$20),2,0),"")</f>
        <v>عبد الكريم</v>
      </c>
      <c r="B6" s="7">
        <f>IFERROR(VLOOKUP($C6,CHOOSE({1,2,3},الزبائن!$C$2:$C$20,الزبائن!$A$2:$A$20,الزبائن!$B$2:$B$20),3,0),"")</f>
        <v>321650</v>
      </c>
      <c r="C6" s="2" t="s">
        <v>7</v>
      </c>
    </row>
    <row r="7" spans="1:3" x14ac:dyDescent="0.25">
      <c r="A7" s="7" t="str">
        <f>IFERROR(VLOOKUP($C7,CHOOSE({1,2,3},الزبائن!$C$2:$C$20,الزبائن!$A$2:$A$20,الزبائن!$B$2:$B$20),2,0),"")</f>
        <v>زين</v>
      </c>
      <c r="B7" s="7">
        <f>IFERROR(VLOOKUP($C7,CHOOSE({1,2,3},الزبائن!$C$2:$C$20,الزبائن!$A$2:$A$20,الزبائن!$B$2:$B$20),3,0),"")</f>
        <v>4741760</v>
      </c>
      <c r="C7" s="2" t="s">
        <v>8</v>
      </c>
    </row>
    <row r="8" spans="1:3" x14ac:dyDescent="0.25">
      <c r="A8" s="7" t="str">
        <f>IFERROR(VLOOKUP($C8,CHOOSE({1,2,3},الزبائن!$C$2:$C$20,الزبائن!$A$2:$A$20,الزبائن!$B$2:$B$20),2,0),"")</f>
        <v>همام</v>
      </c>
      <c r="B8" s="7">
        <f>IFERROR(VLOOKUP($C8,CHOOSE({1,2,3},الزبائن!$C$2:$C$20,الزبائن!$A$2:$A$20,الزبائن!$B$2:$B$20),3,0),"")</f>
        <v>16950</v>
      </c>
      <c r="C8" s="2" t="s">
        <v>9</v>
      </c>
    </row>
    <row r="9" spans="1:3" ht="15.75" customHeight="1" x14ac:dyDescent="0.25">
      <c r="A9" s="7" t="str">
        <f>IFERROR(VLOOKUP($C9,CHOOSE({1,2,3},الزبائن!$C$2:$C$20,الزبائن!$A$2:$A$20,الزبائن!$B$2:$B$20),2,0),"")</f>
        <v>سجيع</v>
      </c>
      <c r="B9" s="7">
        <f>IFERROR(VLOOKUP($C9,CHOOSE({1,2,3},الزبائن!$C$2:$C$20,الزبائن!$A$2:$A$20,الزبائن!$B$2:$B$20),3,0),"")</f>
        <v>1270670</v>
      </c>
      <c r="C9" s="2" t="s">
        <v>10</v>
      </c>
    </row>
    <row r="10" spans="1:3" ht="15.75" customHeight="1" x14ac:dyDescent="0.25">
      <c r="A10" s="7" t="str">
        <f>IFERROR(VLOOKUP($C10,CHOOSE({1,2,3},الزبائن!$C$2:$C$20,الزبائن!$A$2:$A$20,الزبائن!$B$2:$B$20),2,0),"")</f>
        <v>الياس</v>
      </c>
      <c r="B10" s="7">
        <f>IFERROR(VLOOKUP($C10,CHOOSE({1,2,3},الزبائن!$C$2:$C$20,الزبائن!$A$2:$A$20,الزبائن!$B$2:$B$20),3,0),"")</f>
        <v>3938260</v>
      </c>
      <c r="C10" s="2" t="s">
        <v>11</v>
      </c>
    </row>
    <row r="11" spans="1:3" ht="15.75" customHeight="1" x14ac:dyDescent="0.25">
      <c r="A11" s="7" t="str">
        <f>IFERROR(VLOOKUP($C11,CHOOSE({1,2,3},الزبائن!$C$2:$C$20,الزبائن!$A$2:$A$20,الزبائن!$B$2:$B$20),2,0),"")</f>
        <v>محمد</v>
      </c>
      <c r="B11" s="7">
        <f>IFERROR(VLOOKUP($C11,CHOOSE({1,2,3},الزبائن!$C$2:$C$20,الزبائن!$A$2:$A$20,الزبائن!$B$2:$B$20),3,0),"")</f>
        <v>1344925</v>
      </c>
      <c r="C11" s="2" t="s">
        <v>13</v>
      </c>
    </row>
    <row r="12" spans="1:3" ht="15.75" customHeight="1" x14ac:dyDescent="0.25">
      <c r="A12" s="7" t="str">
        <f>IFERROR(VLOOKUP($C12,CHOOSE({1,2,3},الزبائن!$C$2:$C$20,الزبائن!$A$2:$A$20,الزبائن!$B$2:$B$20),2,0),"")</f>
        <v>زياد</v>
      </c>
      <c r="B12" s="7">
        <f>IFERROR(VLOOKUP($C12,CHOOSE({1,2,3},الزبائن!$C$2:$C$20,الزبائن!$A$2:$A$20,الزبائن!$B$2:$B$20),3,0),"")</f>
        <v>1033710</v>
      </c>
      <c r="C12" s="2" t="s">
        <v>14</v>
      </c>
    </row>
    <row r="13" spans="1:3" ht="15.75" customHeight="1" x14ac:dyDescent="0.25">
      <c r="A13" s="7" t="str">
        <f>IFERROR(VLOOKUP($C13,CHOOSE({1,2,3},الزبائن!$C$2:$C$20,الزبائن!$A$2:$A$20,الزبائن!$B$2:$B$20),2,0),"")</f>
        <v>تامر</v>
      </c>
      <c r="B13" s="7">
        <f>IFERROR(VLOOKUP($C13,CHOOSE({1,2,3},الزبائن!$C$2:$C$20,الزبائن!$A$2:$A$20,الزبائن!$B$2:$B$20),3,0),"")</f>
        <v>425920</v>
      </c>
      <c r="C13" s="2" t="s">
        <v>12</v>
      </c>
    </row>
    <row r="14" spans="1:3" ht="15.75" customHeight="1" x14ac:dyDescent="0.25">
      <c r="A14" s="7" t="str">
        <f>IFERROR(VLOOKUP($C14,CHOOSE({1,2,3},الزبائن!$C$2:$C$20,الزبائن!$A$2:$A$20,الزبائن!$B$2:$B$20),2,0),"")</f>
        <v/>
      </c>
      <c r="B14" s="7" t="str">
        <f>IFERROR(VLOOKUP($C14,CHOOSE({1,2,3},الزبائن!$C$2:$C$20,الزبائن!$A$2:$A$20,الزبائن!$B$2:$B$20),3,0),"")</f>
        <v/>
      </c>
      <c r="C14" s="2" t="s">
        <v>15</v>
      </c>
    </row>
    <row r="15" spans="1:3" ht="15.75" customHeight="1" x14ac:dyDescent="0.25">
      <c r="A15" s="7" t="str">
        <f>IFERROR(VLOOKUP($C15,CHOOSE({1,2,3},الزبائن!$C$2:$C$20,الزبائن!$A$2:$A$20,الزبائن!$B$2:$B$20),2,0),"")</f>
        <v/>
      </c>
      <c r="B15" s="7" t="str">
        <f>IFERROR(VLOOKUP($C15,CHOOSE({1,2,3},الزبائن!$C$2:$C$20,الزبائن!$A$2:$A$20,الزبائن!$B$2:$B$20),3,0),"")</f>
        <v/>
      </c>
      <c r="C15" s="2" t="s">
        <v>16</v>
      </c>
    </row>
    <row r="16" spans="1:3" ht="15.75" customHeight="1" x14ac:dyDescent="0.25">
      <c r="A16" s="7" t="str">
        <f>IFERROR(VLOOKUP($C16,CHOOSE({1,2,3},الزبائن!$C$2:$C$20,الزبائن!$A$2:$A$20,الزبائن!$B$2:$B$20),2,0),"")</f>
        <v/>
      </c>
      <c r="B16" s="7" t="str">
        <f>IFERROR(VLOOKUP($C16,CHOOSE({1,2,3},الزبائن!$C$2:$C$20,الزبائن!$A$2:$A$20,الزبائن!$B$2:$B$20),3,0),"")</f>
        <v/>
      </c>
      <c r="C16" s="2" t="s">
        <v>17</v>
      </c>
    </row>
    <row r="17" spans="1:4" ht="15.75" customHeight="1" x14ac:dyDescent="0.25">
      <c r="A17" s="7" t="str">
        <f>IFERROR(VLOOKUP($C17,CHOOSE({1,2,3},الزبائن!$C$2:$C$20,الزبائن!$A$2:$A$20,الزبائن!$B$2:$B$20),2,0),"")</f>
        <v/>
      </c>
      <c r="B17" s="7" t="str">
        <f>IFERROR(VLOOKUP($C17,CHOOSE({1,2,3},الزبائن!$C$2:$C$20,الزبائن!$A$2:$A$20,الزبائن!$B$2:$B$20),3,0),"")</f>
        <v/>
      </c>
      <c r="C17" s="2" t="s">
        <v>18</v>
      </c>
    </row>
    <row r="18" spans="1:4" ht="16.5" customHeight="1" x14ac:dyDescent="0.25">
      <c r="A18" s="7" t="str">
        <f>IFERROR(VLOOKUP($C18,CHOOSE({1,2,3},الزبائن!$C$2:$C$20,الزبائن!$A$2:$A$20,الزبائن!$B$2:$B$20),2,0),"")</f>
        <v/>
      </c>
      <c r="B18" s="7" t="str">
        <f>IFERROR(VLOOKUP($C18,CHOOSE({1,2,3},الزبائن!$C$2:$C$20,الزبائن!$A$2:$A$20,الزبائن!$B$2:$B$20),3,0),"")</f>
        <v/>
      </c>
      <c r="C18" s="2" t="s">
        <v>19</v>
      </c>
    </row>
    <row r="19" spans="1:4" x14ac:dyDescent="0.25">
      <c r="A19" s="7" t="s">
        <v>3</v>
      </c>
      <c r="B19" s="5">
        <f>SUM(B3:B18)</f>
        <v>19075955</v>
      </c>
    </row>
    <row r="21" spans="1:4" x14ac:dyDescent="0.25">
      <c r="A21" s="1"/>
    </row>
    <row r="25" spans="1:4" x14ac:dyDescent="0.25">
      <c r="D25" s="4"/>
    </row>
  </sheetData>
  <mergeCells count="1">
    <mergeCell ref="A1:B1"/>
  </mergeCells>
  <conditionalFormatting sqref="B19">
    <cfRule type="cellIs" dxfId="2" priority="828" operator="greaterThan">
      <formula>0</formula>
    </cfRule>
    <cfRule type="cellIs" dxfId="1" priority="829" operator="greaterThan">
      <formula>0</formula>
    </cfRule>
  </conditionalFormatting>
  <conditionalFormatting sqref="B19">
    <cfRule type="cellIs" dxfId="0" priority="827" operator="greaterThan">
      <formula>0</formula>
    </cfRule>
  </conditionalFormatting>
  <printOptions horizontalCentered="1"/>
  <pageMargins left="0.23622047244094491" right="0.27559055118110237" top="0.74803149606299213" bottom="0.74803149606299213" header="0.31496062992125984" footer="0.31496062992125984"/>
  <pageSetup paperSize="9" orientation="portrait" horizontalDpi="300" verticalDpi="300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الزبائن</vt:lpstr>
      <vt:lpstr>الإجمالـــي</vt:lpstr>
      <vt:lpstr>الإجمالـــي!Print_Area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2016-12-04T22:20:31Z</dcterms:modified>
</cp:coreProperties>
</file>