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600" windowHeight="11760" tabRatio="821"/>
  </bookViews>
  <sheets>
    <sheet name="01" sheetId="1" r:id="rId1"/>
  </sheets>
  <definedNames>
    <definedName name="Z_704090D4_1087_4CC6_9517_AA601C6E885A_.wvu.Cols" localSheetId="0" hidden="1">'01'!$Q:$AP</definedName>
  </definedNames>
  <calcPr calcId="145621"/>
  <customWorkbookViews>
    <customWorkbookView name="‎ALBONAIAH, RASHID A - عرض شخصي" guid="{704090D4-1087-4CC6-9517-AA601C6E885A}" mergeInterval="0" personalView="1" maximized="1" windowWidth="1920" windowHeight="974" tabRatio="821" activeSheetId="1"/>
  </customWorkbookViews>
</workbook>
</file>

<file path=xl/calcChain.xml><?xml version="1.0" encoding="utf-8"?>
<calcChain xmlns="http://schemas.openxmlformats.org/spreadsheetml/2006/main">
  <c r="E25" i="1" l="1"/>
  <c r="H148" i="1" l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H147" i="1"/>
  <c r="E147" i="1"/>
  <c r="K119" i="1"/>
  <c r="H119" i="1"/>
  <c r="E119" i="1"/>
  <c r="H62" i="1"/>
  <c r="E62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Q105" i="1" l="1"/>
  <c r="Q104" i="1"/>
  <c r="Q103" i="1"/>
  <c r="Q102" i="1"/>
  <c r="Q101" i="1"/>
  <c r="Q100" i="1"/>
  <c r="Q99" i="1"/>
  <c r="S98" i="1"/>
  <c r="R98" i="1"/>
  <c r="Q98" i="1"/>
  <c r="S97" i="1"/>
  <c r="R97" i="1"/>
  <c r="Q97" i="1"/>
  <c r="Q13" i="1"/>
  <c r="S13" i="1"/>
  <c r="R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T5" i="1" l="1"/>
  <c r="I3" i="1" s="1"/>
  <c r="S105" i="1" l="1"/>
  <c r="R105" i="1"/>
  <c r="S104" i="1"/>
  <c r="R104" i="1"/>
  <c r="S103" i="1"/>
  <c r="R103" i="1"/>
  <c r="S102" i="1"/>
  <c r="R102" i="1"/>
  <c r="S101" i="1"/>
  <c r="R101" i="1"/>
  <c r="S100" i="1"/>
  <c r="R100" i="1"/>
  <c r="S99" i="1"/>
  <c r="R99" i="1"/>
  <c r="T8" i="1"/>
  <c r="I6" i="1" s="1"/>
  <c r="T105" i="1" l="1"/>
  <c r="I105" i="1" s="1"/>
  <c r="H105" i="1" s="1"/>
  <c r="T104" i="1"/>
  <c r="I104" i="1" s="1"/>
  <c r="H104" i="1" s="1"/>
  <c r="T103" i="1"/>
  <c r="I103" i="1" s="1"/>
  <c r="H103" i="1" s="1"/>
  <c r="T102" i="1"/>
  <c r="I102" i="1" s="1"/>
  <c r="H102" i="1" s="1"/>
  <c r="T101" i="1"/>
  <c r="I101" i="1" s="1"/>
  <c r="H101" i="1" s="1"/>
  <c r="T100" i="1"/>
  <c r="I100" i="1" s="1"/>
  <c r="H100" i="1" s="1"/>
  <c r="T99" i="1"/>
  <c r="I99" i="1" s="1"/>
  <c r="H99" i="1" s="1"/>
  <c r="T98" i="1"/>
  <c r="I98" i="1" s="1"/>
  <c r="H98" i="1" s="1"/>
  <c r="T97" i="1"/>
  <c r="I97" i="1" s="1"/>
  <c r="T13" i="1"/>
  <c r="I11" i="1" s="1"/>
  <c r="H11" i="1" s="1"/>
  <c r="T12" i="1"/>
  <c r="I10" i="1" s="1"/>
  <c r="H10" i="1" s="1"/>
  <c r="T11" i="1"/>
  <c r="I9" i="1" s="1"/>
  <c r="H9" i="1" s="1"/>
  <c r="T10" i="1"/>
  <c r="I8" i="1" s="1"/>
  <c r="H8" i="1" s="1"/>
  <c r="H3" i="1"/>
  <c r="T9" i="1"/>
  <c r="T7" i="1"/>
  <c r="T6" i="1"/>
  <c r="J104" i="1" l="1"/>
  <c r="H97" i="1"/>
  <c r="Q94" i="1"/>
  <c r="I4" i="1"/>
  <c r="I5" i="1"/>
  <c r="H5" i="1" s="1"/>
  <c r="I7" i="1"/>
  <c r="H7" i="1" s="1"/>
  <c r="H6" i="1"/>
  <c r="J10" i="1" l="1"/>
  <c r="Q2" i="1"/>
  <c r="H4" i="1"/>
  <c r="L115" i="1"/>
  <c r="L21" i="1"/>
  <c r="F113" i="1" l="1"/>
  <c r="J107" i="1"/>
  <c r="F21" i="1"/>
  <c r="H116" i="1" l="1"/>
  <c r="F116" i="1"/>
  <c r="H115" i="1"/>
  <c r="F115" i="1"/>
  <c r="M175" i="1" s="1"/>
  <c r="J114" i="1"/>
  <c r="H114" i="1"/>
  <c r="F114" i="1"/>
  <c r="L113" i="1"/>
  <c r="J113" i="1"/>
  <c r="H113" i="1"/>
  <c r="F109" i="1"/>
  <c r="H107" i="1"/>
  <c r="S94" i="1" l="1"/>
  <c r="T94" i="1" s="1"/>
  <c r="Q112" i="1"/>
  <c r="I109" i="1" s="1"/>
  <c r="J101" i="1" l="1"/>
  <c r="U95" i="1"/>
  <c r="J97" i="1" s="1"/>
  <c r="J99" i="1"/>
  <c r="F22" i="1"/>
  <c r="J20" i="1"/>
  <c r="J19" i="1"/>
  <c r="H22" i="1"/>
  <c r="H21" i="1"/>
  <c r="H20" i="1"/>
  <c r="H19" i="1"/>
  <c r="L175" i="1" s="1"/>
  <c r="L19" i="1"/>
  <c r="F20" i="1"/>
  <c r="F19" i="1"/>
  <c r="S2" i="1" l="1"/>
  <c r="T2" i="1" s="1"/>
  <c r="N175" i="1"/>
  <c r="Q18" i="1"/>
  <c r="F15" i="1"/>
  <c r="I15" i="1" l="1"/>
  <c r="U3" i="1" s="1"/>
  <c r="H13" i="1"/>
  <c r="J7" i="1" l="1"/>
  <c r="J3" i="1"/>
  <c r="J5" i="1"/>
  <c r="O175" i="1"/>
  <c r="P175" i="1"/>
</calcChain>
</file>

<file path=xl/comments1.xml><?xml version="1.0" encoding="utf-8"?>
<comments xmlns="http://schemas.openxmlformats.org/spreadsheetml/2006/main">
  <authors>
    <author>ALBONAIAH, RASHID A</author>
  </authors>
  <commentList>
    <comment ref="D25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 في حال وجود فراغ بين الأسماء الرجاء عدم سحب  الأسم او رقم راتب الموظف اعادة تسجيله مرة اخرى تحياتي 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في حال وجود فراغ بين الأسماء الرجاء عدم سحب  الأسم او رقم راتب الموظف اعادة تسجيله مرة اخرى تحياتي </t>
        </r>
      </text>
    </comment>
    <comment ref="J25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في حال وجود فراغ بين الأسماء الرجاء عدم سحب  الأسم او رقم راتب الموظف اعادة تسجيله مرة اخرى تحياتي </t>
        </r>
      </text>
    </comment>
    <comment ref="D62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 في حال وجود فراغ بين الأسماء الرجاء عدم سحب  الأسم او رقم راتب الموظف اعادة تسجيله مرة اخرى تحياتي </t>
        </r>
      </text>
    </comment>
    <comment ref="G62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في حال وجود فراغ بين الأسماء الرجاء عدم سحب  الأسم او رقم راتب الموظف اعادة تسجيله مرة اخرى تحياتي </t>
        </r>
      </text>
    </comment>
    <comment ref="D119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 في حال وجود فراغ بين الأسماء الرجاء عدم سحب  الأسم او رقم راتب الموظف اعادة تسجيله مرة اخرى تحياتي </t>
        </r>
      </text>
    </comment>
    <comment ref="G119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في حال وجود فراغ بين الأسماء الرجاء عدم سحب  الأسم او رقم راتب الموظف اعادة تسجيله مرة اخرى تحياتي </t>
        </r>
      </text>
    </comment>
    <comment ref="J119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في حال وجود فراغ بين الأسماء الرجاء عدم سحب  الأسم او رقم راتب الموظف اعادة تسجيله مرة اخرى تحياتي </t>
        </r>
      </text>
    </comment>
    <comment ref="D147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 في حال وجود فراغ بين الأسماء الرجاء عدم سحب  الأسم او رقم راتب الموظف اعادة تسجيله مرة اخرى تحياتي </t>
        </r>
      </text>
    </comment>
    <comment ref="G147" authorId="0">
      <text>
        <r>
          <rPr>
            <b/>
            <sz val="9"/>
            <color indexed="81"/>
            <rFont val="Tahoma"/>
            <family val="2"/>
          </rPr>
          <t>ALBONAIAH, RASHID A:</t>
        </r>
        <r>
          <rPr>
            <sz val="9"/>
            <color indexed="81"/>
            <rFont val="Tahoma"/>
            <family val="2"/>
          </rPr>
          <t xml:space="preserve">
في حال وجود فراغ بين الأسماء الرجاء عدم سحب  الأسم او رقم راتب الموظف اعادة تسجيله مرة اخرى تحياتي </t>
        </r>
      </text>
    </comment>
  </commentList>
</comments>
</file>

<file path=xl/sharedStrings.xml><?xml version="1.0" encoding="utf-8"?>
<sst xmlns="http://schemas.openxmlformats.org/spreadsheetml/2006/main" count="602" uniqueCount="307">
  <si>
    <t>تقرير الفترة</t>
  </si>
  <si>
    <t>ليوم</t>
  </si>
  <si>
    <t>التاريخ</t>
  </si>
  <si>
    <t>إجمالي الموظفين المجدولين</t>
  </si>
  <si>
    <t>الإجازات السنوية</t>
  </si>
  <si>
    <t>الإجازات الإضطرارية</t>
  </si>
  <si>
    <t>الإجازات المرضية</t>
  </si>
  <si>
    <t>الإجازات الإسبوعية</t>
  </si>
  <si>
    <t>الإجازات الزواج</t>
  </si>
  <si>
    <t>الإجازات بدون راتب</t>
  </si>
  <si>
    <t>الإجازات الإختبارات</t>
  </si>
  <si>
    <t>الإجازات مولود</t>
  </si>
  <si>
    <t>الإجازات وفاة</t>
  </si>
  <si>
    <t>الإجــــــــــــــــــــــــــــــــــــــــازات</t>
  </si>
  <si>
    <t>الأولى</t>
  </si>
  <si>
    <t>الثانية</t>
  </si>
  <si>
    <t>إجمالي الحضور</t>
  </si>
  <si>
    <t>SAPID</t>
  </si>
  <si>
    <t>AgentNameTBL</t>
  </si>
  <si>
    <t>ماجد بن سعود مزعل بن طواله</t>
  </si>
  <si>
    <t>عبدالله بن حمد الدوسري</t>
  </si>
  <si>
    <t>حمد بن صالح الصقعبي</t>
  </si>
  <si>
    <t>محمد بن صالح النجاشي</t>
  </si>
  <si>
    <t>مبارك بن حمد الدوسري</t>
  </si>
  <si>
    <t>وليد بن علي قحل</t>
  </si>
  <si>
    <t>انور بن عوض الرشيدي</t>
  </si>
  <si>
    <t>فيصل بن مرزوق العصيمي العتيبي</t>
  </si>
  <si>
    <t>عبدالعزيز بن محمد العبدالوهاب</t>
  </si>
  <si>
    <t>محمد بن صالح المبارك</t>
  </si>
  <si>
    <t>سالم بن محمد بن طواله</t>
  </si>
  <si>
    <t>عمر بن عبدالله اللحيدان</t>
  </si>
  <si>
    <t>هاني بن سند البلوي</t>
  </si>
  <si>
    <t>مساعد بن سعود السويلم</t>
  </si>
  <si>
    <t>محمد بن ابراهيم المسلم</t>
  </si>
  <si>
    <t>خالد بن محمد العبيد</t>
  </si>
  <si>
    <t>علي بن عبيد الاسمري</t>
  </si>
  <si>
    <t>ريان بن سند البلوي</t>
  </si>
  <si>
    <t>سعود بن فيصل العتيبي</t>
  </si>
  <si>
    <t>طارق بن عبدالله المطيري</t>
  </si>
  <si>
    <t>منصور بن عبدالله مبارك عبدالله</t>
  </si>
  <si>
    <t>فهد بن احمد الغالبي عسيري</t>
  </si>
  <si>
    <t>فيصل بن سعد المطيري</t>
  </si>
  <si>
    <t>فيصل بن فهد الحشر</t>
  </si>
  <si>
    <t>احمد بن ابراهيم المزيني</t>
  </si>
  <si>
    <t>سعيد بن محمد الشهري</t>
  </si>
  <si>
    <t>فيصل بن رضوان العبدالقادر</t>
  </si>
  <si>
    <t>عبدالمحسن بن محمد الدخيل</t>
  </si>
  <si>
    <t>مساعد بن سعد بن عياف</t>
  </si>
  <si>
    <t>حمد بن فهد الفهيد</t>
  </si>
  <si>
    <t>علي بن نهار العنزي</t>
  </si>
  <si>
    <t>احمد بن عبدالعزيز الميموني</t>
  </si>
  <si>
    <t>عبدالله بن مشاري التميمي</t>
  </si>
  <si>
    <t>محمد بن عبدالله الدخيل</t>
  </si>
  <si>
    <t>فهد بن مبارك التميمي</t>
  </si>
  <si>
    <t>صالح بن سالم ال سالم</t>
  </si>
  <si>
    <t>عبدالعزيز بن صالح المطرودي</t>
  </si>
  <si>
    <t>خالد بن معيض القرني</t>
  </si>
  <si>
    <t>بندر بن عبدالعزيز الغامدي</t>
  </si>
  <si>
    <t>سلطان بن سليمان النجاشي</t>
  </si>
  <si>
    <t>وائل بن محمد آل حسين</t>
  </si>
  <si>
    <t>عبدالله بن سعد بن جاسر</t>
  </si>
  <si>
    <t>عبدالرحمن بن عبدالله العبيد</t>
  </si>
  <si>
    <t>عبدالكريم بن ذواب المطيري</t>
  </si>
  <si>
    <t>سلمان بن عمر البريكي</t>
  </si>
  <si>
    <t>ماجد بن مسفر الدوسري</t>
  </si>
  <si>
    <t>فيصل بن محمد فاضل الفاضل</t>
  </si>
  <si>
    <t>منى بنت راشد عبدالعزيز العتيق</t>
  </si>
  <si>
    <t>نورة بنت خالد سعد ال عجيان</t>
  </si>
  <si>
    <t>مرام بنت زيد محمد ال حسين</t>
  </si>
  <si>
    <t>إيمان بنت سعد سعيد الشهراني</t>
  </si>
  <si>
    <t>سعد بن عبيد السبيعي</t>
  </si>
  <si>
    <t>ماجد بن احمد الرويلي</t>
  </si>
  <si>
    <t>صالح بن عبدالرحمن الغصن</t>
  </si>
  <si>
    <t>محمد بن عبدالعزيز الحجي</t>
  </si>
  <si>
    <t>بدر بن عبدالرحمن الجبلي</t>
  </si>
  <si>
    <t>وليد بن سعد السهلي</t>
  </si>
  <si>
    <t>سلمى بنت محمد محمد الجابر</t>
  </si>
  <si>
    <t>غزاي بن فيصل العتيبي</t>
  </si>
  <si>
    <t>عبير بنت حسين رشيد الزرير</t>
  </si>
  <si>
    <t>نواف بن علي الرشيدي</t>
  </si>
  <si>
    <t>فواز بن محمد الكثيري</t>
  </si>
  <si>
    <t>فهد بن محمد القحطاني</t>
  </si>
  <si>
    <t>ايمن بن سعد الحيلان</t>
  </si>
  <si>
    <t>عبدالمجيد بن محمد القحطاني</t>
  </si>
  <si>
    <t>عادل بن سعيد الشهراني</t>
  </si>
  <si>
    <t>محمد بن مصطفى العيران</t>
  </si>
  <si>
    <t>عبدالمجيد بن خالد الفوزان</t>
  </si>
  <si>
    <t>تركي بن عبدالله الشمري</t>
  </si>
  <si>
    <t>سعد بن عايض المطيري</t>
  </si>
  <si>
    <t>وافي بن مشرع العتيبي</t>
  </si>
  <si>
    <t>خالد بن محمد العقيلي</t>
  </si>
  <si>
    <t>فهد بن عبدالرحمن النوفل</t>
  </si>
  <si>
    <t>ماجد بن مشعل الخثيله</t>
  </si>
  <si>
    <t>فهد بن عبدالمحسن المحيسن</t>
  </si>
  <si>
    <t>عبدالعزيز بن عبدالرحمن الصعب</t>
  </si>
  <si>
    <t>حسن بن ابراهيم النماري</t>
  </si>
  <si>
    <t>احمد بن عثمان الجلعود</t>
  </si>
  <si>
    <t>عبدالله بن محمد الدوسري</t>
  </si>
  <si>
    <t>خالد بن ادم الطويلعي</t>
  </si>
  <si>
    <t>ظافر فراج العمري</t>
  </si>
  <si>
    <t>يزيد بن عادل الجمعان</t>
  </si>
  <si>
    <t>فيصل بن ابراهيم المهيني</t>
  </si>
  <si>
    <t>فهد بن محمد السليمان</t>
  </si>
  <si>
    <t>نايف بن محمد السبيعي</t>
  </si>
  <si>
    <t>عامر بن سالم الجعيدي</t>
  </si>
  <si>
    <t>فيصل بن علي القحطاني</t>
  </si>
  <si>
    <t>سالم بن علي الشويمان</t>
  </si>
  <si>
    <t>سلطان بن سليمان السبعان</t>
  </si>
  <si>
    <t>عبدالله بن محمد العتيبي</t>
  </si>
  <si>
    <t>سلطان بن خالد العمري</t>
  </si>
  <si>
    <t>ثامر بن عبدالله الشبرين</t>
  </si>
  <si>
    <t>محمد بن عبدالله الشريف</t>
  </si>
  <si>
    <t>عبدالعزيز بن عبدالله بريك القرني</t>
  </si>
  <si>
    <t>بدر بن ذايب مسلط الذيابي</t>
  </si>
  <si>
    <t>مبارك بن مترك القحطاني</t>
  </si>
  <si>
    <t>راشد بن صالح العلي</t>
  </si>
  <si>
    <t>عبدالله بن فهد العسكر</t>
  </si>
  <si>
    <t>ساري بن سعود التويم</t>
  </si>
  <si>
    <t>حمد بن عبدالله المالك</t>
  </si>
  <si>
    <t>رامي بن صنيتان الحربي</t>
  </si>
  <si>
    <t>فيصل بن زيد العلي</t>
  </si>
  <si>
    <t>بدر بن خالد سليمان الحماد</t>
  </si>
  <si>
    <t>محمد بن حمد ال شيبان</t>
  </si>
  <si>
    <t>ملاك بنت سعود التويجري</t>
  </si>
  <si>
    <t>عبدالرحمن بن نويدس الشمري</t>
  </si>
  <si>
    <t>تركي بن عبدالله الاحمد</t>
  </si>
  <si>
    <t>محمد بن علي المشهري</t>
  </si>
  <si>
    <t>سليمان بن محسن الحربي</t>
  </si>
  <si>
    <t>ماهر بن احمد العويد</t>
  </si>
  <si>
    <t>محمد بن عبدالله الشمراني</t>
  </si>
  <si>
    <t>فرحان بن رمضان العنزي</t>
  </si>
  <si>
    <t>فهد بن خالد الغامدي</t>
  </si>
  <si>
    <t>مشعل بن سعود بن طواله</t>
  </si>
  <si>
    <t>محسن بن معلا الذيابي</t>
  </si>
  <si>
    <t>محمد بن فهد السبيعي</t>
  </si>
  <si>
    <t>عبدالكريم بن محمد عبدالكريم البدر</t>
  </si>
  <si>
    <t>ثامر بن عبدالعزيز علي</t>
  </si>
  <si>
    <t>مهند بن محمد شار</t>
  </si>
  <si>
    <t>طاللب بن مويضح ال شرمه</t>
  </si>
  <si>
    <t>سامر بن سمير عبد رب النبي آل سالم</t>
  </si>
  <si>
    <t>عاتق بن مشعل المخلفي</t>
  </si>
  <si>
    <t>نايف بن مبارك الدوسري</t>
  </si>
  <si>
    <t>خالد بن قطنان الجحدلي</t>
  </si>
  <si>
    <t>طلال بن عادل محمد الخليفي</t>
  </si>
  <si>
    <t>عبدالله بن ناصر السهلي</t>
  </si>
  <si>
    <t>عبدالله بن هيف القحطاني</t>
  </si>
  <si>
    <t>مصعب بن عبدالرحمن محمد العماش</t>
  </si>
  <si>
    <t>مشعل بن كمال بن سعيد</t>
  </si>
  <si>
    <t>عبدالمجيد بن عبدالله الخريجي</t>
  </si>
  <si>
    <t>بندر بن قطنان حسين الجحدلي</t>
  </si>
  <si>
    <t>محمد بن حسين علي الغامدي</t>
  </si>
  <si>
    <t>عبدالرحمن بن عبيد المطلق</t>
  </si>
  <si>
    <t>احمد بن عباس العتيبي</t>
  </si>
  <si>
    <t>محمد بن سلطان السويلم</t>
  </si>
  <si>
    <t>عبدالاله بن نايف الزويد العنزي</t>
  </si>
  <si>
    <t>خالد بن زايد حسن الحارثي</t>
  </si>
  <si>
    <t>عبدالعزيز بن عبدالله القحطاني</t>
  </si>
  <si>
    <t>هذيب بن مبارك هذيب الدوسري</t>
  </si>
  <si>
    <t>صالح بن حمد الرشيد</t>
  </si>
  <si>
    <t>عبدالرحمن بن عبدالله المسند</t>
  </si>
  <si>
    <t>عبدالله بن ابراهيم بو رقة</t>
  </si>
  <si>
    <t>فهد بن طارق عبدالرحمن الزغروري</t>
  </si>
  <si>
    <t>زياد بن محمد المطيري</t>
  </si>
  <si>
    <t>طلال بن سعود العتيبي</t>
  </si>
  <si>
    <t>محمد بن سعيد يحيى الزهراني</t>
  </si>
  <si>
    <t>احمد بن خالد عبدالرحمن الصنيع</t>
  </si>
  <si>
    <t>صالح بن ابراهيم الحواس</t>
  </si>
  <si>
    <t>نادر بن جزاء العتيبي</t>
  </si>
  <si>
    <t>عبدالله بن سند عبدالله الرشيدي</t>
  </si>
  <si>
    <t>محمد بن حسن عبدالعزيز النجيم</t>
  </si>
  <si>
    <t>عبدالرحمن بن فهد المسبحي</t>
  </si>
  <si>
    <t>نايف بن فهد النفيسه</t>
  </si>
  <si>
    <t>عبدالعزيز بن حسن الحسن</t>
  </si>
  <si>
    <t>سليمان بن سعيد الشهري</t>
  </si>
  <si>
    <t>وليد بن علي صالح اليامي</t>
  </si>
  <si>
    <t>سعود بن محمد الشهراني</t>
  </si>
  <si>
    <t>وليد بن طلال موسى الشمري</t>
  </si>
  <si>
    <t>أريج بنت منصور حسين الكبيشي</t>
  </si>
  <si>
    <t>عبدالعزيز بن حماد الغنام</t>
  </si>
  <si>
    <t>فائز بن راشد السبيعي</t>
  </si>
  <si>
    <t>بدر بن غازي الحربي</t>
  </si>
  <si>
    <t>فاطمه بنت محمد عبدالله بن جحلان</t>
  </si>
  <si>
    <t>محمد بن ناصر الخالدي</t>
  </si>
  <si>
    <t>العنود بنت عبدالله سعود بن جديعان</t>
  </si>
  <si>
    <t>عايد بن فايز عايد الحلاف</t>
  </si>
  <si>
    <t>فهد بن تركي القحطاني</t>
  </si>
  <si>
    <t>مخلد بن عبدالهادي النفيعي العتيبي</t>
  </si>
  <si>
    <t>سعود بن محمد العلي</t>
  </si>
  <si>
    <t>عبدالله بن محمد عبدالله العبدالهادي</t>
  </si>
  <si>
    <t>عبدالرحمن بن سعيد احمد الوادعي</t>
  </si>
  <si>
    <t>خالد بن قاسم علي الحفاف</t>
  </si>
  <si>
    <t>خالد بن احمد السيف</t>
  </si>
  <si>
    <t>علي بن معيض طالب ال شرمة</t>
  </si>
  <si>
    <t>حصه بنت عبدالرحمن الصعب</t>
  </si>
  <si>
    <t>خالد بن عوض العمري</t>
  </si>
  <si>
    <t>تسنيم بنت عادل سعيد التركي</t>
  </si>
  <si>
    <t>عبدالله بن سعود الهندي</t>
  </si>
  <si>
    <t>عبدالعزيز بن محمد سعد القرني</t>
  </si>
  <si>
    <t>عبدالمجيد بن غازي العتيبي</t>
  </si>
  <si>
    <t>عبدالكريم بن ناصر الفريح</t>
  </si>
  <si>
    <t>أثير بنت محمد العميم</t>
  </si>
  <si>
    <t>عبدالعزيز بن فهد السويحل</t>
  </si>
  <si>
    <t>مسفر بن عبدالله الهزاع</t>
  </si>
  <si>
    <t>حمود بن عبدالله الشمري</t>
  </si>
  <si>
    <t>رقم الراتب</t>
  </si>
  <si>
    <t>رقم المجموعة</t>
  </si>
  <si>
    <t>الغياب</t>
  </si>
  <si>
    <t>المرضية</t>
  </si>
  <si>
    <t>الإجازات</t>
  </si>
  <si>
    <t>نوعها</t>
  </si>
  <si>
    <t>إضطرارية</t>
  </si>
  <si>
    <t>زواج</t>
  </si>
  <si>
    <t>بدون راتب</t>
  </si>
  <si>
    <t>إختبارات</t>
  </si>
  <si>
    <t>مولود</t>
  </si>
  <si>
    <t>وفاة</t>
  </si>
  <si>
    <t>سنوية</t>
  </si>
  <si>
    <t>A01</t>
  </si>
  <si>
    <t>A02</t>
  </si>
  <si>
    <t>A03</t>
  </si>
  <si>
    <t>A04</t>
  </si>
  <si>
    <t>A05</t>
  </si>
  <si>
    <t>A06</t>
  </si>
  <si>
    <t>A07</t>
  </si>
  <si>
    <t>A08</t>
  </si>
  <si>
    <t>B01</t>
  </si>
  <si>
    <t>B02</t>
  </si>
  <si>
    <t>B03</t>
  </si>
  <si>
    <t>B04</t>
  </si>
  <si>
    <t>B05</t>
  </si>
  <si>
    <t>B06</t>
  </si>
  <si>
    <t>B07</t>
  </si>
  <si>
    <t>B08</t>
  </si>
  <si>
    <t>التدريب</t>
  </si>
  <si>
    <t>اسم المشرف</t>
  </si>
  <si>
    <t>عدد الموظفين</t>
  </si>
  <si>
    <t>محمد البكر</t>
  </si>
  <si>
    <t>عبدالرحمن السريع</t>
  </si>
  <si>
    <t>هلال الهلال</t>
  </si>
  <si>
    <t>عبدالعزيز المقرن</t>
  </si>
  <si>
    <t>محمد آل الشيخ</t>
  </si>
  <si>
    <t>تدريب</t>
  </si>
  <si>
    <t>الراحة الإسبوعية</t>
  </si>
  <si>
    <t>إجازة العيد</t>
  </si>
  <si>
    <t>أخرى</t>
  </si>
  <si>
    <t>إستراحة</t>
  </si>
  <si>
    <t>المجموعة</t>
  </si>
  <si>
    <t>إجازات المشرفين</t>
  </si>
  <si>
    <t>الحالة</t>
  </si>
  <si>
    <t>اسم الموظف</t>
  </si>
  <si>
    <t>وقت الإستئذان</t>
  </si>
  <si>
    <t>دخول</t>
  </si>
  <si>
    <t>خروج</t>
  </si>
  <si>
    <t xml:space="preserve">حالات الإستئذان للموظفين </t>
  </si>
  <si>
    <t>عبدالكريم بن صالح البداح</t>
  </si>
  <si>
    <t>محمد بن عبدالحميد ال الشيخ</t>
  </si>
  <si>
    <t>عبدالرحمن بن عبدالله السماعيل</t>
  </si>
  <si>
    <t>محمد بن سعد البكر</t>
  </si>
  <si>
    <t>فواز بن مبارك البريك</t>
  </si>
  <si>
    <t>عبدالعزيز بن محمد المقرن</t>
  </si>
  <si>
    <t>هلال بن عبدالعزيز الهلال</t>
  </si>
  <si>
    <t>عبدالرحمن بن عبدالله السريع</t>
  </si>
  <si>
    <t>عبدالعزيز بن محمد الخراشي</t>
  </si>
  <si>
    <t>بندر بن إبراهيم السبيت</t>
  </si>
  <si>
    <t>بدر بن رشيد الرشيد</t>
  </si>
  <si>
    <t>حمد بن سالم الجلهم</t>
  </si>
  <si>
    <t>مبارك بن جزاء النفيعي</t>
  </si>
  <si>
    <t>إبراهيم بن عبدالرحمن النجاشي</t>
  </si>
  <si>
    <t>عقيل بن الحميدي الحميدي</t>
  </si>
  <si>
    <t>سلمان بن سبيت الزبير</t>
  </si>
  <si>
    <t>محمد بن راشد الصاطوح</t>
  </si>
  <si>
    <t>جمال بن عبدالرحمن مخلص</t>
  </si>
  <si>
    <t>مساعد بن إبراهيم المساعد</t>
  </si>
  <si>
    <t>عبدالله بن عبدالعزيز الحماد</t>
  </si>
  <si>
    <t>حسن بن غازي العطاس</t>
  </si>
  <si>
    <t>محمد بن علي الحجي</t>
  </si>
  <si>
    <t>رائد بن عبدالله الحمدان</t>
  </si>
  <si>
    <t>ناصر بن علوش العتيبي</t>
  </si>
  <si>
    <t>تركي بن منصور الدعيع</t>
  </si>
  <si>
    <t>عبدالعزيز بن محمد الحسيني</t>
  </si>
  <si>
    <t>عبدالعزيز بن صالح السناني</t>
  </si>
  <si>
    <t>جمال مخلص</t>
  </si>
  <si>
    <t>مساعد المساعد</t>
  </si>
  <si>
    <t>محمد الصاطوح</t>
  </si>
  <si>
    <t>عبدالعزيز السناني</t>
  </si>
  <si>
    <t>محمد الحجي</t>
  </si>
  <si>
    <t>عقيل الحميدي</t>
  </si>
  <si>
    <t>عبدالله الحماد</t>
  </si>
  <si>
    <t>سلمان الزبير</t>
  </si>
  <si>
    <t>GR</t>
  </si>
  <si>
    <t>الفترة الثانية</t>
  </si>
  <si>
    <t>مرضية</t>
  </si>
  <si>
    <t>SKD</t>
  </si>
  <si>
    <t>ACT</t>
  </si>
  <si>
    <t>A</t>
  </si>
  <si>
    <t>E\M</t>
  </si>
  <si>
    <t>S\L</t>
  </si>
  <si>
    <t>حالة الأجهزة</t>
  </si>
  <si>
    <t>ملاحظات</t>
  </si>
  <si>
    <t>تعويض</t>
  </si>
  <si>
    <t>رائد بن ناصر العون</t>
  </si>
  <si>
    <t>على رأس العمل</t>
  </si>
  <si>
    <t>غير متواجدين</t>
  </si>
  <si>
    <t>الطاقة الإستيعابية للمكتب</t>
  </si>
  <si>
    <t>نسبة الغياب</t>
  </si>
  <si>
    <t>نسبة المرضية</t>
  </si>
  <si>
    <t>مجموع الغير متواجدين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</si>
</sst>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h:mm;@"/>
  </numFmts>
  <fonts count="11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00B050"/>
      <name val="Arial"/>
      <family val="2"/>
      <scheme val="minor"/>
    </font>
    <font>
      <b/>
      <sz val="7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7030A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6" borderId="1" xfId="0" applyFont="1" applyFill="1" applyBorder="1" applyAlignment="1" applyProtection="1">
      <alignment horizontal="center"/>
      <protection locked="0"/>
    </xf>
    <xf numFmtId="0" fontId="1" fillId="6" borderId="7" xfId="0" applyFont="1" applyFill="1" applyBorder="1" applyAlignment="1" applyProtection="1">
      <alignment horizontal="center"/>
      <protection locked="0"/>
    </xf>
    <xf numFmtId="0" fontId="1" fillId="6" borderId="9" xfId="0" applyFont="1" applyFill="1" applyBorder="1" applyAlignment="1" applyProtection="1">
      <alignment horizontal="center"/>
      <protection locked="0"/>
    </xf>
    <xf numFmtId="0" fontId="1" fillId="6" borderId="10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20" fontId="1" fillId="0" borderId="0" xfId="0" applyNumberFormat="1" applyFont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20" fontId="1" fillId="0" borderId="1" xfId="0" applyNumberFormat="1" applyFont="1" applyBorder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7" fillId="8" borderId="0" xfId="0" applyNumberFormat="1" applyFont="1" applyFill="1" applyAlignment="1" applyProtection="1">
      <alignment horizontal="center"/>
    </xf>
    <xf numFmtId="14" fontId="1" fillId="0" borderId="0" xfId="0" applyNumberFormat="1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9" borderId="1" xfId="0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20" xfId="0" applyFont="1" applyBorder="1" applyAlignment="1" applyProtection="1">
      <alignment horizontal="center"/>
      <protection locked="0"/>
    </xf>
    <xf numFmtId="9" fontId="1" fillId="0" borderId="0" xfId="0" applyNumberFormat="1" applyFont="1" applyAlignment="1" applyProtection="1">
      <alignment horizontal="center"/>
    </xf>
    <xf numFmtId="10" fontId="1" fillId="0" borderId="0" xfId="0" applyNumberFormat="1" applyFont="1" applyAlignment="1" applyProtection="1">
      <alignment horizontal="center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0" fontId="10" fillId="5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10" fontId="3" fillId="10" borderId="7" xfId="0" applyNumberFormat="1" applyFont="1" applyFill="1" applyBorder="1" applyAlignment="1" applyProtection="1">
      <alignment horizontal="center"/>
      <protection hidden="1"/>
    </xf>
    <xf numFmtId="10" fontId="4" fillId="11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10" fontId="1" fillId="0" borderId="7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1" fillId="5" borderId="6" xfId="0" applyFont="1" applyFill="1" applyBorder="1" applyAlignment="1" applyProtection="1">
      <alignment horizontal="center"/>
      <protection hidden="1"/>
    </xf>
    <xf numFmtId="0" fontId="1" fillId="5" borderId="1" xfId="0" applyFont="1" applyFill="1" applyBorder="1" applyAlignment="1" applyProtection="1">
      <alignment horizontal="center"/>
      <protection hidden="1"/>
    </xf>
    <xf numFmtId="0" fontId="1" fillId="6" borderId="6" xfId="0" applyFont="1" applyFill="1" applyBorder="1" applyAlignment="1" applyProtection="1">
      <alignment horizontal="center"/>
      <protection hidden="1"/>
    </xf>
    <xf numFmtId="0" fontId="1" fillId="6" borderId="1" xfId="0" applyFont="1" applyFill="1" applyBorder="1" applyAlignment="1" applyProtection="1">
      <alignment horizont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1" fillId="6" borderId="8" xfId="0" applyFont="1" applyFill="1" applyBorder="1" applyAlignment="1" applyProtection="1">
      <alignment horizontal="center"/>
      <protection hidden="1"/>
    </xf>
    <xf numFmtId="0" fontId="3" fillId="6" borderId="9" xfId="0" applyFont="1" applyFill="1" applyBorder="1" applyAlignment="1" applyProtection="1">
      <alignment horizontal="center"/>
      <protection hidden="1"/>
    </xf>
    <xf numFmtId="0" fontId="1" fillId="6" borderId="9" xfId="0" applyFont="1" applyFill="1" applyBorder="1" applyAlignment="1" applyProtection="1">
      <alignment horizontal="center"/>
      <protection hidden="1"/>
    </xf>
    <xf numFmtId="0" fontId="1" fillId="5" borderId="7" xfId="0" applyFont="1" applyFill="1" applyBorder="1" applyAlignment="1" applyProtection="1">
      <alignment horizontal="center"/>
      <protection hidden="1"/>
    </xf>
    <xf numFmtId="0" fontId="1" fillId="9" borderId="7" xfId="0" applyFont="1" applyFill="1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3" borderId="11" xfId="0" applyFont="1" applyFill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4" borderId="1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f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f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theme="1" tint="4.9989318521683403E-2"/>
  </sheetPr>
  <dimension ref="A1:AP989"/>
  <sheetViews>
    <sheetView rightToLeft="1" tabSelected="1" zoomScale="85" zoomScaleNormal="85" workbookViewId="0">
      <selection activeCell="E25" sqref="E25"/>
    </sheetView>
  </sheetViews>
  <sheetFormatPr defaultColWidth="9" defaultRowHeight="15.75" x14ac:dyDescent="0.25"/>
  <cols>
    <col min="1" max="1" width="10.375" style="1" bestFit="1" customWidth="1"/>
    <col min="2" max="2" width="26.875" style="1" customWidth="1"/>
    <col min="3" max="3" width="9" style="1"/>
    <col min="4" max="4" width="14.875" style="1" customWidth="1"/>
    <col min="5" max="5" width="26.375" style="1" customWidth="1"/>
    <col min="6" max="6" width="12.625" style="1" customWidth="1"/>
    <col min="7" max="7" width="16.375" style="1" customWidth="1"/>
    <col min="8" max="8" width="28.25" style="1" customWidth="1"/>
    <col min="9" max="9" width="14.625" style="1" customWidth="1"/>
    <col min="10" max="10" width="20.625" style="1" customWidth="1"/>
    <col min="11" max="11" width="25.75" style="1" customWidth="1"/>
    <col min="12" max="12" width="10" style="1" customWidth="1"/>
    <col min="13" max="13" width="12.75" style="1" customWidth="1"/>
    <col min="14" max="14" width="9" style="1"/>
    <col min="15" max="25" width="9" style="1" customWidth="1"/>
    <col min="26" max="26" width="15" style="1" customWidth="1"/>
    <col min="27" max="36" width="9" style="1" customWidth="1"/>
    <col min="37" max="37" width="18.25" style="1" customWidth="1"/>
    <col min="38" max="38" width="25.625" style="1" customWidth="1"/>
    <col min="39" max="45" width="9" style="1" customWidth="1"/>
    <col min="46" max="16384" width="9" style="1"/>
  </cols>
  <sheetData>
    <row r="1" spans="1:38" ht="16.5" thickBot="1" x14ac:dyDescent="0.3">
      <c r="A1" s="1" t="s">
        <v>17</v>
      </c>
      <c r="B1" s="1" t="s">
        <v>18</v>
      </c>
    </row>
    <row r="2" spans="1:38" x14ac:dyDescent="0.25">
      <c r="A2" s="1">
        <v>11001498</v>
      </c>
      <c r="B2" s="1" t="s">
        <v>270</v>
      </c>
      <c r="D2" s="2" t="s">
        <v>246</v>
      </c>
      <c r="E2" s="3" t="s">
        <v>234</v>
      </c>
      <c r="F2" s="3" t="s">
        <v>235</v>
      </c>
      <c r="G2" s="3" t="s">
        <v>242</v>
      </c>
      <c r="H2" s="42" t="s">
        <v>301</v>
      </c>
      <c r="I2" s="42" t="s">
        <v>302</v>
      </c>
      <c r="J2" s="43" t="s">
        <v>303</v>
      </c>
      <c r="Q2" s="24">
        <f>SUM(I3:I11)</f>
        <v>0</v>
      </c>
      <c r="R2" s="24"/>
      <c r="S2" s="24">
        <f>L19+L20+L21+J19+J20+H19+H20+H21+H22+F20</f>
        <v>0</v>
      </c>
      <c r="T2" s="24">
        <f>S2+Q2</f>
        <v>0</v>
      </c>
      <c r="U2" s="41">
        <v>1</v>
      </c>
    </row>
    <row r="3" spans="1:38" x14ac:dyDescent="0.25">
      <c r="A3" s="1">
        <v>11001660</v>
      </c>
      <c r="B3" s="1" t="s">
        <v>254</v>
      </c>
      <c r="D3" s="4" t="s">
        <v>217</v>
      </c>
      <c r="E3" s="27" t="s">
        <v>236</v>
      </c>
      <c r="F3" s="27">
        <v>8</v>
      </c>
      <c r="G3" s="27">
        <v>0</v>
      </c>
      <c r="H3" s="44">
        <f>F3-(G3+I3)</f>
        <v>8</v>
      </c>
      <c r="I3" s="44">
        <f>T5</f>
        <v>0</v>
      </c>
      <c r="J3" s="45">
        <f>U2-U3</f>
        <v>1</v>
      </c>
      <c r="Q3" s="24"/>
      <c r="R3" s="24"/>
      <c r="S3" s="24"/>
      <c r="T3" s="24"/>
      <c r="U3" s="41">
        <f>T2/I15</f>
        <v>0</v>
      </c>
    </row>
    <row r="4" spans="1:38" x14ac:dyDescent="0.25">
      <c r="A4" s="1">
        <v>11001920</v>
      </c>
      <c r="B4" s="1" t="s">
        <v>266</v>
      </c>
      <c r="D4" s="4" t="s">
        <v>218</v>
      </c>
      <c r="E4" s="27" t="s">
        <v>237</v>
      </c>
      <c r="F4" s="27">
        <v>9</v>
      </c>
      <c r="G4" s="27">
        <v>0</v>
      </c>
      <c r="H4" s="44">
        <f t="shared" ref="H4:H11" si="0">F4-(G4+I4)</f>
        <v>9</v>
      </c>
      <c r="I4" s="44">
        <f t="shared" ref="I4:I11" si="1">T6</f>
        <v>0</v>
      </c>
      <c r="J4" s="51" t="s">
        <v>304</v>
      </c>
    </row>
    <row r="5" spans="1:38" x14ac:dyDescent="0.25">
      <c r="A5" s="1">
        <v>11002092</v>
      </c>
      <c r="B5" s="1" t="s">
        <v>265</v>
      </c>
      <c r="D5" s="4" t="s">
        <v>219</v>
      </c>
      <c r="E5" s="27" t="s">
        <v>238</v>
      </c>
      <c r="F5" s="27">
        <v>9</v>
      </c>
      <c r="G5" s="27">
        <v>0</v>
      </c>
      <c r="H5" s="44">
        <f t="shared" si="0"/>
        <v>9</v>
      </c>
      <c r="I5" s="44">
        <f t="shared" si="1"/>
        <v>0</v>
      </c>
      <c r="J5" s="47">
        <f>F22/I15</f>
        <v>0</v>
      </c>
      <c r="Q5" s="24">
        <f>COUNTIF(F25:F48,D3)</f>
        <v>0</v>
      </c>
      <c r="R5" s="24">
        <f>COUNTIF(I25:I48,D3)</f>
        <v>0</v>
      </c>
      <c r="S5" s="24">
        <f>COUNTIF(M25:M48,D3)</f>
        <v>0</v>
      </c>
      <c r="T5" s="24">
        <f>SUM(Q5:S5)</f>
        <v>0</v>
      </c>
    </row>
    <row r="6" spans="1:38" x14ac:dyDescent="0.25">
      <c r="A6" s="1">
        <v>11002093</v>
      </c>
      <c r="B6" s="1" t="s">
        <v>275</v>
      </c>
      <c r="D6" s="4" t="s">
        <v>220</v>
      </c>
      <c r="E6" s="27" t="s">
        <v>239</v>
      </c>
      <c r="F6" s="27">
        <v>9</v>
      </c>
      <c r="G6" s="27">
        <v>0</v>
      </c>
      <c r="H6" s="44">
        <f t="shared" si="0"/>
        <v>9</v>
      </c>
      <c r="I6" s="44">
        <f t="shared" si="1"/>
        <v>0</v>
      </c>
      <c r="J6" s="46" t="s">
        <v>305</v>
      </c>
      <c r="Q6" s="24">
        <f>COUNTIF(F25:F48,D4)</f>
        <v>0</v>
      </c>
      <c r="R6" s="24">
        <f>COUNTIF(I25:I48,D4)</f>
        <v>0</v>
      </c>
      <c r="S6" s="24">
        <f>COUNTIF(M25:M48,D4)</f>
        <v>0</v>
      </c>
      <c r="T6" s="24">
        <f>SUM(Q6:S6)</f>
        <v>0</v>
      </c>
    </row>
    <row r="7" spans="1:38" x14ac:dyDescent="0.25">
      <c r="A7" s="1">
        <v>11002095</v>
      </c>
      <c r="B7" s="1" t="s">
        <v>277</v>
      </c>
      <c r="D7" s="4" t="s">
        <v>289</v>
      </c>
      <c r="E7" s="27" t="s">
        <v>240</v>
      </c>
      <c r="F7" s="27">
        <v>22</v>
      </c>
      <c r="G7" s="27">
        <v>2</v>
      </c>
      <c r="H7" s="44">
        <f>F7-(G7+I7)</f>
        <v>20</v>
      </c>
      <c r="I7" s="44">
        <f t="shared" si="1"/>
        <v>0</v>
      </c>
      <c r="J7" s="48">
        <f>F21/I15</f>
        <v>0</v>
      </c>
      <c r="Q7" s="24">
        <f>COUNTIF(F25:F48,D5)</f>
        <v>0</v>
      </c>
      <c r="R7" s="24">
        <f>COUNTIF(I25:I48,D5)</f>
        <v>0</v>
      </c>
      <c r="S7" s="24">
        <f>COUNTIF(M25:M48,D5)</f>
        <v>0</v>
      </c>
      <c r="T7" s="24">
        <f>SUM(Q7:S7)</f>
        <v>0</v>
      </c>
    </row>
    <row r="8" spans="1:38" x14ac:dyDescent="0.25">
      <c r="A8" s="1">
        <v>11002099</v>
      </c>
      <c r="B8" s="1" t="s">
        <v>272</v>
      </c>
      <c r="D8" s="4"/>
      <c r="E8" s="27"/>
      <c r="F8" s="27"/>
      <c r="G8" s="27"/>
      <c r="H8" s="44">
        <f t="shared" si="0"/>
        <v>0</v>
      </c>
      <c r="I8" s="44">
        <f t="shared" si="1"/>
        <v>0</v>
      </c>
      <c r="J8" s="46"/>
      <c r="Q8" s="24">
        <f>COUNTIF(F25:F48,D6)</f>
        <v>0</v>
      </c>
      <c r="R8" s="24">
        <f>COUNTIF(I25:I48,D6)</f>
        <v>0</v>
      </c>
      <c r="S8" s="24">
        <f>COUNTIF(M25:M48,D6)</f>
        <v>0</v>
      </c>
      <c r="T8" s="24">
        <f>SUM(Q8:S8)</f>
        <v>0</v>
      </c>
    </row>
    <row r="9" spans="1:38" x14ac:dyDescent="0.25">
      <c r="A9" s="1">
        <v>11002101</v>
      </c>
      <c r="B9" s="1" t="s">
        <v>267</v>
      </c>
      <c r="D9" s="4"/>
      <c r="E9" s="27"/>
      <c r="F9" s="27"/>
      <c r="G9" s="27"/>
      <c r="H9" s="44">
        <f t="shared" si="0"/>
        <v>0</v>
      </c>
      <c r="I9" s="44">
        <f t="shared" si="1"/>
        <v>0</v>
      </c>
      <c r="J9" s="46" t="s">
        <v>306</v>
      </c>
      <c r="Q9" s="24">
        <f>COUNTIF(F25:F48,D7)</f>
        <v>0</v>
      </c>
      <c r="R9" s="24">
        <f>COUNTIF(I25:I48,D7)</f>
        <v>0</v>
      </c>
      <c r="S9" s="24">
        <f>COUNTIF(M25:M48,D7)</f>
        <v>0</v>
      </c>
      <c r="T9" s="24">
        <f>SUM(Q9:S9)</f>
        <v>0</v>
      </c>
    </row>
    <row r="10" spans="1:38" x14ac:dyDescent="0.25">
      <c r="A10" s="1">
        <v>11002104</v>
      </c>
      <c r="B10" s="1" t="s">
        <v>268</v>
      </c>
      <c r="D10" s="4"/>
      <c r="E10" s="27"/>
      <c r="F10" s="27"/>
      <c r="G10" s="27"/>
      <c r="H10" s="44">
        <f t="shared" si="0"/>
        <v>0</v>
      </c>
      <c r="I10" s="44">
        <f t="shared" si="1"/>
        <v>0</v>
      </c>
      <c r="J10" s="46">
        <f>SUM(I3:I11)</f>
        <v>0</v>
      </c>
      <c r="Q10" s="24">
        <f>COUNTIF(F25:F48,D8)</f>
        <v>0</v>
      </c>
      <c r="R10" s="24">
        <f>COUNTIF(I25:I48,D8)</f>
        <v>0</v>
      </c>
      <c r="S10" s="24">
        <f>COUNTIF(M25:M48,D8)</f>
        <v>0</v>
      </c>
      <c r="T10" s="24">
        <f t="shared" ref="T10:T13" si="2">SUM(Q10:S10)</f>
        <v>0</v>
      </c>
    </row>
    <row r="11" spans="1:38" ht="16.5" thickBot="1" x14ac:dyDescent="0.3">
      <c r="A11" s="1">
        <v>11002107</v>
      </c>
      <c r="B11" s="1" t="s">
        <v>255</v>
      </c>
      <c r="D11" s="6"/>
      <c r="E11" s="7"/>
      <c r="F11" s="7"/>
      <c r="G11" s="7"/>
      <c r="H11" s="49">
        <f t="shared" si="0"/>
        <v>0</v>
      </c>
      <c r="I11" s="49">
        <f t="shared" si="1"/>
        <v>0</v>
      </c>
      <c r="J11" s="50"/>
      <c r="Q11" s="24">
        <f>COUNTIF(F25:F48,D9)</f>
        <v>0</v>
      </c>
      <c r="R11" s="24">
        <f>COUNTIF(I25:I48,D9)</f>
        <v>0</v>
      </c>
      <c r="S11" s="24">
        <f>COUNTIF(M25:M48,D9)</f>
        <v>0</v>
      </c>
      <c r="T11" s="24">
        <f t="shared" si="2"/>
        <v>0</v>
      </c>
    </row>
    <row r="12" spans="1:38" x14ac:dyDescent="0.25">
      <c r="A12" s="1">
        <v>11002213</v>
      </c>
      <c r="B12" s="1" t="s">
        <v>271</v>
      </c>
      <c r="Q12" s="24">
        <f>COUNTIF(F25:F48,D10)</f>
        <v>0</v>
      </c>
      <c r="R12" s="24">
        <f>COUNTIF(I25:I48,D10)</f>
        <v>0</v>
      </c>
      <c r="S12" s="24">
        <f>COUNTIF(M25:M48,D10)</f>
        <v>0</v>
      </c>
      <c r="T12" s="24">
        <f t="shared" si="2"/>
        <v>0</v>
      </c>
    </row>
    <row r="13" spans="1:38" ht="18" x14ac:dyDescent="0.25">
      <c r="A13" s="1">
        <v>11002216</v>
      </c>
      <c r="B13" s="1" t="s">
        <v>256</v>
      </c>
      <c r="E13" s="24" t="s">
        <v>0</v>
      </c>
      <c r="F13" s="1" t="s">
        <v>14</v>
      </c>
      <c r="G13" s="24" t="s">
        <v>1</v>
      </c>
      <c r="H13" s="29">
        <f>J13</f>
        <v>42736</v>
      </c>
      <c r="I13" s="24" t="s">
        <v>2</v>
      </c>
      <c r="J13" s="8">
        <v>42736</v>
      </c>
      <c r="Q13" s="24">
        <f>COUNTIF(F25:F48,D11)</f>
        <v>0</v>
      </c>
      <c r="R13" s="24">
        <f>COUNTIF(I25:I48,D11)</f>
        <v>0</v>
      </c>
      <c r="S13" s="24">
        <f>COUNTIF(M25:M48,D11)</f>
        <v>0</v>
      </c>
      <c r="T13" s="24">
        <f t="shared" si="2"/>
        <v>0</v>
      </c>
    </row>
    <row r="14" spans="1:38" ht="16.5" thickBot="1" x14ac:dyDescent="0.3">
      <c r="A14" s="1">
        <v>11002217</v>
      </c>
      <c r="B14" s="1" t="s">
        <v>269</v>
      </c>
      <c r="AK14" s="1" t="s">
        <v>17</v>
      </c>
      <c r="AL14" s="1" t="s">
        <v>18</v>
      </c>
    </row>
    <row r="15" spans="1:38" x14ac:dyDescent="0.25">
      <c r="A15" s="1">
        <v>11002402</v>
      </c>
      <c r="B15" s="1" t="s">
        <v>280</v>
      </c>
      <c r="E15" s="107" t="s">
        <v>3</v>
      </c>
      <c r="F15" s="109">
        <f>SUM(F3:F11)</f>
        <v>57</v>
      </c>
      <c r="G15" s="24"/>
      <c r="H15" s="107" t="s">
        <v>16</v>
      </c>
      <c r="I15" s="111">
        <f>F15-Q18</f>
        <v>55</v>
      </c>
      <c r="AK15" s="1">
        <v>11001498</v>
      </c>
      <c r="AL15" s="1" t="s">
        <v>270</v>
      </c>
    </row>
    <row r="16" spans="1:38" ht="16.5" thickBot="1" x14ac:dyDescent="0.3">
      <c r="A16" s="1">
        <v>11002558</v>
      </c>
      <c r="B16" s="1" t="s">
        <v>276</v>
      </c>
      <c r="E16" s="108"/>
      <c r="F16" s="110"/>
      <c r="G16" s="24"/>
      <c r="H16" s="108"/>
      <c r="I16" s="112"/>
      <c r="AK16" s="1">
        <v>11001660</v>
      </c>
      <c r="AL16" s="1" t="s">
        <v>254</v>
      </c>
    </row>
    <row r="17" spans="1:42" ht="16.5" thickBot="1" x14ac:dyDescent="0.3">
      <c r="A17" s="1">
        <v>11002801</v>
      </c>
      <c r="B17" s="1" t="s">
        <v>257</v>
      </c>
      <c r="D17" s="9"/>
      <c r="E17" s="10"/>
      <c r="F17" s="10"/>
      <c r="G17" s="11"/>
      <c r="H17" s="10"/>
      <c r="I17" s="10"/>
      <c r="J17" s="9"/>
      <c r="AK17" s="1">
        <v>11001920</v>
      </c>
      <c r="AL17" s="1" t="s">
        <v>266</v>
      </c>
    </row>
    <row r="18" spans="1:42" ht="20.25" x14ac:dyDescent="0.3">
      <c r="A18" s="1">
        <v>11002811</v>
      </c>
      <c r="B18" s="1" t="s">
        <v>274</v>
      </c>
      <c r="E18" s="113" t="s">
        <v>13</v>
      </c>
      <c r="F18" s="114"/>
      <c r="G18" s="114"/>
      <c r="H18" s="114"/>
      <c r="I18" s="114"/>
      <c r="J18" s="114"/>
      <c r="K18" s="114"/>
      <c r="L18" s="115"/>
      <c r="Q18" s="1">
        <f>F19+F20+F21+F22+H19+H20+H21+H22+J19+J20+J21+L19+L20+L21</f>
        <v>2</v>
      </c>
      <c r="AK18" s="1">
        <v>11002092</v>
      </c>
      <c r="AL18" s="1" t="s">
        <v>265</v>
      </c>
    </row>
    <row r="19" spans="1:42" x14ac:dyDescent="0.25">
      <c r="A19" s="1">
        <v>11002906</v>
      </c>
      <c r="B19" s="1" t="s">
        <v>258</v>
      </c>
      <c r="E19" s="54" t="s">
        <v>7</v>
      </c>
      <c r="F19" s="55">
        <f>SUM(G3:G10)</f>
        <v>2</v>
      </c>
      <c r="G19" s="55" t="s">
        <v>5</v>
      </c>
      <c r="H19" s="55">
        <f>COUNTIF(L25:L48,"إضطرارية")</f>
        <v>0</v>
      </c>
      <c r="I19" s="55" t="s">
        <v>11</v>
      </c>
      <c r="J19" s="55">
        <f>COUNTIF(L25:L48,"مولود")</f>
        <v>0</v>
      </c>
      <c r="K19" s="26" t="s">
        <v>233</v>
      </c>
      <c r="L19" s="62">
        <f>COUNTIF(L25:L48,"تدريب")</f>
        <v>0</v>
      </c>
      <c r="AK19" s="1">
        <v>11002093</v>
      </c>
      <c r="AL19" s="1" t="s">
        <v>275</v>
      </c>
    </row>
    <row r="20" spans="1:42" x14ac:dyDescent="0.25">
      <c r="A20" s="1">
        <v>11002908</v>
      </c>
      <c r="B20" s="1" t="s">
        <v>259</v>
      </c>
      <c r="E20" s="56" t="s">
        <v>4</v>
      </c>
      <c r="F20" s="57">
        <f>COUNTIF(L25:L48,"سنوية")</f>
        <v>0</v>
      </c>
      <c r="G20" s="57" t="s">
        <v>8</v>
      </c>
      <c r="H20" s="57">
        <f>COUNTIF(L25:L48,"زواج")</f>
        <v>0</v>
      </c>
      <c r="I20" s="57" t="s">
        <v>12</v>
      </c>
      <c r="J20" s="57">
        <f>COUNTIF(L25:L48,"وفاة")</f>
        <v>0</v>
      </c>
      <c r="K20" s="13" t="s">
        <v>244</v>
      </c>
      <c r="L20" s="14"/>
      <c r="AK20" s="1">
        <v>11002095</v>
      </c>
      <c r="AL20" s="1" t="s">
        <v>277</v>
      </c>
    </row>
    <row r="21" spans="1:42" x14ac:dyDescent="0.25">
      <c r="A21" s="1">
        <v>11002909</v>
      </c>
      <c r="B21" s="1" t="s">
        <v>260</v>
      </c>
      <c r="E21" s="54" t="s">
        <v>6</v>
      </c>
      <c r="F21" s="58">
        <f>COUNT(G25:G48)</f>
        <v>0</v>
      </c>
      <c r="G21" s="55" t="s">
        <v>9</v>
      </c>
      <c r="H21" s="55">
        <f>COUNTIF(L25:L48,"بدون راتب")</f>
        <v>0</v>
      </c>
      <c r="I21" s="55" t="s">
        <v>243</v>
      </c>
      <c r="J21" s="12"/>
      <c r="K21" s="35" t="s">
        <v>299</v>
      </c>
      <c r="L21" s="63">
        <f>COUNTIF(L25:L48,"تعويض")</f>
        <v>0</v>
      </c>
      <c r="AK21" s="1">
        <v>11002099</v>
      </c>
      <c r="AL21" s="1" t="s">
        <v>272</v>
      </c>
    </row>
    <row r="22" spans="1:42" ht="16.5" thickBot="1" x14ac:dyDescent="0.3">
      <c r="A22" s="1">
        <v>11002957</v>
      </c>
      <c r="B22" s="1" t="s">
        <v>261</v>
      </c>
      <c r="E22" s="59" t="s">
        <v>206</v>
      </c>
      <c r="F22" s="60">
        <f>COUNT(D25:D48)</f>
        <v>0</v>
      </c>
      <c r="G22" s="61" t="s">
        <v>10</v>
      </c>
      <c r="H22" s="61">
        <f>COUNTIF(L25:L48,"إختبارات")</f>
        <v>0</v>
      </c>
      <c r="I22" s="61"/>
      <c r="J22" s="15"/>
      <c r="K22" s="15"/>
      <c r="L22" s="16"/>
      <c r="AK22" s="1">
        <v>11002101</v>
      </c>
      <c r="AL22" s="1" t="s">
        <v>267</v>
      </c>
    </row>
    <row r="23" spans="1:42" ht="16.5" thickBot="1" x14ac:dyDescent="0.3">
      <c r="A23" s="1">
        <v>11002981</v>
      </c>
      <c r="B23" s="1" t="s">
        <v>262</v>
      </c>
      <c r="AK23" s="1">
        <v>11002104</v>
      </c>
      <c r="AL23" s="1" t="s">
        <v>268</v>
      </c>
    </row>
    <row r="24" spans="1:42" x14ac:dyDescent="0.25">
      <c r="A24" s="1">
        <v>11003137</v>
      </c>
      <c r="B24" s="1" t="s">
        <v>279</v>
      </c>
      <c r="D24" s="67" t="s">
        <v>204</v>
      </c>
      <c r="E24" s="68" t="s">
        <v>206</v>
      </c>
      <c r="F24" s="69" t="s">
        <v>205</v>
      </c>
      <c r="G24" s="70" t="s">
        <v>204</v>
      </c>
      <c r="H24" s="71" t="s">
        <v>207</v>
      </c>
      <c r="I24" s="72" t="s">
        <v>205</v>
      </c>
      <c r="J24" s="67" t="s">
        <v>204</v>
      </c>
      <c r="K24" s="68" t="s">
        <v>208</v>
      </c>
      <c r="L24" s="68" t="s">
        <v>209</v>
      </c>
      <c r="M24" s="69" t="s">
        <v>205</v>
      </c>
      <c r="Z24" s="17"/>
      <c r="AK24" s="1">
        <v>11002107</v>
      </c>
      <c r="AL24" s="1" t="s">
        <v>255</v>
      </c>
    </row>
    <row r="25" spans="1:42" x14ac:dyDescent="0.25">
      <c r="A25" s="1">
        <v>11003152</v>
      </c>
      <c r="B25" s="1" t="s">
        <v>263</v>
      </c>
      <c r="D25" s="18"/>
      <c r="E25" s="52" t="str">
        <f>IFERROR(VLOOKUP(D25,$AK$15:$AL$289,2,FALSE),"")</f>
        <v/>
      </c>
      <c r="F25" s="5"/>
      <c r="G25" s="19"/>
      <c r="H25" s="53" t="str">
        <f>IFERROR(VLOOKUP(G25,$AK$15:$AL$289,2,FALSE),"")</f>
        <v/>
      </c>
      <c r="I25" s="5"/>
      <c r="J25" s="4"/>
      <c r="K25" s="44" t="str">
        <f>IFERROR(VLOOKUP(J25,$AK$15:$AL$289,2,FALSE),"")</f>
        <v/>
      </c>
      <c r="L25" s="27"/>
      <c r="M25" s="5"/>
      <c r="AK25" s="1">
        <v>11002213</v>
      </c>
      <c r="AL25" s="1" t="s">
        <v>271</v>
      </c>
    </row>
    <row r="26" spans="1:42" x14ac:dyDescent="0.25">
      <c r="A26" s="1">
        <v>11004314</v>
      </c>
      <c r="B26" s="1" t="s">
        <v>264</v>
      </c>
      <c r="D26" s="18"/>
      <c r="E26" s="52" t="str">
        <f t="shared" ref="E26:E48" si="3">IFERROR(VLOOKUP(D26,$AK$15:$AL$289,2,FALSE),"")</f>
        <v/>
      </c>
      <c r="F26" s="5"/>
      <c r="G26" s="19"/>
      <c r="H26" s="53" t="str">
        <f t="shared" ref="H26:H48" si="4">IFERROR(VLOOKUP(G26,$AK$15:$AL$289,2,FALSE),"")</f>
        <v/>
      </c>
      <c r="I26" s="5"/>
      <c r="J26" s="4"/>
      <c r="K26" s="44" t="str">
        <f t="shared" ref="K26:K48" si="5">IFERROR(VLOOKUP(J26,$AK$15:$AL$289,2,FALSE),"")</f>
        <v/>
      </c>
      <c r="L26" s="27"/>
      <c r="M26" s="5"/>
      <c r="Y26" s="1" t="s">
        <v>14</v>
      </c>
      <c r="Z26" s="1" t="s">
        <v>210</v>
      </c>
      <c r="AA26" s="1" t="s">
        <v>210</v>
      </c>
      <c r="AB26" s="1" t="s">
        <v>289</v>
      </c>
      <c r="AK26" s="1">
        <v>11002216</v>
      </c>
      <c r="AL26" s="1" t="s">
        <v>256</v>
      </c>
    </row>
    <row r="27" spans="1:42" x14ac:dyDescent="0.25">
      <c r="A27" s="1">
        <v>11004547</v>
      </c>
      <c r="B27" s="1" t="s">
        <v>278</v>
      </c>
      <c r="D27" s="18"/>
      <c r="E27" s="52" t="str">
        <f t="shared" si="3"/>
        <v/>
      </c>
      <c r="F27" s="5"/>
      <c r="G27" s="19"/>
      <c r="H27" s="53" t="str">
        <f t="shared" si="4"/>
        <v/>
      </c>
      <c r="I27" s="5"/>
      <c r="J27" s="4"/>
      <c r="K27" s="44" t="str">
        <f t="shared" si="5"/>
        <v/>
      </c>
      <c r="L27" s="27"/>
      <c r="M27" s="5"/>
      <c r="Y27" s="1" t="s">
        <v>15</v>
      </c>
      <c r="Z27" s="1" t="s">
        <v>216</v>
      </c>
      <c r="AA27" s="1" t="s">
        <v>211</v>
      </c>
      <c r="AB27" s="1" t="s">
        <v>217</v>
      </c>
      <c r="AK27" s="1">
        <v>11002217</v>
      </c>
      <c r="AL27" s="1" t="s">
        <v>269</v>
      </c>
    </row>
    <row r="28" spans="1:42" x14ac:dyDescent="0.25">
      <c r="A28" s="1">
        <v>11006363</v>
      </c>
      <c r="B28" s="1" t="s">
        <v>58</v>
      </c>
      <c r="D28" s="18"/>
      <c r="E28" s="52" t="str">
        <f t="shared" si="3"/>
        <v/>
      </c>
      <c r="F28" s="5"/>
      <c r="G28" s="19"/>
      <c r="H28" s="53" t="str">
        <f t="shared" si="4"/>
        <v/>
      </c>
      <c r="I28" s="5"/>
      <c r="J28" s="4"/>
      <c r="K28" s="44" t="str">
        <f t="shared" si="5"/>
        <v/>
      </c>
      <c r="L28" s="27"/>
      <c r="M28" s="5"/>
      <c r="Z28" s="1" t="s">
        <v>245</v>
      </c>
      <c r="AA28" s="1" t="s">
        <v>212</v>
      </c>
      <c r="AB28" s="1" t="s">
        <v>218</v>
      </c>
      <c r="AK28" s="1">
        <v>11002402</v>
      </c>
      <c r="AL28" s="1" t="s">
        <v>280</v>
      </c>
    </row>
    <row r="29" spans="1:42" x14ac:dyDescent="0.25">
      <c r="A29" s="1">
        <v>11006364</v>
      </c>
      <c r="B29" s="1" t="s">
        <v>60</v>
      </c>
      <c r="D29" s="18"/>
      <c r="E29" s="52" t="str">
        <f t="shared" si="3"/>
        <v/>
      </c>
      <c r="F29" s="5"/>
      <c r="G29" s="19"/>
      <c r="H29" s="53" t="str">
        <f t="shared" si="4"/>
        <v/>
      </c>
      <c r="I29" s="5"/>
      <c r="J29" s="4"/>
      <c r="K29" s="44" t="str">
        <f t="shared" si="5"/>
        <v/>
      </c>
      <c r="L29" s="27"/>
      <c r="M29" s="5"/>
      <c r="Z29" s="1" t="s">
        <v>291</v>
      </c>
      <c r="AA29" s="1" t="s">
        <v>213</v>
      </c>
      <c r="AB29" s="1" t="s">
        <v>219</v>
      </c>
      <c r="AK29" s="1">
        <v>11002558</v>
      </c>
      <c r="AL29" s="1" t="s">
        <v>276</v>
      </c>
      <c r="AP29" s="20">
        <v>0.33333333333333331</v>
      </c>
    </row>
    <row r="30" spans="1:42" x14ac:dyDescent="0.25">
      <c r="A30" s="1">
        <v>11006365</v>
      </c>
      <c r="B30" s="1" t="s">
        <v>55</v>
      </c>
      <c r="D30" s="39"/>
      <c r="E30" s="52" t="str">
        <f t="shared" si="3"/>
        <v/>
      </c>
      <c r="F30" s="5"/>
      <c r="G30" s="19"/>
      <c r="H30" s="53" t="str">
        <f t="shared" si="4"/>
        <v/>
      </c>
      <c r="I30" s="5"/>
      <c r="J30" s="4"/>
      <c r="K30" s="44" t="str">
        <f t="shared" si="5"/>
        <v/>
      </c>
      <c r="L30" s="27"/>
      <c r="M30" s="5"/>
      <c r="Z30" s="1" t="s">
        <v>214</v>
      </c>
      <c r="AA30" s="1" t="s">
        <v>214</v>
      </c>
      <c r="AB30" s="1" t="s">
        <v>220</v>
      </c>
      <c r="AK30" s="1">
        <v>11002801</v>
      </c>
      <c r="AL30" s="1" t="s">
        <v>257</v>
      </c>
      <c r="AP30" s="20">
        <v>0.33402777777777781</v>
      </c>
    </row>
    <row r="31" spans="1:42" x14ac:dyDescent="0.25">
      <c r="A31" s="1">
        <v>11006366</v>
      </c>
      <c r="B31" s="1" t="s">
        <v>56</v>
      </c>
      <c r="D31" s="18"/>
      <c r="E31" s="52" t="str">
        <f t="shared" si="3"/>
        <v/>
      </c>
      <c r="F31" s="5"/>
      <c r="G31" s="19"/>
      <c r="H31" s="53" t="str">
        <f t="shared" si="4"/>
        <v/>
      </c>
      <c r="I31" s="5"/>
      <c r="J31" s="4"/>
      <c r="K31" s="44" t="str">
        <f t="shared" si="5"/>
        <v/>
      </c>
      <c r="L31" s="27"/>
      <c r="M31" s="5"/>
      <c r="Z31" s="1" t="s">
        <v>215</v>
      </c>
      <c r="AA31" s="1" t="s">
        <v>215</v>
      </c>
      <c r="AB31" s="1" t="s">
        <v>221</v>
      </c>
      <c r="AK31" s="1">
        <v>11002811</v>
      </c>
      <c r="AL31" s="1" t="s">
        <v>274</v>
      </c>
      <c r="AP31" s="20">
        <v>0.3347222222222222</v>
      </c>
    </row>
    <row r="32" spans="1:42" x14ac:dyDescent="0.25">
      <c r="A32" s="1">
        <v>11006367</v>
      </c>
      <c r="B32" s="1" t="s">
        <v>57</v>
      </c>
      <c r="D32" s="18"/>
      <c r="E32" s="52" t="str">
        <f t="shared" si="3"/>
        <v/>
      </c>
      <c r="F32" s="5"/>
      <c r="G32" s="19"/>
      <c r="H32" s="53" t="str">
        <f t="shared" si="4"/>
        <v/>
      </c>
      <c r="I32" s="5"/>
      <c r="J32" s="4"/>
      <c r="K32" s="44" t="str">
        <f t="shared" si="5"/>
        <v/>
      </c>
      <c r="L32" s="27"/>
      <c r="M32" s="5"/>
      <c r="Z32" s="1" t="s">
        <v>241</v>
      </c>
      <c r="AA32" s="1" t="s">
        <v>241</v>
      </c>
      <c r="AB32" s="1" t="s">
        <v>222</v>
      </c>
      <c r="AK32" s="1">
        <v>11002906</v>
      </c>
      <c r="AL32" s="1" t="s">
        <v>258</v>
      </c>
      <c r="AP32" s="20">
        <v>0.33541666666666697</v>
      </c>
    </row>
    <row r="33" spans="1:42" x14ac:dyDescent="0.25">
      <c r="A33" s="1">
        <v>11006371</v>
      </c>
      <c r="B33" s="1" t="s">
        <v>59</v>
      </c>
      <c r="D33" s="18"/>
      <c r="E33" s="52" t="str">
        <f t="shared" si="3"/>
        <v/>
      </c>
      <c r="F33" s="5"/>
      <c r="G33" s="19"/>
      <c r="H33" s="53" t="str">
        <f t="shared" si="4"/>
        <v/>
      </c>
      <c r="I33" s="5"/>
      <c r="J33" s="4"/>
      <c r="K33" s="44" t="str">
        <f t="shared" si="5"/>
        <v/>
      </c>
      <c r="L33" s="27"/>
      <c r="M33" s="5"/>
      <c r="AA33" s="1" t="s">
        <v>299</v>
      </c>
      <c r="AB33" s="1" t="s">
        <v>223</v>
      </c>
      <c r="AK33" s="1">
        <v>11002908</v>
      </c>
      <c r="AL33" s="1" t="s">
        <v>259</v>
      </c>
      <c r="AP33" s="20">
        <v>0.33611111111111103</v>
      </c>
    </row>
    <row r="34" spans="1:42" x14ac:dyDescent="0.25">
      <c r="A34" s="1">
        <v>11006373</v>
      </c>
      <c r="B34" s="1" t="s">
        <v>54</v>
      </c>
      <c r="D34" s="18"/>
      <c r="E34" s="52" t="str">
        <f t="shared" si="3"/>
        <v/>
      </c>
      <c r="F34" s="5"/>
      <c r="G34" s="19"/>
      <c r="H34" s="53" t="str">
        <f t="shared" si="4"/>
        <v/>
      </c>
      <c r="I34" s="5"/>
      <c r="J34" s="4"/>
      <c r="K34" s="44" t="str">
        <f t="shared" si="5"/>
        <v/>
      </c>
      <c r="L34" s="27"/>
      <c r="M34" s="5"/>
      <c r="AA34" s="1" t="s">
        <v>216</v>
      </c>
      <c r="AB34" s="1" t="s">
        <v>224</v>
      </c>
      <c r="AK34" s="1">
        <v>11002909</v>
      </c>
      <c r="AL34" s="1" t="s">
        <v>260</v>
      </c>
      <c r="AP34" s="20">
        <v>0.33680555555555602</v>
      </c>
    </row>
    <row r="35" spans="1:42" x14ac:dyDescent="0.25">
      <c r="A35" s="1">
        <v>11006375</v>
      </c>
      <c r="B35" s="1" t="s">
        <v>53</v>
      </c>
      <c r="D35" s="18"/>
      <c r="E35" s="52" t="str">
        <f t="shared" si="3"/>
        <v/>
      </c>
      <c r="F35" s="5"/>
      <c r="G35" s="19"/>
      <c r="H35" s="53" t="str">
        <f t="shared" si="4"/>
        <v/>
      </c>
      <c r="I35" s="5"/>
      <c r="J35" s="4"/>
      <c r="K35" s="44" t="str">
        <f t="shared" si="5"/>
        <v/>
      </c>
      <c r="L35" s="27"/>
      <c r="M35" s="5"/>
      <c r="AA35" s="1" t="s">
        <v>245</v>
      </c>
      <c r="AB35" s="1" t="s">
        <v>225</v>
      </c>
      <c r="AK35" s="1">
        <v>11002957</v>
      </c>
      <c r="AL35" s="1" t="s">
        <v>261</v>
      </c>
      <c r="AP35" s="20">
        <v>0.33750000000000002</v>
      </c>
    </row>
    <row r="36" spans="1:42" x14ac:dyDescent="0.25">
      <c r="A36" s="1">
        <v>11006376</v>
      </c>
      <c r="B36" s="1" t="s">
        <v>52</v>
      </c>
      <c r="D36" s="18"/>
      <c r="E36" s="52" t="str">
        <f t="shared" si="3"/>
        <v/>
      </c>
      <c r="F36" s="5"/>
      <c r="G36" s="19"/>
      <c r="H36" s="53" t="str">
        <f t="shared" si="4"/>
        <v/>
      </c>
      <c r="I36" s="5"/>
      <c r="J36" s="4"/>
      <c r="K36" s="44" t="str">
        <f t="shared" si="5"/>
        <v/>
      </c>
      <c r="L36" s="27"/>
      <c r="M36" s="5"/>
      <c r="AB36" s="1" t="s">
        <v>226</v>
      </c>
      <c r="AK36" s="1">
        <v>11002981</v>
      </c>
      <c r="AL36" s="1" t="s">
        <v>262</v>
      </c>
      <c r="AP36" s="20">
        <v>0.33819444444444502</v>
      </c>
    </row>
    <row r="37" spans="1:42" x14ac:dyDescent="0.25">
      <c r="A37" s="1">
        <v>11006377</v>
      </c>
      <c r="B37" s="1" t="s">
        <v>51</v>
      </c>
      <c r="D37" s="18"/>
      <c r="E37" s="52" t="str">
        <f t="shared" si="3"/>
        <v/>
      </c>
      <c r="F37" s="5"/>
      <c r="G37" s="19"/>
      <c r="H37" s="53" t="str">
        <f t="shared" si="4"/>
        <v/>
      </c>
      <c r="I37" s="5"/>
      <c r="J37" s="4"/>
      <c r="K37" s="44" t="str">
        <f t="shared" si="5"/>
        <v/>
      </c>
      <c r="L37" s="27"/>
      <c r="M37" s="5"/>
      <c r="AB37" s="1" t="s">
        <v>227</v>
      </c>
      <c r="AK37" s="1">
        <v>11003137</v>
      </c>
      <c r="AL37" s="1" t="s">
        <v>279</v>
      </c>
      <c r="AP37" s="20">
        <v>0.33888888888888902</v>
      </c>
    </row>
    <row r="38" spans="1:42" x14ac:dyDescent="0.25">
      <c r="A38" s="1">
        <v>11006378</v>
      </c>
      <c r="B38" s="1" t="s">
        <v>39</v>
      </c>
      <c r="D38" s="18"/>
      <c r="E38" s="52" t="str">
        <f t="shared" si="3"/>
        <v/>
      </c>
      <c r="F38" s="5"/>
      <c r="G38" s="19"/>
      <c r="H38" s="53" t="str">
        <f t="shared" si="4"/>
        <v/>
      </c>
      <c r="I38" s="5"/>
      <c r="J38" s="4"/>
      <c r="K38" s="44" t="str">
        <f t="shared" si="5"/>
        <v/>
      </c>
      <c r="L38" s="27"/>
      <c r="M38" s="5"/>
      <c r="AB38" s="1" t="s">
        <v>228</v>
      </c>
      <c r="AK38" s="1">
        <v>11003152</v>
      </c>
      <c r="AL38" s="1" t="s">
        <v>263</v>
      </c>
      <c r="AP38" s="20">
        <v>0.33958333333333401</v>
      </c>
    </row>
    <row r="39" spans="1:42" x14ac:dyDescent="0.25">
      <c r="A39" s="1">
        <v>11006379</v>
      </c>
      <c r="B39" s="1" t="s">
        <v>35</v>
      </c>
      <c r="D39" s="18"/>
      <c r="E39" s="52" t="str">
        <f t="shared" si="3"/>
        <v/>
      </c>
      <c r="F39" s="5"/>
      <c r="G39" s="19"/>
      <c r="H39" s="53" t="str">
        <f t="shared" si="4"/>
        <v/>
      </c>
      <c r="I39" s="5"/>
      <c r="J39" s="4"/>
      <c r="K39" s="44" t="str">
        <f t="shared" si="5"/>
        <v/>
      </c>
      <c r="L39" s="27"/>
      <c r="M39" s="5"/>
      <c r="AB39" s="1" t="s">
        <v>229</v>
      </c>
      <c r="AK39" s="1">
        <v>11004314</v>
      </c>
      <c r="AL39" s="1" t="s">
        <v>264</v>
      </c>
      <c r="AP39" s="20">
        <v>0.34027777777777801</v>
      </c>
    </row>
    <row r="40" spans="1:42" x14ac:dyDescent="0.25">
      <c r="A40" s="1">
        <v>11006380</v>
      </c>
      <c r="B40" s="1" t="s">
        <v>34</v>
      </c>
      <c r="D40" s="18"/>
      <c r="E40" s="52" t="str">
        <f t="shared" si="3"/>
        <v/>
      </c>
      <c r="F40" s="5"/>
      <c r="G40" s="19"/>
      <c r="H40" s="53" t="str">
        <f t="shared" si="4"/>
        <v/>
      </c>
      <c r="I40" s="5"/>
      <c r="J40" s="4"/>
      <c r="K40" s="44" t="str">
        <f t="shared" si="5"/>
        <v/>
      </c>
      <c r="L40" s="27"/>
      <c r="M40" s="5"/>
      <c r="AB40" s="1" t="s">
        <v>230</v>
      </c>
      <c r="AK40" s="1">
        <v>11004547</v>
      </c>
      <c r="AL40" s="1" t="s">
        <v>278</v>
      </c>
      <c r="AP40" s="20">
        <v>0.34097222222222301</v>
      </c>
    </row>
    <row r="41" spans="1:42" x14ac:dyDescent="0.25">
      <c r="A41" s="1">
        <v>11006381</v>
      </c>
      <c r="B41" s="1" t="s">
        <v>33</v>
      </c>
      <c r="D41" s="18"/>
      <c r="E41" s="52" t="str">
        <f t="shared" si="3"/>
        <v/>
      </c>
      <c r="F41" s="5"/>
      <c r="G41" s="19"/>
      <c r="H41" s="53" t="str">
        <f t="shared" si="4"/>
        <v/>
      </c>
      <c r="I41" s="5"/>
      <c r="J41" s="4"/>
      <c r="K41" s="44" t="str">
        <f t="shared" si="5"/>
        <v/>
      </c>
      <c r="L41" s="27"/>
      <c r="M41" s="5"/>
      <c r="AB41" s="1" t="s">
        <v>231</v>
      </c>
      <c r="AK41" s="1">
        <v>11006363</v>
      </c>
      <c r="AL41" s="1" t="s">
        <v>58</v>
      </c>
      <c r="AP41" s="20">
        <v>0.34166666666666701</v>
      </c>
    </row>
    <row r="42" spans="1:42" x14ac:dyDescent="0.25">
      <c r="A42" s="1">
        <v>11006383</v>
      </c>
      <c r="B42" s="1" t="s">
        <v>32</v>
      </c>
      <c r="D42" s="18"/>
      <c r="E42" s="52" t="str">
        <f t="shared" si="3"/>
        <v/>
      </c>
      <c r="F42" s="5"/>
      <c r="G42" s="19"/>
      <c r="H42" s="53" t="str">
        <f t="shared" si="4"/>
        <v/>
      </c>
      <c r="I42" s="5"/>
      <c r="J42" s="4"/>
      <c r="K42" s="44" t="str">
        <f t="shared" si="5"/>
        <v/>
      </c>
      <c r="L42" s="27"/>
      <c r="M42" s="5"/>
      <c r="AB42" s="1" t="s">
        <v>232</v>
      </c>
      <c r="AK42" s="1">
        <v>11006364</v>
      </c>
      <c r="AL42" s="1" t="s">
        <v>60</v>
      </c>
      <c r="AP42" s="20">
        <v>0.342361111111112</v>
      </c>
    </row>
    <row r="43" spans="1:42" x14ac:dyDescent="0.25">
      <c r="A43" s="1">
        <v>11006386</v>
      </c>
      <c r="B43" s="1" t="s">
        <v>41</v>
      </c>
      <c r="D43" s="18"/>
      <c r="E43" s="52" t="str">
        <f t="shared" si="3"/>
        <v/>
      </c>
      <c r="F43" s="5"/>
      <c r="G43" s="19"/>
      <c r="H43" s="53" t="str">
        <f t="shared" si="4"/>
        <v/>
      </c>
      <c r="I43" s="5"/>
      <c r="J43" s="4"/>
      <c r="K43" s="44" t="str">
        <f t="shared" si="5"/>
        <v/>
      </c>
      <c r="L43" s="27"/>
      <c r="M43" s="5"/>
      <c r="AK43" s="1">
        <v>11006365</v>
      </c>
      <c r="AL43" s="1" t="s">
        <v>55</v>
      </c>
      <c r="AP43" s="20">
        <v>0.343055555555556</v>
      </c>
    </row>
    <row r="44" spans="1:42" x14ac:dyDescent="0.25">
      <c r="A44" s="1">
        <v>11006388</v>
      </c>
      <c r="B44" s="1" t="s">
        <v>36</v>
      </c>
      <c r="D44" s="18"/>
      <c r="E44" s="52" t="str">
        <f t="shared" si="3"/>
        <v/>
      </c>
      <c r="F44" s="5"/>
      <c r="G44" s="19"/>
      <c r="H44" s="53" t="str">
        <f t="shared" si="4"/>
        <v/>
      </c>
      <c r="I44" s="5"/>
      <c r="J44" s="4"/>
      <c r="K44" s="44" t="str">
        <f t="shared" si="5"/>
        <v/>
      </c>
      <c r="L44" s="27"/>
      <c r="M44" s="5"/>
      <c r="AK44" s="1">
        <v>11006366</v>
      </c>
      <c r="AL44" s="1" t="s">
        <v>56</v>
      </c>
      <c r="AP44" s="20">
        <v>0.343750000000001</v>
      </c>
    </row>
    <row r="45" spans="1:42" x14ac:dyDescent="0.25">
      <c r="A45" s="1">
        <v>11006389</v>
      </c>
      <c r="B45" s="1" t="s">
        <v>62</v>
      </c>
      <c r="D45" s="18"/>
      <c r="E45" s="52" t="str">
        <f t="shared" si="3"/>
        <v/>
      </c>
      <c r="F45" s="5"/>
      <c r="G45" s="19"/>
      <c r="H45" s="53" t="str">
        <f t="shared" si="4"/>
        <v/>
      </c>
      <c r="I45" s="5"/>
      <c r="J45" s="4"/>
      <c r="K45" s="44" t="str">
        <f t="shared" si="5"/>
        <v/>
      </c>
      <c r="L45" s="27"/>
      <c r="M45" s="5"/>
      <c r="AK45" s="1">
        <v>11006367</v>
      </c>
      <c r="AL45" s="1" t="s">
        <v>57</v>
      </c>
      <c r="AP45" s="20">
        <v>0.344444444444445</v>
      </c>
    </row>
    <row r="46" spans="1:42" x14ac:dyDescent="0.25">
      <c r="A46" s="1">
        <v>11006392</v>
      </c>
      <c r="B46" s="1" t="s">
        <v>31</v>
      </c>
      <c r="D46" s="18"/>
      <c r="E46" s="52" t="str">
        <f t="shared" si="3"/>
        <v/>
      </c>
      <c r="F46" s="5"/>
      <c r="G46" s="19"/>
      <c r="H46" s="53" t="str">
        <f t="shared" si="4"/>
        <v/>
      </c>
      <c r="I46" s="5"/>
      <c r="J46" s="4"/>
      <c r="K46" s="44" t="str">
        <f t="shared" si="5"/>
        <v/>
      </c>
      <c r="L46" s="27"/>
      <c r="M46" s="5"/>
      <c r="AK46" s="1">
        <v>11006371</v>
      </c>
      <c r="AL46" s="1" t="s">
        <v>59</v>
      </c>
      <c r="AP46" s="20">
        <v>0.34513888888888999</v>
      </c>
    </row>
    <row r="47" spans="1:42" x14ac:dyDescent="0.25">
      <c r="A47" s="1">
        <v>11006393</v>
      </c>
      <c r="B47" s="1" t="s">
        <v>37</v>
      </c>
      <c r="D47" s="18"/>
      <c r="E47" s="52" t="str">
        <f t="shared" si="3"/>
        <v/>
      </c>
      <c r="F47" s="5"/>
      <c r="G47" s="19"/>
      <c r="H47" s="53" t="str">
        <f t="shared" si="4"/>
        <v/>
      </c>
      <c r="I47" s="5"/>
      <c r="J47" s="4"/>
      <c r="K47" s="44" t="str">
        <f t="shared" si="5"/>
        <v/>
      </c>
      <c r="L47" s="27"/>
      <c r="M47" s="5"/>
      <c r="AK47" s="1">
        <v>11006373</v>
      </c>
      <c r="AL47" s="1" t="s">
        <v>54</v>
      </c>
      <c r="AP47" s="20">
        <v>0.34583333333333399</v>
      </c>
    </row>
    <row r="48" spans="1:42" ht="16.5" thickBot="1" x14ac:dyDescent="0.3">
      <c r="A48" s="1">
        <v>11006394</v>
      </c>
      <c r="B48" s="1" t="s">
        <v>38</v>
      </c>
      <c r="D48" s="21"/>
      <c r="E48" s="76" t="str">
        <f t="shared" si="3"/>
        <v/>
      </c>
      <c r="F48" s="73"/>
      <c r="G48" s="19"/>
      <c r="H48" s="53" t="str">
        <f t="shared" si="4"/>
        <v/>
      </c>
      <c r="I48" s="5"/>
      <c r="J48" s="6"/>
      <c r="K48" s="49" t="str">
        <f t="shared" si="5"/>
        <v/>
      </c>
      <c r="L48" s="7"/>
      <c r="M48" s="73"/>
      <c r="AK48" s="1">
        <v>11006375</v>
      </c>
      <c r="AL48" s="1" t="s">
        <v>53</v>
      </c>
      <c r="AP48" s="20">
        <v>0.34652777777777899</v>
      </c>
    </row>
    <row r="49" spans="1:42" x14ac:dyDescent="0.25">
      <c r="A49" s="1">
        <v>11006395</v>
      </c>
      <c r="B49" s="1" t="s">
        <v>49</v>
      </c>
      <c r="D49" s="36"/>
      <c r="E49" s="31"/>
      <c r="F49" s="32"/>
      <c r="G49" s="32"/>
      <c r="H49" s="33"/>
      <c r="I49" s="32"/>
      <c r="J49" s="9"/>
      <c r="K49" s="34"/>
      <c r="AK49" s="1">
        <v>11006376</v>
      </c>
      <c r="AL49" s="1" t="s">
        <v>52</v>
      </c>
      <c r="AP49" s="20">
        <v>0.34722222222222299</v>
      </c>
    </row>
    <row r="50" spans="1:42" ht="16.5" thickBot="1" x14ac:dyDescent="0.3">
      <c r="A50" s="1">
        <v>11006396</v>
      </c>
      <c r="B50" s="1" t="s">
        <v>40</v>
      </c>
      <c r="D50" s="87" t="s">
        <v>297</v>
      </c>
      <c r="E50" s="88"/>
      <c r="F50" s="32"/>
      <c r="G50" s="32"/>
      <c r="H50" s="33"/>
      <c r="I50" s="32"/>
      <c r="J50" s="9"/>
      <c r="K50" s="34"/>
      <c r="AK50" s="1">
        <v>11006377</v>
      </c>
      <c r="AL50" s="1" t="s">
        <v>51</v>
      </c>
      <c r="AP50" s="20">
        <v>0.34791666666666798</v>
      </c>
    </row>
    <row r="51" spans="1:42" x14ac:dyDescent="0.25">
      <c r="A51" s="1">
        <v>11006397</v>
      </c>
      <c r="B51" s="1" t="s">
        <v>42</v>
      </c>
      <c r="D51" s="89"/>
      <c r="E51" s="90"/>
      <c r="F51" s="90"/>
      <c r="G51" s="90"/>
      <c r="H51" s="90"/>
      <c r="I51" s="90"/>
      <c r="J51" s="91"/>
      <c r="K51" s="34"/>
      <c r="AK51" s="1">
        <v>11006378</v>
      </c>
      <c r="AL51" s="1" t="s">
        <v>39</v>
      </c>
      <c r="AP51" s="20">
        <v>0.34861111111111198</v>
      </c>
    </row>
    <row r="52" spans="1:42" ht="16.5" thickBot="1" x14ac:dyDescent="0.3">
      <c r="A52" s="1">
        <v>11006398</v>
      </c>
      <c r="B52" s="1" t="s">
        <v>43</v>
      </c>
      <c r="D52" s="92"/>
      <c r="E52" s="93"/>
      <c r="F52" s="93"/>
      <c r="G52" s="93"/>
      <c r="H52" s="93"/>
      <c r="I52" s="93"/>
      <c r="J52" s="94"/>
      <c r="K52" s="34"/>
      <c r="AK52" s="1">
        <v>11006379</v>
      </c>
      <c r="AL52" s="1" t="s">
        <v>35</v>
      </c>
      <c r="AP52" s="20">
        <v>0.34930555555555698</v>
      </c>
    </row>
    <row r="53" spans="1:42" x14ac:dyDescent="0.25">
      <c r="A53" s="1">
        <v>11006404</v>
      </c>
      <c r="B53" s="1" t="s">
        <v>44</v>
      </c>
      <c r="D53" s="36"/>
      <c r="E53" s="31"/>
      <c r="G53" s="32"/>
      <c r="H53" s="33"/>
      <c r="I53" s="32"/>
      <c r="J53" s="9"/>
      <c r="K53" s="34"/>
      <c r="AK53" s="1">
        <v>11006380</v>
      </c>
      <c r="AL53" s="1" t="s">
        <v>34</v>
      </c>
      <c r="AP53" s="20">
        <v>0.35000000000000098</v>
      </c>
    </row>
    <row r="54" spans="1:42" ht="16.5" thickBot="1" x14ac:dyDescent="0.3">
      <c r="A54" s="1">
        <v>11006406</v>
      </c>
      <c r="B54" s="1" t="s">
        <v>45</v>
      </c>
      <c r="D54" s="87" t="s">
        <v>298</v>
      </c>
      <c r="E54" s="87"/>
      <c r="G54" s="32"/>
      <c r="H54" s="33"/>
      <c r="I54" s="32"/>
      <c r="J54" s="9"/>
      <c r="K54" s="34"/>
      <c r="AK54" s="1">
        <v>11006381</v>
      </c>
      <c r="AL54" s="1" t="s">
        <v>33</v>
      </c>
      <c r="AP54" s="20">
        <v>0.35069444444444597</v>
      </c>
    </row>
    <row r="55" spans="1:42" x14ac:dyDescent="0.25">
      <c r="A55" s="1">
        <v>11006407</v>
      </c>
      <c r="B55" s="1" t="s">
        <v>46</v>
      </c>
      <c r="D55" s="96"/>
      <c r="E55" s="83"/>
      <c r="F55" s="83"/>
      <c r="G55" s="83"/>
      <c r="H55" s="83"/>
      <c r="I55" s="83"/>
      <c r="J55" s="84"/>
      <c r="K55" s="34"/>
      <c r="AK55" s="1">
        <v>11006383</v>
      </c>
      <c r="AL55" s="1" t="s">
        <v>32</v>
      </c>
      <c r="AP55" s="20">
        <v>0.35138888888889003</v>
      </c>
    </row>
    <row r="56" spans="1:42" x14ac:dyDescent="0.25">
      <c r="A56" s="1">
        <v>11006410</v>
      </c>
      <c r="B56" s="1" t="s">
        <v>47</v>
      </c>
      <c r="D56" s="79"/>
      <c r="E56" s="80"/>
      <c r="F56" s="80"/>
      <c r="G56" s="80"/>
      <c r="H56" s="80"/>
      <c r="I56" s="80"/>
      <c r="J56" s="85"/>
      <c r="K56" s="34"/>
      <c r="AK56" s="1">
        <v>11006386</v>
      </c>
      <c r="AL56" s="1" t="s">
        <v>41</v>
      </c>
      <c r="AP56" s="20">
        <v>0.35208333333333502</v>
      </c>
    </row>
    <row r="57" spans="1:42" ht="16.5" thickBot="1" x14ac:dyDescent="0.3">
      <c r="A57" s="1">
        <v>11006411</v>
      </c>
      <c r="B57" s="1" t="s">
        <v>48</v>
      </c>
      <c r="D57" s="81"/>
      <c r="E57" s="82"/>
      <c r="F57" s="82"/>
      <c r="G57" s="82"/>
      <c r="H57" s="82"/>
      <c r="I57" s="82"/>
      <c r="J57" s="86"/>
      <c r="K57" s="34"/>
      <c r="AK57" s="1">
        <v>11006388</v>
      </c>
      <c r="AL57" s="1" t="s">
        <v>36</v>
      </c>
      <c r="AP57" s="20">
        <v>0.35277777777777902</v>
      </c>
    </row>
    <row r="58" spans="1:42" x14ac:dyDescent="0.25">
      <c r="A58" s="1">
        <v>11006412</v>
      </c>
      <c r="B58" s="1" t="s">
        <v>50</v>
      </c>
      <c r="AK58" s="1">
        <v>11006389</v>
      </c>
      <c r="AL58" s="1" t="s">
        <v>62</v>
      </c>
      <c r="AP58" s="20">
        <v>0.35347222222222402</v>
      </c>
    </row>
    <row r="59" spans="1:42" x14ac:dyDescent="0.25">
      <c r="A59" s="1">
        <v>11006413</v>
      </c>
      <c r="B59" s="1" t="s">
        <v>82</v>
      </c>
      <c r="F59" s="97" t="s">
        <v>253</v>
      </c>
      <c r="G59" s="97"/>
      <c r="H59" s="97"/>
      <c r="I59" s="97"/>
      <c r="J59" s="97"/>
      <c r="AK59" s="1">
        <v>11006392</v>
      </c>
      <c r="AL59" s="1" t="s">
        <v>31</v>
      </c>
      <c r="AP59" s="20">
        <v>0.35416666666666802</v>
      </c>
    </row>
    <row r="60" spans="1:42" x14ac:dyDescent="0.25">
      <c r="A60" s="1">
        <v>11006414</v>
      </c>
      <c r="B60" s="1" t="s">
        <v>86</v>
      </c>
      <c r="D60" s="95" t="s">
        <v>204</v>
      </c>
      <c r="E60" s="95" t="s">
        <v>247</v>
      </c>
      <c r="F60" s="95" t="s">
        <v>248</v>
      </c>
      <c r="G60" s="95" t="s">
        <v>204</v>
      </c>
      <c r="H60" s="95" t="s">
        <v>249</v>
      </c>
      <c r="I60" s="95" t="s">
        <v>250</v>
      </c>
      <c r="J60" s="95"/>
      <c r="AK60" s="1">
        <v>11006393</v>
      </c>
      <c r="AL60" s="1" t="s">
        <v>37</v>
      </c>
      <c r="AP60" s="20">
        <v>0.35486111111111301</v>
      </c>
    </row>
    <row r="61" spans="1:42" x14ac:dyDescent="0.25">
      <c r="A61" s="1">
        <v>11006416</v>
      </c>
      <c r="B61" s="1" t="s">
        <v>83</v>
      </c>
      <c r="D61" s="95"/>
      <c r="E61" s="95"/>
      <c r="F61" s="95"/>
      <c r="G61" s="95"/>
      <c r="H61" s="95"/>
      <c r="I61" s="66" t="s">
        <v>251</v>
      </c>
      <c r="J61" s="66" t="s">
        <v>252</v>
      </c>
      <c r="AK61" s="1">
        <v>11006394</v>
      </c>
      <c r="AL61" s="1" t="s">
        <v>38</v>
      </c>
      <c r="AP61" s="20">
        <v>0.35555555555555701</v>
      </c>
    </row>
    <row r="62" spans="1:42" x14ac:dyDescent="0.25">
      <c r="A62" s="1">
        <v>11006417</v>
      </c>
      <c r="B62" s="1" t="s">
        <v>84</v>
      </c>
      <c r="D62" s="37"/>
      <c r="E62" s="64" t="str">
        <f>IFERROR(VLOOKUP(D62,$AK$15:$AL$289,2,FALSE),"")</f>
        <v/>
      </c>
      <c r="F62" s="28"/>
      <c r="G62" s="28"/>
      <c r="H62" s="65" t="str">
        <f>IFERROR(VLOOKUP(G62,$AK$15:$AL$289,2,FALSE),"")</f>
        <v/>
      </c>
      <c r="I62" s="22"/>
      <c r="J62" s="22"/>
      <c r="AK62" s="1">
        <v>11006395</v>
      </c>
      <c r="AL62" s="1" t="s">
        <v>49</v>
      </c>
      <c r="AP62" s="20">
        <v>0.35625000000000201</v>
      </c>
    </row>
    <row r="63" spans="1:42" x14ac:dyDescent="0.25">
      <c r="A63" s="1">
        <v>11006420</v>
      </c>
      <c r="B63" s="1" t="s">
        <v>85</v>
      </c>
      <c r="D63" s="38"/>
      <c r="E63" s="64" t="str">
        <f t="shared" ref="E63:E86" si="6">IFERROR(VLOOKUP(D63,$AK$15:$AL$289,2,FALSE),"")</f>
        <v/>
      </c>
      <c r="F63" s="28"/>
      <c r="G63" s="27"/>
      <c r="H63" s="65" t="str">
        <f t="shared" ref="H63:H86" si="7">IFERROR(VLOOKUP(G63,$AK$15:$AL$289,2,FALSE),"")</f>
        <v/>
      </c>
      <c r="I63" s="22"/>
      <c r="J63" s="22"/>
      <c r="AK63" s="1">
        <v>11006396</v>
      </c>
      <c r="AL63" s="1" t="s">
        <v>40</v>
      </c>
      <c r="AP63" s="20">
        <v>0.35694444444444601</v>
      </c>
    </row>
    <row r="64" spans="1:42" x14ac:dyDescent="0.25">
      <c r="A64" s="1">
        <v>11006423</v>
      </c>
      <c r="B64" s="1" t="s">
        <v>90</v>
      </c>
      <c r="D64" s="38"/>
      <c r="E64" s="64" t="str">
        <f t="shared" si="6"/>
        <v/>
      </c>
      <c r="F64" s="28"/>
      <c r="G64" s="27"/>
      <c r="H64" s="65" t="str">
        <f t="shared" si="7"/>
        <v/>
      </c>
      <c r="I64" s="22"/>
      <c r="J64" s="22"/>
      <c r="AK64" s="1">
        <v>11006397</v>
      </c>
      <c r="AL64" s="1" t="s">
        <v>42</v>
      </c>
      <c r="AP64" s="20">
        <v>0.357638888888891</v>
      </c>
    </row>
    <row r="65" spans="1:42" x14ac:dyDescent="0.25">
      <c r="A65" s="1">
        <v>11006425</v>
      </c>
      <c r="B65" s="1" t="s">
        <v>91</v>
      </c>
      <c r="D65" s="38"/>
      <c r="E65" s="64" t="str">
        <f t="shared" si="6"/>
        <v/>
      </c>
      <c r="F65" s="28"/>
      <c r="G65" s="27"/>
      <c r="H65" s="65" t="str">
        <f t="shared" si="7"/>
        <v/>
      </c>
      <c r="I65" s="22"/>
      <c r="J65" s="22"/>
      <c r="AK65" s="1">
        <v>11006398</v>
      </c>
      <c r="AL65" s="1" t="s">
        <v>43</v>
      </c>
      <c r="AP65" s="20">
        <v>0.358333333333335</v>
      </c>
    </row>
    <row r="66" spans="1:42" x14ac:dyDescent="0.25">
      <c r="A66" s="1">
        <v>11006429</v>
      </c>
      <c r="B66" s="1" t="s">
        <v>96</v>
      </c>
      <c r="D66" s="38"/>
      <c r="E66" s="64" t="str">
        <f t="shared" si="6"/>
        <v/>
      </c>
      <c r="F66" s="28"/>
      <c r="G66" s="27"/>
      <c r="H66" s="65" t="str">
        <f t="shared" si="7"/>
        <v/>
      </c>
      <c r="I66" s="27"/>
      <c r="J66" s="22"/>
      <c r="AK66" s="1">
        <v>11006404</v>
      </c>
      <c r="AL66" s="1" t="s">
        <v>44</v>
      </c>
      <c r="AP66" s="20">
        <v>0.35902777777778</v>
      </c>
    </row>
    <row r="67" spans="1:42" x14ac:dyDescent="0.25">
      <c r="A67" s="1">
        <v>11006431</v>
      </c>
      <c r="B67" s="1" t="s">
        <v>94</v>
      </c>
      <c r="D67" s="38"/>
      <c r="E67" s="64" t="str">
        <f t="shared" si="6"/>
        <v/>
      </c>
      <c r="F67" s="28"/>
      <c r="G67" s="27"/>
      <c r="H67" s="65" t="str">
        <f t="shared" si="7"/>
        <v/>
      </c>
      <c r="I67" s="27"/>
      <c r="J67" s="22"/>
      <c r="AK67" s="1">
        <v>11006406</v>
      </c>
      <c r="AL67" s="1" t="s">
        <v>45</v>
      </c>
      <c r="AP67" s="20">
        <v>0.359722222222224</v>
      </c>
    </row>
    <row r="68" spans="1:42" x14ac:dyDescent="0.25">
      <c r="A68" s="1">
        <v>11006436</v>
      </c>
      <c r="B68" s="1" t="s">
        <v>93</v>
      </c>
      <c r="D68" s="38"/>
      <c r="E68" s="64" t="str">
        <f t="shared" si="6"/>
        <v/>
      </c>
      <c r="F68" s="28"/>
      <c r="G68" s="27"/>
      <c r="H68" s="65" t="str">
        <f t="shared" si="7"/>
        <v/>
      </c>
      <c r="I68" s="22"/>
      <c r="J68" s="22"/>
      <c r="AK68" s="1">
        <v>11006407</v>
      </c>
      <c r="AL68" s="1" t="s">
        <v>46</v>
      </c>
      <c r="AP68" s="20">
        <v>0.36041666666666899</v>
      </c>
    </row>
    <row r="69" spans="1:42" x14ac:dyDescent="0.25">
      <c r="A69" s="1">
        <v>11006439</v>
      </c>
      <c r="B69" s="1" t="s">
        <v>97</v>
      </c>
      <c r="D69" s="38"/>
      <c r="E69" s="64" t="str">
        <f t="shared" si="6"/>
        <v/>
      </c>
      <c r="F69" s="28"/>
      <c r="G69" s="27"/>
      <c r="H69" s="65" t="str">
        <f t="shared" si="7"/>
        <v/>
      </c>
      <c r="I69" s="22"/>
      <c r="J69" s="22"/>
      <c r="AK69" s="1">
        <v>11006410</v>
      </c>
      <c r="AL69" s="1" t="s">
        <v>47</v>
      </c>
      <c r="AP69" s="20">
        <v>0.36111111111111299</v>
      </c>
    </row>
    <row r="70" spans="1:42" x14ac:dyDescent="0.25">
      <c r="A70" s="1">
        <v>11006442</v>
      </c>
      <c r="B70" s="1" t="s">
        <v>95</v>
      </c>
      <c r="D70" s="38"/>
      <c r="E70" s="64" t="str">
        <f t="shared" si="6"/>
        <v/>
      </c>
      <c r="F70" s="28"/>
      <c r="G70" s="27"/>
      <c r="H70" s="65" t="str">
        <f t="shared" si="7"/>
        <v/>
      </c>
      <c r="I70" s="22"/>
      <c r="J70" s="22"/>
      <c r="AK70" s="1">
        <v>11006411</v>
      </c>
      <c r="AL70" s="1" t="s">
        <v>48</v>
      </c>
      <c r="AP70" s="20">
        <v>0.36180555555555799</v>
      </c>
    </row>
    <row r="71" spans="1:42" x14ac:dyDescent="0.25">
      <c r="A71" s="1">
        <v>11006444</v>
      </c>
      <c r="B71" s="1" t="s">
        <v>118</v>
      </c>
      <c r="D71" s="38"/>
      <c r="E71" s="64" t="str">
        <f t="shared" si="6"/>
        <v/>
      </c>
      <c r="F71" s="28"/>
      <c r="G71" s="27"/>
      <c r="H71" s="65" t="str">
        <f t="shared" si="7"/>
        <v/>
      </c>
      <c r="I71" s="22"/>
      <c r="J71" s="22"/>
      <c r="AK71" s="1">
        <v>11006412</v>
      </c>
      <c r="AL71" s="1" t="s">
        <v>50</v>
      </c>
      <c r="AP71" s="20">
        <v>0.36250000000000199</v>
      </c>
    </row>
    <row r="72" spans="1:42" x14ac:dyDescent="0.25">
      <c r="A72" s="1">
        <v>11006445</v>
      </c>
      <c r="B72" s="1" t="s">
        <v>115</v>
      </c>
      <c r="D72" s="38"/>
      <c r="E72" s="64" t="str">
        <f t="shared" si="6"/>
        <v/>
      </c>
      <c r="F72" s="28"/>
      <c r="G72" s="27"/>
      <c r="H72" s="65" t="str">
        <f t="shared" si="7"/>
        <v/>
      </c>
      <c r="I72" s="22"/>
      <c r="J72" s="22"/>
      <c r="AK72" s="1">
        <v>11006413</v>
      </c>
      <c r="AL72" s="1" t="s">
        <v>82</v>
      </c>
      <c r="AP72" s="20">
        <v>0.36319444444444698</v>
      </c>
    </row>
    <row r="73" spans="1:42" x14ac:dyDescent="0.25">
      <c r="A73" s="1">
        <v>11006446</v>
      </c>
      <c r="B73" s="1" t="s">
        <v>119</v>
      </c>
      <c r="D73" s="38"/>
      <c r="E73" s="64" t="str">
        <f t="shared" si="6"/>
        <v/>
      </c>
      <c r="F73" s="28"/>
      <c r="G73" s="27"/>
      <c r="H73" s="65" t="str">
        <f t="shared" si="7"/>
        <v/>
      </c>
      <c r="I73" s="22"/>
      <c r="J73" s="22"/>
      <c r="AK73" s="1">
        <v>11006414</v>
      </c>
      <c r="AL73" s="1" t="s">
        <v>86</v>
      </c>
      <c r="AP73" s="20">
        <v>0.36388888888889098</v>
      </c>
    </row>
    <row r="74" spans="1:42" x14ac:dyDescent="0.25">
      <c r="A74" s="1">
        <v>11006447</v>
      </c>
      <c r="B74" s="1" t="s">
        <v>117</v>
      </c>
      <c r="D74" s="38"/>
      <c r="E74" s="64" t="str">
        <f t="shared" si="6"/>
        <v/>
      </c>
      <c r="F74" s="28"/>
      <c r="G74" s="27"/>
      <c r="H74" s="65" t="str">
        <f t="shared" si="7"/>
        <v/>
      </c>
      <c r="I74" s="22"/>
      <c r="J74" s="22"/>
      <c r="AK74" s="1">
        <v>11006416</v>
      </c>
      <c r="AL74" s="1" t="s">
        <v>83</v>
      </c>
      <c r="AP74" s="20">
        <v>0.36458333333333598</v>
      </c>
    </row>
    <row r="75" spans="1:42" x14ac:dyDescent="0.25">
      <c r="A75" s="1">
        <v>11006452</v>
      </c>
      <c r="B75" s="1" t="s">
        <v>116</v>
      </c>
      <c r="D75" s="38"/>
      <c r="E75" s="64" t="str">
        <f t="shared" si="6"/>
        <v/>
      </c>
      <c r="F75" s="28"/>
      <c r="G75" s="27"/>
      <c r="H75" s="65" t="str">
        <f t="shared" si="7"/>
        <v/>
      </c>
      <c r="I75" s="22"/>
      <c r="J75" s="22"/>
      <c r="AK75" s="1">
        <v>11006417</v>
      </c>
      <c r="AL75" s="1" t="s">
        <v>84</v>
      </c>
      <c r="AP75" s="20">
        <v>0.36527777777777998</v>
      </c>
    </row>
    <row r="76" spans="1:42" x14ac:dyDescent="0.25">
      <c r="A76" s="1">
        <v>11006454</v>
      </c>
      <c r="B76" s="1" t="s">
        <v>110</v>
      </c>
      <c r="D76" s="38"/>
      <c r="E76" s="64" t="str">
        <f t="shared" si="6"/>
        <v/>
      </c>
      <c r="F76" s="28"/>
      <c r="G76" s="27"/>
      <c r="H76" s="65" t="str">
        <f t="shared" si="7"/>
        <v/>
      </c>
      <c r="I76" s="22"/>
      <c r="J76" s="22"/>
      <c r="AK76" s="1">
        <v>11006420</v>
      </c>
      <c r="AL76" s="1" t="s">
        <v>85</v>
      </c>
      <c r="AP76" s="20">
        <v>0.36597222222222497</v>
      </c>
    </row>
    <row r="77" spans="1:42" x14ac:dyDescent="0.25">
      <c r="A77" s="1">
        <v>11006455</v>
      </c>
      <c r="B77" s="1" t="s">
        <v>108</v>
      </c>
      <c r="D77" s="38"/>
      <c r="E77" s="64" t="str">
        <f t="shared" si="6"/>
        <v/>
      </c>
      <c r="F77" s="28"/>
      <c r="G77" s="27"/>
      <c r="H77" s="65" t="str">
        <f t="shared" si="7"/>
        <v/>
      </c>
      <c r="I77" s="22"/>
      <c r="J77" s="22"/>
      <c r="AK77" s="1">
        <v>11006423</v>
      </c>
      <c r="AL77" s="1" t="s">
        <v>90</v>
      </c>
      <c r="AP77" s="20">
        <v>0.36666666666666903</v>
      </c>
    </row>
    <row r="78" spans="1:42" x14ac:dyDescent="0.25">
      <c r="A78" s="1">
        <v>11006458</v>
      </c>
      <c r="B78" s="1" t="s">
        <v>111</v>
      </c>
      <c r="D78" s="38"/>
      <c r="E78" s="64" t="str">
        <f t="shared" si="6"/>
        <v/>
      </c>
      <c r="F78" s="28"/>
      <c r="G78" s="27"/>
      <c r="H78" s="65" t="str">
        <f t="shared" si="7"/>
        <v/>
      </c>
      <c r="I78" s="22"/>
      <c r="J78" s="22"/>
      <c r="AK78" s="1">
        <v>11006425</v>
      </c>
      <c r="AL78" s="1" t="s">
        <v>91</v>
      </c>
      <c r="AP78" s="20">
        <v>0.36736111111111402</v>
      </c>
    </row>
    <row r="79" spans="1:42" x14ac:dyDescent="0.25">
      <c r="A79" s="1">
        <v>11006462</v>
      </c>
      <c r="B79" s="1" t="s">
        <v>120</v>
      </c>
      <c r="D79" s="38"/>
      <c r="E79" s="64" t="str">
        <f t="shared" si="6"/>
        <v/>
      </c>
      <c r="F79" s="28"/>
      <c r="G79" s="27"/>
      <c r="H79" s="65" t="str">
        <f t="shared" si="7"/>
        <v/>
      </c>
      <c r="I79" s="22"/>
      <c r="J79" s="22"/>
      <c r="AK79" s="1">
        <v>11006429</v>
      </c>
      <c r="AL79" s="1" t="s">
        <v>96</v>
      </c>
      <c r="AP79" s="20">
        <v>0.36805555555555802</v>
      </c>
    </row>
    <row r="80" spans="1:42" x14ac:dyDescent="0.25">
      <c r="A80" s="1">
        <v>11006465</v>
      </c>
      <c r="B80" s="1" t="s">
        <v>128</v>
      </c>
      <c r="D80" s="38"/>
      <c r="E80" s="64" t="str">
        <f t="shared" si="6"/>
        <v/>
      </c>
      <c r="F80" s="28"/>
      <c r="G80" s="27"/>
      <c r="H80" s="65" t="str">
        <f t="shared" si="7"/>
        <v/>
      </c>
      <c r="I80" s="22"/>
      <c r="J80" s="22"/>
      <c r="AK80" s="1">
        <v>11006431</v>
      </c>
      <c r="AL80" s="1" t="s">
        <v>94</v>
      </c>
      <c r="AP80" s="20">
        <v>0.36875000000000302</v>
      </c>
    </row>
    <row r="81" spans="1:42" x14ac:dyDescent="0.25">
      <c r="A81" s="1">
        <v>11006468</v>
      </c>
      <c r="B81" s="1" t="s">
        <v>131</v>
      </c>
      <c r="D81" s="38"/>
      <c r="E81" s="64" t="str">
        <f t="shared" si="6"/>
        <v/>
      </c>
      <c r="F81" s="28"/>
      <c r="G81" s="27"/>
      <c r="H81" s="65" t="str">
        <f t="shared" si="7"/>
        <v/>
      </c>
      <c r="I81" s="22"/>
      <c r="J81" s="22"/>
      <c r="AK81" s="1">
        <v>11006436</v>
      </c>
      <c r="AL81" s="1" t="s">
        <v>93</v>
      </c>
      <c r="AP81" s="20">
        <v>0.36944444444444702</v>
      </c>
    </row>
    <row r="82" spans="1:42" x14ac:dyDescent="0.25">
      <c r="A82" s="1">
        <v>11006469</v>
      </c>
      <c r="B82" s="1" t="s">
        <v>129</v>
      </c>
      <c r="D82" s="38"/>
      <c r="E82" s="64" t="str">
        <f t="shared" si="6"/>
        <v/>
      </c>
      <c r="F82" s="28"/>
      <c r="G82" s="27"/>
      <c r="H82" s="65" t="str">
        <f t="shared" si="7"/>
        <v/>
      </c>
      <c r="I82" s="22"/>
      <c r="J82" s="22"/>
      <c r="AK82" s="1">
        <v>11006439</v>
      </c>
      <c r="AL82" s="1" t="s">
        <v>97</v>
      </c>
      <c r="AP82" s="20">
        <v>0.37013888888889201</v>
      </c>
    </row>
    <row r="83" spans="1:42" x14ac:dyDescent="0.25">
      <c r="A83" s="1">
        <v>11006473</v>
      </c>
      <c r="B83" s="1" t="s">
        <v>126</v>
      </c>
      <c r="D83" s="38"/>
      <c r="E83" s="64" t="str">
        <f t="shared" si="6"/>
        <v/>
      </c>
      <c r="F83" s="28"/>
      <c r="G83" s="27"/>
      <c r="H83" s="65" t="str">
        <f t="shared" si="7"/>
        <v/>
      </c>
      <c r="I83" s="22"/>
      <c r="J83" s="22"/>
      <c r="AK83" s="1">
        <v>11006442</v>
      </c>
      <c r="AL83" s="1" t="s">
        <v>95</v>
      </c>
      <c r="AP83" s="20">
        <v>0.37083333333333601</v>
      </c>
    </row>
    <row r="84" spans="1:42" x14ac:dyDescent="0.25">
      <c r="A84" s="1">
        <v>11006476</v>
      </c>
      <c r="B84" s="1" t="s">
        <v>127</v>
      </c>
      <c r="D84" s="38"/>
      <c r="E84" s="64" t="str">
        <f t="shared" si="6"/>
        <v/>
      </c>
      <c r="F84" s="28"/>
      <c r="G84" s="27"/>
      <c r="H84" s="65" t="str">
        <f t="shared" si="7"/>
        <v/>
      </c>
      <c r="I84" s="22"/>
      <c r="J84" s="22"/>
      <c r="AK84" s="1">
        <v>11006444</v>
      </c>
      <c r="AL84" s="1" t="s">
        <v>118</v>
      </c>
      <c r="AP84" s="20">
        <v>0.37152777777778101</v>
      </c>
    </row>
    <row r="85" spans="1:42" x14ac:dyDescent="0.25">
      <c r="A85" s="1">
        <v>11006477</v>
      </c>
      <c r="B85" s="1" t="s">
        <v>130</v>
      </c>
      <c r="D85" s="38"/>
      <c r="E85" s="64" t="str">
        <f t="shared" si="6"/>
        <v/>
      </c>
      <c r="F85" s="28"/>
      <c r="G85" s="27"/>
      <c r="H85" s="65" t="str">
        <f t="shared" si="7"/>
        <v/>
      </c>
      <c r="I85" s="22"/>
      <c r="J85" s="22"/>
      <c r="AK85" s="1">
        <v>11006445</v>
      </c>
      <c r="AL85" s="1" t="s">
        <v>115</v>
      </c>
      <c r="AP85" s="20">
        <v>0.37222222222222501</v>
      </c>
    </row>
    <row r="86" spans="1:42" x14ac:dyDescent="0.25">
      <c r="A86" s="1">
        <v>11006478</v>
      </c>
      <c r="B86" s="1" t="s">
        <v>81</v>
      </c>
      <c r="D86" s="38"/>
      <c r="E86" s="64" t="str">
        <f t="shared" si="6"/>
        <v/>
      </c>
      <c r="F86" s="28"/>
      <c r="G86" s="27"/>
      <c r="H86" s="65" t="str">
        <f t="shared" si="7"/>
        <v/>
      </c>
      <c r="I86" s="22"/>
      <c r="J86" s="22"/>
      <c r="AK86" s="1">
        <v>11006446</v>
      </c>
      <c r="AL86" s="1" t="s">
        <v>119</v>
      </c>
      <c r="AP86" s="20">
        <v>0.37291666666667</v>
      </c>
    </row>
    <row r="87" spans="1:42" x14ac:dyDescent="0.25">
      <c r="A87" s="1">
        <v>11006479</v>
      </c>
      <c r="B87" s="1" t="s">
        <v>133</v>
      </c>
      <c r="I87" s="23"/>
      <c r="J87" s="23"/>
      <c r="AK87" s="1">
        <v>11006447</v>
      </c>
      <c r="AL87" s="1" t="s">
        <v>117</v>
      </c>
      <c r="AP87" s="20">
        <v>0.373611111111114</v>
      </c>
    </row>
    <row r="88" spans="1:42" ht="16.5" thickBot="1" x14ac:dyDescent="0.3">
      <c r="A88" s="1">
        <v>11006480</v>
      </c>
      <c r="B88" s="1" t="s">
        <v>134</v>
      </c>
      <c r="I88" s="23"/>
      <c r="J88" s="23"/>
      <c r="AK88" s="1">
        <v>11006452</v>
      </c>
      <c r="AL88" s="1" t="s">
        <v>116</v>
      </c>
      <c r="AP88" s="20">
        <v>0.374305555555559</v>
      </c>
    </row>
    <row r="89" spans="1:42" ht="15.75" customHeight="1" x14ac:dyDescent="0.25">
      <c r="A89" s="1">
        <v>11006482</v>
      </c>
      <c r="B89" s="1" t="s">
        <v>156</v>
      </c>
      <c r="D89" s="98" t="s">
        <v>290</v>
      </c>
      <c r="E89" s="99"/>
      <c r="F89" s="99"/>
      <c r="G89" s="99"/>
      <c r="H89" s="99"/>
      <c r="I89" s="100"/>
      <c r="J89" s="23"/>
      <c r="AK89" s="1">
        <v>11006454</v>
      </c>
      <c r="AL89" s="1" t="s">
        <v>110</v>
      </c>
      <c r="AP89" s="20">
        <v>0.375000000000003</v>
      </c>
    </row>
    <row r="90" spans="1:42" ht="15.75" customHeight="1" x14ac:dyDescent="0.25">
      <c r="A90" s="1">
        <v>11006483</v>
      </c>
      <c r="B90" s="1" t="s">
        <v>145</v>
      </c>
      <c r="D90" s="101"/>
      <c r="E90" s="102"/>
      <c r="F90" s="102"/>
      <c r="G90" s="102"/>
      <c r="H90" s="102"/>
      <c r="I90" s="103"/>
      <c r="J90" s="23"/>
      <c r="AK90" s="1">
        <v>11006455</v>
      </c>
      <c r="AL90" s="1" t="s">
        <v>108</v>
      </c>
      <c r="AP90" s="20">
        <v>0.37569444444444799</v>
      </c>
    </row>
    <row r="91" spans="1:42" ht="15.75" customHeight="1" x14ac:dyDescent="0.25">
      <c r="A91" s="1">
        <v>11006486</v>
      </c>
      <c r="B91" s="1" t="s">
        <v>162</v>
      </c>
      <c r="D91" s="101"/>
      <c r="E91" s="102"/>
      <c r="F91" s="102"/>
      <c r="G91" s="102"/>
      <c r="H91" s="102"/>
      <c r="I91" s="103"/>
      <c r="J91" s="23"/>
      <c r="AK91" s="1">
        <v>11006458</v>
      </c>
      <c r="AL91" s="1" t="s">
        <v>111</v>
      </c>
      <c r="AP91" s="20">
        <v>0.37638888888889199</v>
      </c>
    </row>
    <row r="92" spans="1:42" ht="16.5" customHeight="1" x14ac:dyDescent="0.25">
      <c r="A92" s="1">
        <v>11006487</v>
      </c>
      <c r="B92" s="1" t="s">
        <v>154</v>
      </c>
      <c r="D92" s="101"/>
      <c r="E92" s="102"/>
      <c r="F92" s="102"/>
      <c r="G92" s="102"/>
      <c r="H92" s="102"/>
      <c r="I92" s="103"/>
      <c r="J92" s="23"/>
      <c r="AK92" s="1">
        <v>11006462</v>
      </c>
      <c r="AL92" s="1" t="s">
        <v>120</v>
      </c>
      <c r="AP92" s="20">
        <v>0.37708333333333699</v>
      </c>
    </row>
    <row r="93" spans="1:42" ht="16.5" thickBot="1" x14ac:dyDescent="0.3">
      <c r="A93" s="1">
        <v>11006489</v>
      </c>
      <c r="B93" s="1" t="s">
        <v>88</v>
      </c>
      <c r="D93" s="104"/>
      <c r="E93" s="105"/>
      <c r="F93" s="105"/>
      <c r="G93" s="105"/>
      <c r="H93" s="105"/>
      <c r="I93" s="106"/>
      <c r="J93" s="23"/>
      <c r="AK93" s="1">
        <v>11006465</v>
      </c>
      <c r="AL93" s="1" t="s">
        <v>128</v>
      </c>
      <c r="AP93" s="20">
        <v>0.37777777777778099</v>
      </c>
    </row>
    <row r="94" spans="1:42" x14ac:dyDescent="0.25">
      <c r="A94" s="1">
        <v>11006490</v>
      </c>
      <c r="B94" s="1" t="s">
        <v>92</v>
      </c>
      <c r="I94" s="23"/>
      <c r="J94" s="23"/>
      <c r="Q94" s="24">
        <f>SUM(I97:I105)</f>
        <v>0</v>
      </c>
      <c r="R94" s="24"/>
      <c r="S94" s="24">
        <f>L113+L114+L115+J113+J114+H113+H114+H115+H116+F114</f>
        <v>0</v>
      </c>
      <c r="T94" s="24">
        <f>S94+Q94</f>
        <v>0</v>
      </c>
      <c r="U94" s="40">
        <v>1</v>
      </c>
      <c r="AK94" s="1">
        <v>11006468</v>
      </c>
      <c r="AL94" s="1" t="s">
        <v>131</v>
      </c>
      <c r="AP94" s="20">
        <v>0.37847222222222598</v>
      </c>
    </row>
    <row r="95" spans="1:42" ht="16.5" thickBot="1" x14ac:dyDescent="0.3">
      <c r="A95" s="1">
        <v>11006492</v>
      </c>
      <c r="B95" s="1" t="s">
        <v>99</v>
      </c>
      <c r="Q95" s="24"/>
      <c r="R95" s="24"/>
      <c r="S95" s="24"/>
      <c r="T95" s="24"/>
      <c r="U95" s="24">
        <f>T94/I109</f>
        <v>0</v>
      </c>
      <c r="AK95" s="1">
        <v>11006469</v>
      </c>
      <c r="AL95" s="1" t="s">
        <v>129</v>
      </c>
      <c r="AP95" s="20">
        <v>0.37916666666666998</v>
      </c>
    </row>
    <row r="96" spans="1:42" ht="16.5" customHeight="1" x14ac:dyDescent="0.25">
      <c r="A96" s="1">
        <v>11006494</v>
      </c>
      <c r="B96" s="1" t="s">
        <v>98</v>
      </c>
      <c r="D96" s="2" t="s">
        <v>246</v>
      </c>
      <c r="E96" s="3" t="s">
        <v>234</v>
      </c>
      <c r="F96" s="3" t="s">
        <v>235</v>
      </c>
      <c r="G96" s="3" t="s">
        <v>242</v>
      </c>
      <c r="H96" s="42" t="s">
        <v>301</v>
      </c>
      <c r="I96" s="42" t="s">
        <v>302</v>
      </c>
      <c r="J96" s="43" t="s">
        <v>303</v>
      </c>
      <c r="AK96" s="1">
        <v>11006473</v>
      </c>
      <c r="AL96" s="1" t="s">
        <v>126</v>
      </c>
      <c r="AP96" s="20">
        <v>0.37986111111111498</v>
      </c>
    </row>
    <row r="97" spans="1:42" ht="16.5" customHeight="1" x14ac:dyDescent="0.25">
      <c r="A97" s="1">
        <v>11006495</v>
      </c>
      <c r="B97" s="1" t="s">
        <v>101</v>
      </c>
      <c r="D97" s="4" t="s">
        <v>225</v>
      </c>
      <c r="E97" s="27" t="s">
        <v>281</v>
      </c>
      <c r="F97" s="27">
        <v>10</v>
      </c>
      <c r="G97" s="27">
        <v>10</v>
      </c>
      <c r="H97" s="44">
        <f>F97-(G97+I97)</f>
        <v>0</v>
      </c>
      <c r="I97" s="44">
        <f>T97</f>
        <v>0</v>
      </c>
      <c r="J97" s="45">
        <f>U94-U95</f>
        <v>1</v>
      </c>
      <c r="Q97" s="24">
        <f>COUNTIF(F119:F142,D97)</f>
        <v>0</v>
      </c>
      <c r="R97" s="24">
        <f>COUNTIF(I119:I142,D97)</f>
        <v>0</v>
      </c>
      <c r="S97" s="24">
        <f>COUNTIF(M119:M142,D97)</f>
        <v>0</v>
      </c>
      <c r="T97" s="24">
        <f>SUM(Q97:S97)</f>
        <v>0</v>
      </c>
      <c r="AK97" s="1">
        <v>11006476</v>
      </c>
      <c r="AL97" s="1" t="s">
        <v>127</v>
      </c>
      <c r="AP97" s="20">
        <v>0.38055555555555898</v>
      </c>
    </row>
    <row r="98" spans="1:42" ht="16.5" customHeight="1" x14ac:dyDescent="0.25">
      <c r="A98" s="1">
        <v>11006499</v>
      </c>
      <c r="B98" s="1" t="s">
        <v>100</v>
      </c>
      <c r="D98" s="4" t="s">
        <v>226</v>
      </c>
      <c r="E98" s="27" t="s">
        <v>282</v>
      </c>
      <c r="F98" s="27">
        <v>8</v>
      </c>
      <c r="G98" s="27"/>
      <c r="H98" s="44">
        <f t="shared" ref="H98:H105" si="8">F98-(G98+I98)</f>
        <v>8</v>
      </c>
      <c r="I98" s="44">
        <f t="shared" ref="I98:I105" si="9">T98</f>
        <v>0</v>
      </c>
      <c r="J98" s="46" t="s">
        <v>304</v>
      </c>
      <c r="Q98" s="24">
        <f>COUNTIF(F119:F142,D98)</f>
        <v>0</v>
      </c>
      <c r="R98" s="24">
        <f>COUNTIF(I119:I142,D98)</f>
        <v>0</v>
      </c>
      <c r="S98" s="24">
        <f>COUNTIF(M119:M142,D98)</f>
        <v>0</v>
      </c>
      <c r="T98" s="24">
        <f>SUM(Q98:S98)</f>
        <v>0</v>
      </c>
      <c r="AK98" s="1">
        <v>11006477</v>
      </c>
      <c r="AL98" s="1" t="s">
        <v>130</v>
      </c>
      <c r="AP98" s="20">
        <v>0.38125000000000397</v>
      </c>
    </row>
    <row r="99" spans="1:42" ht="16.5" customHeight="1" x14ac:dyDescent="0.25">
      <c r="A99" s="1">
        <v>11006503</v>
      </c>
      <c r="B99" s="1" t="s">
        <v>105</v>
      </c>
      <c r="D99" s="4" t="s">
        <v>227</v>
      </c>
      <c r="E99" s="27" t="s">
        <v>283</v>
      </c>
      <c r="F99" s="27">
        <v>8</v>
      </c>
      <c r="G99" s="27"/>
      <c r="H99" s="44">
        <f t="shared" si="8"/>
        <v>8</v>
      </c>
      <c r="I99" s="44">
        <f t="shared" si="9"/>
        <v>0</v>
      </c>
      <c r="J99" s="47">
        <f>F116/I109</f>
        <v>0</v>
      </c>
      <c r="Q99" s="24">
        <f>COUNTIF(F119:F142,D99)</f>
        <v>0</v>
      </c>
      <c r="R99" s="24">
        <f>COUNTIF(I119:I142,D99)</f>
        <v>0</v>
      </c>
      <c r="S99" s="24">
        <f>COUNTIF(M119:M142,D99)</f>
        <v>0</v>
      </c>
      <c r="T99" s="24">
        <f>SUM(Q99:S99)</f>
        <v>0</v>
      </c>
      <c r="AK99" s="1">
        <v>11006478</v>
      </c>
      <c r="AL99" s="1" t="s">
        <v>81</v>
      </c>
      <c r="AP99" s="20">
        <v>0.38194444444444797</v>
      </c>
    </row>
    <row r="100" spans="1:42" ht="16.5" customHeight="1" x14ac:dyDescent="0.25">
      <c r="A100" s="1">
        <v>11006504</v>
      </c>
      <c r="B100" s="1" t="s">
        <v>104</v>
      </c>
      <c r="D100" s="4" t="s">
        <v>228</v>
      </c>
      <c r="E100" s="27" t="s">
        <v>284</v>
      </c>
      <c r="F100" s="27">
        <v>8</v>
      </c>
      <c r="G100" s="27"/>
      <c r="H100" s="44">
        <f>F100-(G100+I100)</f>
        <v>8</v>
      </c>
      <c r="I100" s="44">
        <f t="shared" si="9"/>
        <v>0</v>
      </c>
      <c r="J100" s="46" t="s">
        <v>305</v>
      </c>
      <c r="Q100" s="24">
        <f>COUNTIF(F119:F142,D100)</f>
        <v>0</v>
      </c>
      <c r="R100" s="24">
        <f>COUNTIF(I119:I142,D100)</f>
        <v>0</v>
      </c>
      <c r="S100" s="24">
        <f>COUNTIF(M119:M142,D100)</f>
        <v>0</v>
      </c>
      <c r="T100" s="24">
        <f>SUM(Q100:S100)</f>
        <v>0</v>
      </c>
      <c r="AK100" s="1">
        <v>11006479</v>
      </c>
      <c r="AL100" s="1" t="s">
        <v>133</v>
      </c>
      <c r="AP100" s="20">
        <v>0.38263888888889303</v>
      </c>
    </row>
    <row r="101" spans="1:42" ht="16.5" customHeight="1" x14ac:dyDescent="0.25">
      <c r="A101" s="1">
        <v>11006509</v>
      </c>
      <c r="B101" s="1" t="s">
        <v>102</v>
      </c>
      <c r="D101" s="4" t="s">
        <v>229</v>
      </c>
      <c r="E101" s="27" t="s">
        <v>285</v>
      </c>
      <c r="F101" s="27">
        <v>8</v>
      </c>
      <c r="G101" s="27"/>
      <c r="H101" s="44">
        <f t="shared" si="8"/>
        <v>8</v>
      </c>
      <c r="I101" s="44">
        <f t="shared" si="9"/>
        <v>0</v>
      </c>
      <c r="J101" s="48">
        <f>F115/I109</f>
        <v>0</v>
      </c>
      <c r="Q101" s="24">
        <f>COUNTIF(F119:F142,D101)</f>
        <v>0</v>
      </c>
      <c r="R101" s="24">
        <f>COUNTIF(I119:I142,D101)</f>
        <v>0</v>
      </c>
      <c r="S101" s="24">
        <f>COUNTIF(M119:M142,D101)</f>
        <v>0</v>
      </c>
      <c r="T101" s="24">
        <f>SUM(Q101:S101)</f>
        <v>0</v>
      </c>
      <c r="AK101" s="1">
        <v>11006480</v>
      </c>
      <c r="AL101" s="1" t="s">
        <v>134</v>
      </c>
      <c r="AP101" s="20">
        <v>0.38333333333333702</v>
      </c>
    </row>
    <row r="102" spans="1:42" ht="16.5" customHeight="1" x14ac:dyDescent="0.25">
      <c r="A102" s="1">
        <v>11006513</v>
      </c>
      <c r="B102" s="1" t="s">
        <v>103</v>
      </c>
      <c r="D102" s="4" t="s">
        <v>230</v>
      </c>
      <c r="E102" s="27" t="s">
        <v>286</v>
      </c>
      <c r="F102" s="27">
        <v>6</v>
      </c>
      <c r="G102" s="27"/>
      <c r="H102" s="44">
        <f t="shared" si="8"/>
        <v>6</v>
      </c>
      <c r="I102" s="44">
        <f t="shared" si="9"/>
        <v>0</v>
      </c>
      <c r="J102" s="46"/>
      <c r="Q102" s="24">
        <f>COUNTIF(F119:F142,D102)</f>
        <v>0</v>
      </c>
      <c r="R102" s="24">
        <f>COUNTIF(I119:I142,D102)</f>
        <v>0</v>
      </c>
      <c r="S102" s="24">
        <f>COUNTIF(M119:M142,D102)</f>
        <v>0</v>
      </c>
      <c r="T102" s="24">
        <f t="shared" ref="T102:T105" si="10">SUM(Q102:S102)</f>
        <v>0</v>
      </c>
      <c r="AK102" s="1">
        <v>11006482</v>
      </c>
      <c r="AL102" s="1" t="s">
        <v>156</v>
      </c>
      <c r="AP102" s="20">
        <v>0.38402777777778202</v>
      </c>
    </row>
    <row r="103" spans="1:42" ht="16.5" customHeight="1" x14ac:dyDescent="0.25">
      <c r="A103" s="1">
        <v>11006514</v>
      </c>
      <c r="B103" s="1" t="s">
        <v>107</v>
      </c>
      <c r="D103" s="4" t="s">
        <v>231</v>
      </c>
      <c r="E103" s="27" t="s">
        <v>287</v>
      </c>
      <c r="F103" s="27">
        <v>7</v>
      </c>
      <c r="G103" s="27"/>
      <c r="H103" s="44">
        <f t="shared" si="8"/>
        <v>7</v>
      </c>
      <c r="I103" s="44">
        <f t="shared" si="9"/>
        <v>0</v>
      </c>
      <c r="J103" s="46" t="s">
        <v>306</v>
      </c>
      <c r="Q103" s="24">
        <f>COUNTIF(F119:F142,D103)</f>
        <v>0</v>
      </c>
      <c r="R103" s="24">
        <f>COUNTIF(I119:I142,D103)</f>
        <v>0</v>
      </c>
      <c r="S103" s="24">
        <f>COUNTIF(M119:M142,D103)</f>
        <v>0</v>
      </c>
      <c r="T103" s="24">
        <f t="shared" si="10"/>
        <v>0</v>
      </c>
      <c r="AK103" s="1">
        <v>11006483</v>
      </c>
      <c r="AL103" s="1" t="s">
        <v>145</v>
      </c>
      <c r="AP103" s="20">
        <v>0.38472222222222602</v>
      </c>
    </row>
    <row r="104" spans="1:42" x14ac:dyDescent="0.25">
      <c r="A104" s="1">
        <v>11006515</v>
      </c>
      <c r="B104" s="1" t="s">
        <v>124</v>
      </c>
      <c r="D104" s="4" t="s">
        <v>289</v>
      </c>
      <c r="E104" s="27" t="s">
        <v>288</v>
      </c>
      <c r="F104" s="27">
        <v>20</v>
      </c>
      <c r="G104" s="27">
        <v>2</v>
      </c>
      <c r="H104" s="44">
        <f t="shared" si="8"/>
        <v>18</v>
      </c>
      <c r="I104" s="44">
        <f t="shared" si="9"/>
        <v>0</v>
      </c>
      <c r="J104" s="46">
        <f>SUM(I97:I105)</f>
        <v>0</v>
      </c>
      <c r="Q104" s="24">
        <f>COUNTIF(F119:F142,D104)</f>
        <v>0</v>
      </c>
      <c r="R104" s="24">
        <f>COUNTIF(I119:I142,D104)</f>
        <v>0</v>
      </c>
      <c r="S104" s="24">
        <f>COUNTIF(M119:M142,D104)</f>
        <v>0</v>
      </c>
      <c r="T104" s="24">
        <f t="shared" si="10"/>
        <v>0</v>
      </c>
      <c r="AK104" s="1">
        <v>11006486</v>
      </c>
      <c r="AL104" s="1" t="s">
        <v>162</v>
      </c>
      <c r="AP104" s="20">
        <v>0.38541666666667102</v>
      </c>
    </row>
    <row r="105" spans="1:42" ht="16.5" thickBot="1" x14ac:dyDescent="0.3">
      <c r="A105" s="1">
        <v>11006516</v>
      </c>
      <c r="B105" s="1" t="s">
        <v>125</v>
      </c>
      <c r="D105" s="6"/>
      <c r="E105" s="7"/>
      <c r="F105" s="7"/>
      <c r="G105" s="7"/>
      <c r="H105" s="49">
        <f t="shared" si="8"/>
        <v>0</v>
      </c>
      <c r="I105" s="49">
        <f t="shared" si="9"/>
        <v>0</v>
      </c>
      <c r="J105" s="50"/>
      <c r="Q105" s="24">
        <f>COUNTIF(F119:F142,D105)</f>
        <v>0</v>
      </c>
      <c r="R105" s="24">
        <f>COUNTIF(I119:I142,D105)</f>
        <v>0</v>
      </c>
      <c r="S105" s="24">
        <f>COUNTIF(M119:M142,D105)</f>
        <v>0</v>
      </c>
      <c r="T105" s="24">
        <f t="shared" si="10"/>
        <v>0</v>
      </c>
      <c r="AK105" s="1">
        <v>11006487</v>
      </c>
      <c r="AL105" s="1" t="s">
        <v>154</v>
      </c>
      <c r="AP105" s="20">
        <v>0.38611111111111501</v>
      </c>
    </row>
    <row r="106" spans="1:42" x14ac:dyDescent="0.25">
      <c r="A106" s="1">
        <v>11006517</v>
      </c>
      <c r="B106" s="1" t="s">
        <v>199</v>
      </c>
      <c r="AK106" s="1">
        <v>11006489</v>
      </c>
      <c r="AL106" s="1" t="s">
        <v>88</v>
      </c>
      <c r="AP106" s="20">
        <v>0.38680555555556001</v>
      </c>
    </row>
    <row r="107" spans="1:42" x14ac:dyDescent="0.25">
      <c r="A107" s="1">
        <v>11006519</v>
      </c>
      <c r="B107" s="1" t="s">
        <v>198</v>
      </c>
      <c r="E107" s="24" t="s">
        <v>0</v>
      </c>
      <c r="F107" s="1" t="s">
        <v>15</v>
      </c>
      <c r="G107" s="24" t="s">
        <v>1</v>
      </c>
      <c r="H107" s="25">
        <f>J107</f>
        <v>42736</v>
      </c>
      <c r="I107" s="24" t="s">
        <v>2</v>
      </c>
      <c r="J107" s="30">
        <f>J13</f>
        <v>42736</v>
      </c>
      <c r="AK107" s="1">
        <v>11006490</v>
      </c>
      <c r="AL107" s="1" t="s">
        <v>92</v>
      </c>
      <c r="AP107" s="20">
        <v>0.38750000000000401</v>
      </c>
    </row>
    <row r="108" spans="1:42" ht="16.5" thickBot="1" x14ac:dyDescent="0.3">
      <c r="A108" s="1">
        <v>11006520</v>
      </c>
      <c r="B108" s="1" t="s">
        <v>201</v>
      </c>
      <c r="AK108" s="1">
        <v>11006492</v>
      </c>
      <c r="AL108" s="1" t="s">
        <v>99</v>
      </c>
      <c r="AP108" s="20">
        <v>0.388194444444449</v>
      </c>
    </row>
    <row r="109" spans="1:42" x14ac:dyDescent="0.25">
      <c r="A109" s="1">
        <v>11006521</v>
      </c>
      <c r="B109" s="1" t="s">
        <v>202</v>
      </c>
      <c r="E109" s="107" t="s">
        <v>3</v>
      </c>
      <c r="F109" s="109">
        <f>SUM(F97:F105)</f>
        <v>75</v>
      </c>
      <c r="G109" s="24"/>
      <c r="H109" s="107" t="s">
        <v>16</v>
      </c>
      <c r="I109" s="111">
        <f>F109-Q112</f>
        <v>63</v>
      </c>
      <c r="AK109" s="1">
        <v>11006494</v>
      </c>
      <c r="AL109" s="1" t="s">
        <v>98</v>
      </c>
      <c r="AP109" s="20">
        <v>0.388888888888893</v>
      </c>
    </row>
    <row r="110" spans="1:42" ht="16.5" thickBot="1" x14ac:dyDescent="0.3">
      <c r="A110" s="1">
        <v>11006523</v>
      </c>
      <c r="B110" s="1" t="s">
        <v>29</v>
      </c>
      <c r="E110" s="108"/>
      <c r="F110" s="110"/>
      <c r="G110" s="24"/>
      <c r="H110" s="108"/>
      <c r="I110" s="112"/>
      <c r="AK110" s="1">
        <v>11006495</v>
      </c>
      <c r="AL110" s="1" t="s">
        <v>101</v>
      </c>
      <c r="AP110" s="20">
        <v>0.389583333333338</v>
      </c>
    </row>
    <row r="111" spans="1:42" ht="16.5" thickBot="1" x14ac:dyDescent="0.3">
      <c r="A111" s="1">
        <v>11006525</v>
      </c>
      <c r="B111" s="1" t="s">
        <v>30</v>
      </c>
      <c r="D111" s="9"/>
      <c r="E111" s="10"/>
      <c r="F111" s="10"/>
      <c r="G111" s="11"/>
      <c r="H111" s="10"/>
      <c r="I111" s="10"/>
      <c r="J111" s="9"/>
      <c r="AK111" s="1">
        <v>11006499</v>
      </c>
      <c r="AL111" s="1" t="s">
        <v>100</v>
      </c>
      <c r="AP111" s="20">
        <v>0.390277777777782</v>
      </c>
    </row>
    <row r="112" spans="1:42" ht="20.25" x14ac:dyDescent="0.3">
      <c r="A112" s="1">
        <v>11006529</v>
      </c>
      <c r="B112" s="1" t="s">
        <v>87</v>
      </c>
      <c r="E112" s="113" t="s">
        <v>13</v>
      </c>
      <c r="F112" s="114"/>
      <c r="G112" s="114"/>
      <c r="H112" s="114"/>
      <c r="I112" s="114"/>
      <c r="J112" s="114"/>
      <c r="K112" s="114"/>
      <c r="L112" s="115"/>
      <c r="Q112" s="1">
        <f>F113+F114+F115+F116+H113+H114+H115+H116+J113+J114+J115+L113+L114+L115</f>
        <v>12</v>
      </c>
      <c r="AK112" s="1">
        <v>11006503</v>
      </c>
      <c r="AL112" s="1" t="s">
        <v>105</v>
      </c>
      <c r="AP112" s="20">
        <v>0.39097222222222699</v>
      </c>
    </row>
    <row r="113" spans="1:42" x14ac:dyDescent="0.25">
      <c r="A113" s="1">
        <v>11006531</v>
      </c>
      <c r="B113" s="1" t="s">
        <v>114</v>
      </c>
      <c r="E113" s="54" t="s">
        <v>7</v>
      </c>
      <c r="F113" s="55">
        <f>SUM(G97:G104)</f>
        <v>12</v>
      </c>
      <c r="G113" s="55" t="s">
        <v>5</v>
      </c>
      <c r="H113" s="55">
        <f>COUNTIF(L119:L142,"إضطرارية")</f>
        <v>0</v>
      </c>
      <c r="I113" s="55" t="s">
        <v>11</v>
      </c>
      <c r="J113" s="55">
        <f>COUNTIF(L119:L142,"مولود")</f>
        <v>0</v>
      </c>
      <c r="K113" s="26" t="s">
        <v>233</v>
      </c>
      <c r="L113" s="62">
        <f>COUNTIF(L119:L142,"تدريب")</f>
        <v>0</v>
      </c>
      <c r="AK113" s="1">
        <v>11006504</v>
      </c>
      <c r="AL113" s="1" t="s">
        <v>104</v>
      </c>
      <c r="AP113" s="20">
        <v>0.39166666666667099</v>
      </c>
    </row>
    <row r="114" spans="1:42" x14ac:dyDescent="0.25">
      <c r="A114" s="1">
        <v>11006680</v>
      </c>
      <c r="B114" s="1" t="s">
        <v>132</v>
      </c>
      <c r="E114" s="56" t="s">
        <v>4</v>
      </c>
      <c r="F114" s="57">
        <f>COUNTIF(L119:L142,"سنوية")</f>
        <v>0</v>
      </c>
      <c r="G114" s="57" t="s">
        <v>8</v>
      </c>
      <c r="H114" s="57">
        <f>COUNTIF(L119:L142,"زواج")</f>
        <v>0</v>
      </c>
      <c r="I114" s="57" t="s">
        <v>12</v>
      </c>
      <c r="J114" s="57">
        <f>COUNTIF(L119:L142,"وفاة")</f>
        <v>0</v>
      </c>
      <c r="K114" s="13" t="s">
        <v>244</v>
      </c>
      <c r="L114" s="14"/>
      <c r="AK114" s="1">
        <v>11006509</v>
      </c>
      <c r="AL114" s="1" t="s">
        <v>102</v>
      </c>
      <c r="AP114" s="20">
        <v>0.39236111111111599</v>
      </c>
    </row>
    <row r="115" spans="1:42" x14ac:dyDescent="0.25">
      <c r="A115" s="1">
        <v>11007385</v>
      </c>
      <c r="B115" s="1" t="s">
        <v>300</v>
      </c>
      <c r="E115" s="54" t="s">
        <v>6</v>
      </c>
      <c r="F115" s="58">
        <f>COUNT(G119:G142)</f>
        <v>0</v>
      </c>
      <c r="G115" s="55" t="s">
        <v>9</v>
      </c>
      <c r="H115" s="55">
        <f>COUNTIF(L119:L142,"بدون راتب")</f>
        <v>0</v>
      </c>
      <c r="I115" s="55" t="s">
        <v>243</v>
      </c>
      <c r="J115" s="12"/>
      <c r="K115" s="35" t="s">
        <v>299</v>
      </c>
      <c r="L115" s="63">
        <f>COUNTIF(L119:L142,"تعويض")</f>
        <v>0</v>
      </c>
      <c r="AK115" s="1">
        <v>11006513</v>
      </c>
      <c r="AL115" s="1" t="s">
        <v>103</v>
      </c>
      <c r="AP115" s="20">
        <v>0.39305555555555999</v>
      </c>
    </row>
    <row r="116" spans="1:42" ht="16.5" thickBot="1" x14ac:dyDescent="0.3">
      <c r="A116" s="1">
        <v>11007837</v>
      </c>
      <c r="B116" s="1" t="s">
        <v>163</v>
      </c>
      <c r="E116" s="59" t="s">
        <v>206</v>
      </c>
      <c r="F116" s="60">
        <f>COUNT(D119:D142)</f>
        <v>0</v>
      </c>
      <c r="G116" s="61" t="s">
        <v>10</v>
      </c>
      <c r="H116" s="61">
        <f>COUNTIF(L119:L142,"إختبارات")</f>
        <v>0</v>
      </c>
      <c r="I116" s="61"/>
      <c r="J116" s="15"/>
      <c r="K116" s="15"/>
      <c r="L116" s="16"/>
      <c r="AK116" s="1">
        <v>11006514</v>
      </c>
      <c r="AL116" s="1" t="s">
        <v>107</v>
      </c>
      <c r="AP116" s="20">
        <v>0.39375000000000498</v>
      </c>
    </row>
    <row r="117" spans="1:42" ht="16.5" thickBot="1" x14ac:dyDescent="0.3">
      <c r="A117" s="1">
        <v>11007929</v>
      </c>
      <c r="B117" s="1" t="s">
        <v>89</v>
      </c>
      <c r="AK117" s="1">
        <v>11006515</v>
      </c>
      <c r="AL117" s="1" t="s">
        <v>124</v>
      </c>
      <c r="AP117" s="20">
        <v>0.39444444444444898</v>
      </c>
    </row>
    <row r="118" spans="1:42" x14ac:dyDescent="0.25">
      <c r="A118" s="1">
        <v>11008168</v>
      </c>
      <c r="B118" s="1" t="s">
        <v>203</v>
      </c>
      <c r="D118" s="67" t="s">
        <v>204</v>
      </c>
      <c r="E118" s="68" t="s">
        <v>206</v>
      </c>
      <c r="F118" s="69" t="s">
        <v>205</v>
      </c>
      <c r="G118" s="70" t="s">
        <v>204</v>
      </c>
      <c r="H118" s="71" t="s">
        <v>207</v>
      </c>
      <c r="I118" s="72" t="s">
        <v>205</v>
      </c>
      <c r="J118" s="67" t="s">
        <v>204</v>
      </c>
      <c r="K118" s="68" t="s">
        <v>208</v>
      </c>
      <c r="L118" s="68" t="s">
        <v>209</v>
      </c>
      <c r="M118" s="69" t="s">
        <v>205</v>
      </c>
      <c r="AK118" s="1">
        <v>11006516</v>
      </c>
      <c r="AL118" s="1" t="s">
        <v>125</v>
      </c>
      <c r="AP118" s="20">
        <v>0.39513888888889398</v>
      </c>
    </row>
    <row r="119" spans="1:42" x14ac:dyDescent="0.25">
      <c r="A119" s="1">
        <v>11008255</v>
      </c>
      <c r="B119" s="1" t="s">
        <v>19</v>
      </c>
      <c r="D119" s="18"/>
      <c r="E119" s="52" t="str">
        <f>IFERROR(VLOOKUP(D119,$AK$15:$AL$289,2,FALSE),"")</f>
        <v/>
      </c>
      <c r="F119" s="5"/>
      <c r="G119" s="19"/>
      <c r="H119" s="53" t="str">
        <f>IFERROR(VLOOKUP(G119,$AK$15:$AL$289,2,FALSE),"")</f>
        <v/>
      </c>
      <c r="I119" s="5"/>
      <c r="J119" s="4"/>
      <c r="K119" s="44" t="str">
        <f>IFERROR(VLOOKUP(J119,$AK$15:$AL$289,2,FALSE),"")</f>
        <v/>
      </c>
      <c r="L119" s="27"/>
      <c r="M119" s="5"/>
      <c r="AK119" s="1">
        <v>11006517</v>
      </c>
      <c r="AL119" s="1" t="s">
        <v>199</v>
      </c>
      <c r="AP119" s="20">
        <v>0.39583333333333798</v>
      </c>
    </row>
    <row r="120" spans="1:42" x14ac:dyDescent="0.25">
      <c r="A120" s="1">
        <v>11008280</v>
      </c>
      <c r="B120" s="1" t="s">
        <v>25</v>
      </c>
      <c r="D120" s="18"/>
      <c r="E120" s="52" t="str">
        <f t="shared" ref="E120:E142" si="11">IFERROR(VLOOKUP(D120,$AK$15:$AL$289,2,FALSE),"")</f>
        <v/>
      </c>
      <c r="F120" s="5"/>
      <c r="G120" s="19"/>
      <c r="H120" s="53" t="str">
        <f t="shared" ref="H120:H142" si="12">IFERROR(VLOOKUP(G120,$AK$15:$AL$289,2,FALSE),"")</f>
        <v/>
      </c>
      <c r="I120" s="5"/>
      <c r="J120" s="4"/>
      <c r="K120" s="44" t="str">
        <f t="shared" ref="K120:K142" si="13">IFERROR(VLOOKUP(J120,$AK$15:$AL$289,2,FALSE),"")</f>
        <v/>
      </c>
      <c r="L120" s="27"/>
      <c r="M120" s="5"/>
      <c r="AK120" s="1">
        <v>11006519</v>
      </c>
      <c r="AL120" s="1" t="s">
        <v>198</v>
      </c>
      <c r="AP120" s="20">
        <v>0.39652777777778297</v>
      </c>
    </row>
    <row r="121" spans="1:42" x14ac:dyDescent="0.25">
      <c r="A121" s="1">
        <v>11008287</v>
      </c>
      <c r="B121" s="1" t="s">
        <v>20</v>
      </c>
      <c r="D121" s="18"/>
      <c r="E121" s="52" t="str">
        <f t="shared" si="11"/>
        <v/>
      </c>
      <c r="F121" s="5"/>
      <c r="G121" s="19"/>
      <c r="H121" s="53" t="str">
        <f t="shared" si="12"/>
        <v/>
      </c>
      <c r="I121" s="5"/>
      <c r="J121" s="4"/>
      <c r="K121" s="44" t="str">
        <f t="shared" si="13"/>
        <v/>
      </c>
      <c r="L121" s="27"/>
      <c r="M121" s="5"/>
      <c r="AK121" s="1">
        <v>11006520</v>
      </c>
      <c r="AL121" s="1" t="s">
        <v>201</v>
      </c>
      <c r="AP121" s="20">
        <v>0.39722222222222697</v>
      </c>
    </row>
    <row r="122" spans="1:42" x14ac:dyDescent="0.25">
      <c r="A122" s="1">
        <v>11008289</v>
      </c>
      <c r="B122" s="1" t="s">
        <v>26</v>
      </c>
      <c r="D122" s="18"/>
      <c r="E122" s="52" t="str">
        <f t="shared" si="11"/>
        <v/>
      </c>
      <c r="F122" s="5"/>
      <c r="G122" s="19"/>
      <c r="H122" s="53" t="str">
        <f t="shared" si="12"/>
        <v/>
      </c>
      <c r="I122" s="5"/>
      <c r="J122" s="4"/>
      <c r="K122" s="44" t="str">
        <f t="shared" si="13"/>
        <v/>
      </c>
      <c r="L122" s="27"/>
      <c r="M122" s="5"/>
      <c r="AK122" s="1">
        <v>11006521</v>
      </c>
      <c r="AL122" s="1" t="s">
        <v>202</v>
      </c>
      <c r="AP122" s="20">
        <v>0.39791666666667203</v>
      </c>
    </row>
    <row r="123" spans="1:42" x14ac:dyDescent="0.25">
      <c r="A123" s="1">
        <v>11008290</v>
      </c>
      <c r="B123" s="1" t="s">
        <v>23</v>
      </c>
      <c r="D123" s="18"/>
      <c r="E123" s="52" t="str">
        <f t="shared" si="11"/>
        <v/>
      </c>
      <c r="F123" s="5"/>
      <c r="G123" s="19"/>
      <c r="H123" s="53" t="str">
        <f t="shared" si="12"/>
        <v/>
      </c>
      <c r="I123" s="5"/>
      <c r="J123" s="4"/>
      <c r="K123" s="44" t="str">
        <f t="shared" si="13"/>
        <v/>
      </c>
      <c r="L123" s="27"/>
      <c r="M123" s="5"/>
      <c r="AK123" s="1">
        <v>11006523</v>
      </c>
      <c r="AL123" s="1" t="s">
        <v>29</v>
      </c>
      <c r="AP123" s="20">
        <v>0.39861111111111602</v>
      </c>
    </row>
    <row r="124" spans="1:42" x14ac:dyDescent="0.25">
      <c r="A124" s="1">
        <v>11008291</v>
      </c>
      <c r="B124" s="1" t="s">
        <v>24</v>
      </c>
      <c r="D124" s="18"/>
      <c r="E124" s="52" t="str">
        <f t="shared" si="11"/>
        <v/>
      </c>
      <c r="F124" s="5"/>
      <c r="G124" s="19"/>
      <c r="H124" s="53" t="str">
        <f t="shared" si="12"/>
        <v/>
      </c>
      <c r="I124" s="5"/>
      <c r="J124" s="4"/>
      <c r="K124" s="44" t="str">
        <f t="shared" si="13"/>
        <v/>
      </c>
      <c r="L124" s="27"/>
      <c r="M124" s="5"/>
      <c r="AK124" s="1">
        <v>11006525</v>
      </c>
      <c r="AL124" s="1" t="s">
        <v>30</v>
      </c>
      <c r="AP124" s="20">
        <v>0.39930555555556102</v>
      </c>
    </row>
    <row r="125" spans="1:42" x14ac:dyDescent="0.25">
      <c r="A125" s="1">
        <v>11008296</v>
      </c>
      <c r="B125" s="1" t="s">
        <v>21</v>
      </c>
      <c r="D125" s="18"/>
      <c r="E125" s="52" t="str">
        <f t="shared" si="11"/>
        <v/>
      </c>
      <c r="F125" s="5"/>
      <c r="G125" s="19"/>
      <c r="H125" s="53" t="str">
        <f t="shared" si="12"/>
        <v/>
      </c>
      <c r="I125" s="5"/>
      <c r="J125" s="4"/>
      <c r="K125" s="44" t="str">
        <f t="shared" si="13"/>
        <v/>
      </c>
      <c r="L125" s="27"/>
      <c r="M125" s="5"/>
      <c r="AK125" s="1">
        <v>11006529</v>
      </c>
      <c r="AL125" s="1" t="s">
        <v>87</v>
      </c>
      <c r="AP125" s="20">
        <v>0.40000000000000502</v>
      </c>
    </row>
    <row r="126" spans="1:42" x14ac:dyDescent="0.25">
      <c r="A126" s="1">
        <v>11008299</v>
      </c>
      <c r="B126" s="1" t="s">
        <v>27</v>
      </c>
      <c r="D126" s="18"/>
      <c r="E126" s="52" t="str">
        <f t="shared" si="11"/>
        <v/>
      </c>
      <c r="F126" s="5"/>
      <c r="G126" s="19"/>
      <c r="H126" s="53" t="str">
        <f t="shared" si="12"/>
        <v/>
      </c>
      <c r="I126" s="5"/>
      <c r="J126" s="4"/>
      <c r="K126" s="44" t="str">
        <f t="shared" si="13"/>
        <v/>
      </c>
      <c r="L126" s="27"/>
      <c r="M126" s="5"/>
      <c r="AK126" s="1">
        <v>11006531</v>
      </c>
      <c r="AL126" s="1" t="s">
        <v>114</v>
      </c>
      <c r="AP126" s="20">
        <v>0.40069444444445002</v>
      </c>
    </row>
    <row r="127" spans="1:42" x14ac:dyDescent="0.25">
      <c r="A127" s="1">
        <v>11008301</v>
      </c>
      <c r="B127" s="1" t="s">
        <v>22</v>
      </c>
      <c r="D127" s="18"/>
      <c r="E127" s="52" t="str">
        <f t="shared" si="11"/>
        <v/>
      </c>
      <c r="F127" s="5"/>
      <c r="G127" s="19"/>
      <c r="H127" s="53" t="str">
        <f t="shared" si="12"/>
        <v/>
      </c>
      <c r="I127" s="5"/>
      <c r="J127" s="4"/>
      <c r="K127" s="44" t="str">
        <f t="shared" si="13"/>
        <v/>
      </c>
      <c r="L127" s="27"/>
      <c r="M127" s="5"/>
      <c r="AK127" s="1">
        <v>11006680</v>
      </c>
      <c r="AL127" s="1" t="s">
        <v>132</v>
      </c>
      <c r="AP127" s="20">
        <v>0.40138888888889401</v>
      </c>
    </row>
    <row r="128" spans="1:42" x14ac:dyDescent="0.25">
      <c r="A128" s="1">
        <v>11008313</v>
      </c>
      <c r="B128" s="1" t="s">
        <v>28</v>
      </c>
      <c r="D128" s="18"/>
      <c r="E128" s="52" t="str">
        <f t="shared" si="11"/>
        <v/>
      </c>
      <c r="F128" s="5"/>
      <c r="G128" s="19"/>
      <c r="H128" s="53" t="str">
        <f t="shared" si="12"/>
        <v/>
      </c>
      <c r="I128" s="5"/>
      <c r="J128" s="4"/>
      <c r="K128" s="44" t="str">
        <f t="shared" si="13"/>
        <v/>
      </c>
      <c r="L128" s="27"/>
      <c r="M128" s="5"/>
      <c r="AK128" s="1">
        <v>11007385</v>
      </c>
      <c r="AL128" s="1" t="s">
        <v>300</v>
      </c>
      <c r="AP128" s="20">
        <v>0.40208333333333901</v>
      </c>
    </row>
    <row r="129" spans="1:42" x14ac:dyDescent="0.25">
      <c r="A129" s="1">
        <v>11012291</v>
      </c>
      <c r="B129" s="1" t="s">
        <v>106</v>
      </c>
      <c r="D129" s="18"/>
      <c r="E129" s="52" t="str">
        <f t="shared" si="11"/>
        <v/>
      </c>
      <c r="F129" s="5"/>
      <c r="G129" s="19"/>
      <c r="H129" s="53" t="str">
        <f t="shared" si="12"/>
        <v/>
      </c>
      <c r="I129" s="5"/>
      <c r="J129" s="4"/>
      <c r="K129" s="44" t="str">
        <f t="shared" si="13"/>
        <v/>
      </c>
      <c r="L129" s="27"/>
      <c r="M129" s="5"/>
      <c r="AK129" s="1">
        <v>11007837</v>
      </c>
      <c r="AL129" s="1" t="s">
        <v>163</v>
      </c>
      <c r="AP129" s="20">
        <v>0.40277777777778301</v>
      </c>
    </row>
    <row r="130" spans="1:42" x14ac:dyDescent="0.25">
      <c r="A130" s="1">
        <v>11016050</v>
      </c>
      <c r="B130" s="1" t="s">
        <v>188</v>
      </c>
      <c r="D130" s="18"/>
      <c r="E130" s="52" t="str">
        <f t="shared" si="11"/>
        <v/>
      </c>
      <c r="F130" s="5"/>
      <c r="G130" s="19"/>
      <c r="H130" s="53" t="str">
        <f t="shared" si="12"/>
        <v/>
      </c>
      <c r="I130" s="5"/>
      <c r="J130" s="4"/>
      <c r="K130" s="44" t="str">
        <f t="shared" si="13"/>
        <v/>
      </c>
      <c r="L130" s="27"/>
      <c r="M130" s="5"/>
      <c r="AK130" s="1">
        <v>11007929</v>
      </c>
      <c r="AL130" s="1" t="s">
        <v>89</v>
      </c>
      <c r="AP130" s="20">
        <v>0.40347222222222801</v>
      </c>
    </row>
    <row r="131" spans="1:42" x14ac:dyDescent="0.25">
      <c r="A131" s="1">
        <v>11016052</v>
      </c>
      <c r="B131" s="1" t="s">
        <v>186</v>
      </c>
      <c r="D131" s="18"/>
      <c r="E131" s="52" t="str">
        <f t="shared" si="11"/>
        <v/>
      </c>
      <c r="F131" s="5"/>
      <c r="G131" s="19"/>
      <c r="H131" s="53" t="str">
        <f t="shared" si="12"/>
        <v/>
      </c>
      <c r="I131" s="5"/>
      <c r="J131" s="4"/>
      <c r="K131" s="44" t="str">
        <f t="shared" si="13"/>
        <v/>
      </c>
      <c r="L131" s="27"/>
      <c r="M131" s="5"/>
      <c r="AK131" s="1">
        <v>11008168</v>
      </c>
      <c r="AL131" s="1" t="s">
        <v>203</v>
      </c>
      <c r="AP131" s="20">
        <v>0.404166666666672</v>
      </c>
    </row>
    <row r="132" spans="1:42" x14ac:dyDescent="0.25">
      <c r="A132" s="1">
        <v>11016054</v>
      </c>
      <c r="B132" s="1" t="s">
        <v>184</v>
      </c>
      <c r="D132" s="18"/>
      <c r="E132" s="52" t="str">
        <f t="shared" si="11"/>
        <v/>
      </c>
      <c r="F132" s="5"/>
      <c r="G132" s="19"/>
      <c r="H132" s="53" t="str">
        <f t="shared" si="12"/>
        <v/>
      </c>
      <c r="I132" s="5"/>
      <c r="J132" s="4"/>
      <c r="K132" s="44" t="str">
        <f t="shared" si="13"/>
        <v/>
      </c>
      <c r="L132" s="27"/>
      <c r="M132" s="5"/>
      <c r="AK132" s="1">
        <v>11008255</v>
      </c>
      <c r="AL132" s="1" t="s">
        <v>19</v>
      </c>
      <c r="AP132" s="20">
        <v>0.404861111111117</v>
      </c>
    </row>
    <row r="133" spans="1:42" x14ac:dyDescent="0.25">
      <c r="A133" s="1">
        <v>11016055</v>
      </c>
      <c r="B133" s="1" t="s">
        <v>190</v>
      </c>
      <c r="D133" s="18"/>
      <c r="E133" s="52" t="str">
        <f t="shared" si="11"/>
        <v/>
      </c>
      <c r="F133" s="5"/>
      <c r="G133" s="19"/>
      <c r="H133" s="53" t="str">
        <f t="shared" si="12"/>
        <v/>
      </c>
      <c r="I133" s="5"/>
      <c r="J133" s="4"/>
      <c r="K133" s="44" t="str">
        <f t="shared" si="13"/>
        <v/>
      </c>
      <c r="L133" s="27"/>
      <c r="M133" s="5"/>
      <c r="AK133" s="1">
        <v>11008280</v>
      </c>
      <c r="AL133" s="1" t="s">
        <v>25</v>
      </c>
      <c r="AP133" s="20">
        <v>0.405555555555561</v>
      </c>
    </row>
    <row r="134" spans="1:42" x14ac:dyDescent="0.25">
      <c r="A134" s="1">
        <v>11016056</v>
      </c>
      <c r="B134" s="1" t="s">
        <v>174</v>
      </c>
      <c r="D134" s="18"/>
      <c r="E134" s="52" t="str">
        <f t="shared" si="11"/>
        <v/>
      </c>
      <c r="F134" s="5"/>
      <c r="G134" s="19"/>
      <c r="H134" s="53" t="str">
        <f t="shared" si="12"/>
        <v/>
      </c>
      <c r="I134" s="5"/>
      <c r="J134" s="4"/>
      <c r="K134" s="44" t="str">
        <f t="shared" si="13"/>
        <v/>
      </c>
      <c r="L134" s="27"/>
      <c r="M134" s="5"/>
      <c r="AK134" s="1">
        <v>11008287</v>
      </c>
      <c r="AL134" s="1" t="s">
        <v>20</v>
      </c>
      <c r="AP134" s="20">
        <v>0.406250000000005</v>
      </c>
    </row>
    <row r="135" spans="1:42" x14ac:dyDescent="0.25">
      <c r="A135" s="1">
        <v>11016058</v>
      </c>
      <c r="B135" s="1" t="s">
        <v>192</v>
      </c>
      <c r="D135" s="18"/>
      <c r="E135" s="52" t="str">
        <f t="shared" si="11"/>
        <v/>
      </c>
      <c r="F135" s="5"/>
      <c r="G135" s="19"/>
      <c r="H135" s="53" t="str">
        <f t="shared" si="12"/>
        <v/>
      </c>
      <c r="I135" s="5"/>
      <c r="J135" s="4"/>
      <c r="K135" s="44" t="str">
        <f t="shared" si="13"/>
        <v/>
      </c>
      <c r="L135" s="27"/>
      <c r="M135" s="5"/>
      <c r="AK135" s="1">
        <v>11008289</v>
      </c>
      <c r="AL135" s="1" t="s">
        <v>26</v>
      </c>
      <c r="AP135" s="20">
        <v>0.40694444444444999</v>
      </c>
    </row>
    <row r="136" spans="1:42" x14ac:dyDescent="0.25">
      <c r="A136" s="1">
        <v>11016059</v>
      </c>
      <c r="B136" s="1" t="s">
        <v>168</v>
      </c>
      <c r="D136" s="18"/>
      <c r="E136" s="52" t="str">
        <f t="shared" si="11"/>
        <v/>
      </c>
      <c r="F136" s="5"/>
      <c r="G136" s="19"/>
      <c r="H136" s="53" t="str">
        <f t="shared" si="12"/>
        <v/>
      </c>
      <c r="I136" s="5"/>
      <c r="J136" s="4"/>
      <c r="K136" s="44" t="str">
        <f t="shared" si="13"/>
        <v/>
      </c>
      <c r="L136" s="27"/>
      <c r="M136" s="5"/>
      <c r="AK136" s="1">
        <v>11008290</v>
      </c>
      <c r="AL136" s="1" t="s">
        <v>23</v>
      </c>
      <c r="AP136" s="20">
        <v>0.40763888888889499</v>
      </c>
    </row>
    <row r="137" spans="1:42" x14ac:dyDescent="0.25">
      <c r="A137" s="1">
        <v>11016060</v>
      </c>
      <c r="B137" s="1" t="s">
        <v>169</v>
      </c>
      <c r="D137" s="18"/>
      <c r="E137" s="52" t="str">
        <f t="shared" si="11"/>
        <v/>
      </c>
      <c r="F137" s="5"/>
      <c r="G137" s="19"/>
      <c r="H137" s="53" t="str">
        <f t="shared" si="12"/>
        <v/>
      </c>
      <c r="I137" s="5"/>
      <c r="J137" s="4"/>
      <c r="K137" s="44" t="str">
        <f t="shared" si="13"/>
        <v/>
      </c>
      <c r="L137" s="27"/>
      <c r="M137" s="5"/>
      <c r="AK137" s="1">
        <v>11008291</v>
      </c>
      <c r="AL137" s="1" t="s">
        <v>24</v>
      </c>
      <c r="AP137" s="20">
        <v>0.40833333333333899</v>
      </c>
    </row>
    <row r="138" spans="1:42" x14ac:dyDescent="0.25">
      <c r="A138" s="1">
        <v>11016069</v>
      </c>
      <c r="B138" s="1" t="s">
        <v>177</v>
      </c>
      <c r="D138" s="18"/>
      <c r="E138" s="52" t="str">
        <f t="shared" si="11"/>
        <v/>
      </c>
      <c r="F138" s="5"/>
      <c r="G138" s="19"/>
      <c r="H138" s="53" t="str">
        <f t="shared" si="12"/>
        <v/>
      </c>
      <c r="I138" s="5"/>
      <c r="J138" s="4"/>
      <c r="K138" s="44" t="str">
        <f t="shared" si="13"/>
        <v/>
      </c>
      <c r="L138" s="27"/>
      <c r="M138" s="5"/>
      <c r="AK138" s="1">
        <v>11008296</v>
      </c>
      <c r="AL138" s="1" t="s">
        <v>21</v>
      </c>
      <c r="AP138" s="20">
        <v>0.40902777777778399</v>
      </c>
    </row>
    <row r="139" spans="1:42" x14ac:dyDescent="0.25">
      <c r="A139" s="1">
        <v>11016070</v>
      </c>
      <c r="B139" s="1" t="s">
        <v>181</v>
      </c>
      <c r="D139" s="18"/>
      <c r="E139" s="52" t="str">
        <f t="shared" si="11"/>
        <v/>
      </c>
      <c r="F139" s="5"/>
      <c r="G139" s="19"/>
      <c r="H139" s="53" t="str">
        <f t="shared" si="12"/>
        <v/>
      </c>
      <c r="I139" s="5"/>
      <c r="J139" s="4"/>
      <c r="K139" s="44" t="str">
        <f t="shared" si="13"/>
        <v/>
      </c>
      <c r="L139" s="27"/>
      <c r="M139" s="5"/>
      <c r="AK139" s="1">
        <v>11008299</v>
      </c>
      <c r="AL139" s="1" t="s">
        <v>27</v>
      </c>
      <c r="AP139" s="20">
        <v>0.40972222222222798</v>
      </c>
    </row>
    <row r="140" spans="1:42" x14ac:dyDescent="0.25">
      <c r="A140" s="1">
        <v>11016071</v>
      </c>
      <c r="B140" s="1" t="s">
        <v>175</v>
      </c>
      <c r="D140" s="18"/>
      <c r="E140" s="52" t="str">
        <f t="shared" si="11"/>
        <v/>
      </c>
      <c r="F140" s="5"/>
      <c r="G140" s="19"/>
      <c r="H140" s="53" t="str">
        <f t="shared" si="12"/>
        <v/>
      </c>
      <c r="I140" s="5"/>
      <c r="J140" s="4"/>
      <c r="K140" s="44" t="str">
        <f t="shared" si="13"/>
        <v/>
      </c>
      <c r="L140" s="27"/>
      <c r="M140" s="5"/>
      <c r="AK140" s="1">
        <v>11008301</v>
      </c>
      <c r="AL140" s="1" t="s">
        <v>22</v>
      </c>
      <c r="AP140" s="20">
        <v>0.41041666666667298</v>
      </c>
    </row>
    <row r="141" spans="1:42" x14ac:dyDescent="0.25">
      <c r="A141" s="1">
        <v>11016072</v>
      </c>
      <c r="B141" s="1" t="s">
        <v>183</v>
      </c>
      <c r="D141" s="18"/>
      <c r="E141" s="52" t="str">
        <f t="shared" si="11"/>
        <v/>
      </c>
      <c r="F141" s="5"/>
      <c r="G141" s="19"/>
      <c r="H141" s="53" t="str">
        <f t="shared" si="12"/>
        <v/>
      </c>
      <c r="I141" s="5"/>
      <c r="J141" s="4"/>
      <c r="K141" s="44" t="str">
        <f t="shared" si="13"/>
        <v/>
      </c>
      <c r="L141" s="27"/>
      <c r="M141" s="5"/>
      <c r="AK141" s="1">
        <v>11008313</v>
      </c>
      <c r="AL141" s="1" t="s">
        <v>28</v>
      </c>
      <c r="AP141" s="20">
        <v>0.41111111111111698</v>
      </c>
    </row>
    <row r="142" spans="1:42" ht="16.5" thickBot="1" x14ac:dyDescent="0.3">
      <c r="A142" s="1">
        <v>11016073</v>
      </c>
      <c r="B142" s="1" t="s">
        <v>121</v>
      </c>
      <c r="D142" s="21"/>
      <c r="E142" s="76" t="str">
        <f t="shared" si="11"/>
        <v/>
      </c>
      <c r="F142" s="73"/>
      <c r="G142" s="19"/>
      <c r="H142" s="53" t="str">
        <f t="shared" si="12"/>
        <v/>
      </c>
      <c r="I142" s="5"/>
      <c r="J142" s="6"/>
      <c r="K142" s="49" t="str">
        <f t="shared" si="13"/>
        <v/>
      </c>
      <c r="L142" s="7"/>
      <c r="M142" s="73"/>
      <c r="AK142" s="1">
        <v>11012291</v>
      </c>
      <c r="AL142" s="1" t="s">
        <v>106</v>
      </c>
      <c r="AP142" s="20">
        <v>0.41180555555556198</v>
      </c>
    </row>
    <row r="143" spans="1:42" x14ac:dyDescent="0.25">
      <c r="A143" s="1">
        <v>11016074</v>
      </c>
      <c r="B143" s="1" t="s">
        <v>189</v>
      </c>
      <c r="AK143" s="1">
        <v>11016050</v>
      </c>
      <c r="AL143" s="1" t="s">
        <v>188</v>
      </c>
      <c r="AP143" s="20">
        <v>0.41250000000000597</v>
      </c>
    </row>
    <row r="144" spans="1:42" x14ac:dyDescent="0.25">
      <c r="A144" s="1">
        <v>11016078</v>
      </c>
      <c r="B144" s="1" t="s">
        <v>176</v>
      </c>
      <c r="D144" s="24"/>
      <c r="E144" s="24"/>
      <c r="F144" s="97" t="s">
        <v>253</v>
      </c>
      <c r="G144" s="97"/>
      <c r="H144" s="97"/>
      <c r="I144" s="97"/>
      <c r="J144" s="97"/>
      <c r="AK144" s="1">
        <v>11016052</v>
      </c>
      <c r="AL144" s="1" t="s">
        <v>186</v>
      </c>
      <c r="AP144" s="20">
        <v>0.41319444444445103</v>
      </c>
    </row>
    <row r="145" spans="1:42" x14ac:dyDescent="0.25">
      <c r="A145" s="1">
        <v>11016081</v>
      </c>
      <c r="B145" s="1" t="s">
        <v>195</v>
      </c>
      <c r="D145" s="95" t="s">
        <v>204</v>
      </c>
      <c r="E145" s="95" t="s">
        <v>247</v>
      </c>
      <c r="F145" s="95" t="s">
        <v>248</v>
      </c>
      <c r="G145" s="95" t="s">
        <v>204</v>
      </c>
      <c r="H145" s="95" t="s">
        <v>249</v>
      </c>
      <c r="I145" s="95" t="s">
        <v>250</v>
      </c>
      <c r="J145" s="95"/>
      <c r="AK145" s="1">
        <v>11016054</v>
      </c>
      <c r="AL145" s="1" t="s">
        <v>184</v>
      </c>
      <c r="AP145" s="20">
        <v>0.41388888888889502</v>
      </c>
    </row>
    <row r="146" spans="1:42" x14ac:dyDescent="0.25">
      <c r="A146" s="1">
        <v>11016082</v>
      </c>
      <c r="B146" s="1" t="s">
        <v>191</v>
      </c>
      <c r="D146" s="95"/>
      <c r="E146" s="95"/>
      <c r="F146" s="95"/>
      <c r="G146" s="95"/>
      <c r="H146" s="95"/>
      <c r="I146" s="66" t="s">
        <v>251</v>
      </c>
      <c r="J146" s="66" t="s">
        <v>252</v>
      </c>
      <c r="AK146" s="1">
        <v>11016055</v>
      </c>
      <c r="AL146" s="1" t="s">
        <v>190</v>
      </c>
      <c r="AP146" s="20">
        <v>0.41458333333334002</v>
      </c>
    </row>
    <row r="147" spans="1:42" x14ac:dyDescent="0.25">
      <c r="A147" s="1">
        <v>11016083</v>
      </c>
      <c r="B147" s="1" t="s">
        <v>178</v>
      </c>
      <c r="D147" s="28"/>
      <c r="E147" s="64" t="str">
        <f>IFERROR(VLOOKUP(D147,$AK$15:$AL$289,2,FALSE),"")</f>
        <v/>
      </c>
      <c r="F147" s="28"/>
      <c r="G147" s="28"/>
      <c r="H147" s="65" t="str">
        <f>IFERROR(VLOOKUP(G147,$AK$15:$AL$289,2,FALSE),"")</f>
        <v/>
      </c>
      <c r="I147" s="22"/>
      <c r="J147" s="22"/>
      <c r="AK147" s="1">
        <v>11016056</v>
      </c>
      <c r="AL147" s="1" t="s">
        <v>174</v>
      </c>
      <c r="AP147" s="20">
        <v>0.41527777777778402</v>
      </c>
    </row>
    <row r="148" spans="1:42" x14ac:dyDescent="0.25">
      <c r="A148" s="1">
        <v>11016084</v>
      </c>
      <c r="B148" s="1" t="s">
        <v>200</v>
      </c>
      <c r="D148" s="27"/>
      <c r="E148" s="64" t="str">
        <f t="shared" ref="E148:E171" si="14">IFERROR(VLOOKUP(D148,$AK$15:$AL$289,2,FALSE),"")</f>
        <v/>
      </c>
      <c r="F148" s="28"/>
      <c r="G148" s="27"/>
      <c r="H148" s="65" t="str">
        <f t="shared" ref="H148:H171" si="15">IFERROR(VLOOKUP(G148,$AK$15:$AL$289,2,FALSE),"")</f>
        <v/>
      </c>
      <c r="I148" s="22"/>
      <c r="J148" s="22"/>
      <c r="AK148" s="1">
        <v>11016058</v>
      </c>
      <c r="AL148" s="1" t="s">
        <v>192</v>
      </c>
      <c r="AP148" s="20">
        <v>0.41597222222222902</v>
      </c>
    </row>
    <row r="149" spans="1:42" x14ac:dyDescent="0.25">
      <c r="A149" s="1">
        <v>11016085</v>
      </c>
      <c r="B149" s="1" t="s">
        <v>167</v>
      </c>
      <c r="D149" s="27"/>
      <c r="E149" s="64" t="str">
        <f t="shared" si="14"/>
        <v/>
      </c>
      <c r="F149" s="28"/>
      <c r="G149" s="27"/>
      <c r="H149" s="65" t="str">
        <f t="shared" si="15"/>
        <v/>
      </c>
      <c r="I149" s="22"/>
      <c r="J149" s="22"/>
      <c r="AK149" s="1">
        <v>11016059</v>
      </c>
      <c r="AL149" s="1" t="s">
        <v>168</v>
      </c>
      <c r="AP149" s="20">
        <v>0.41666666666667301</v>
      </c>
    </row>
    <row r="150" spans="1:42" x14ac:dyDescent="0.25">
      <c r="A150" s="1">
        <v>11016086</v>
      </c>
      <c r="B150" s="1" t="s">
        <v>166</v>
      </c>
      <c r="D150" s="27"/>
      <c r="E150" s="64" t="str">
        <f t="shared" si="14"/>
        <v/>
      </c>
      <c r="F150" s="28"/>
      <c r="G150" s="27"/>
      <c r="H150" s="65" t="str">
        <f t="shared" si="15"/>
        <v/>
      </c>
      <c r="I150" s="22"/>
      <c r="J150" s="22"/>
      <c r="AK150" s="1">
        <v>11016060</v>
      </c>
      <c r="AL150" s="1" t="s">
        <v>169</v>
      </c>
      <c r="AP150" s="20">
        <v>0.41736111111111801</v>
      </c>
    </row>
    <row r="151" spans="1:42" x14ac:dyDescent="0.25">
      <c r="A151" s="1">
        <v>11016087</v>
      </c>
      <c r="B151" s="1" t="s">
        <v>171</v>
      </c>
      <c r="D151" s="27"/>
      <c r="E151" s="64" t="str">
        <f t="shared" si="14"/>
        <v/>
      </c>
      <c r="F151" s="28"/>
      <c r="G151" s="27"/>
      <c r="H151" s="65" t="str">
        <f t="shared" si="15"/>
        <v/>
      </c>
      <c r="I151" s="22"/>
      <c r="J151" s="22"/>
      <c r="AK151" s="1">
        <v>11016069</v>
      </c>
      <c r="AL151" s="1" t="s">
        <v>177</v>
      </c>
      <c r="AP151" s="20">
        <v>0.41805555555556201</v>
      </c>
    </row>
    <row r="152" spans="1:42" x14ac:dyDescent="0.25">
      <c r="A152" s="1">
        <v>11016088</v>
      </c>
      <c r="B152" s="1" t="s">
        <v>187</v>
      </c>
      <c r="D152" s="27"/>
      <c r="E152" s="64" t="str">
        <f t="shared" si="14"/>
        <v/>
      </c>
      <c r="F152" s="28"/>
      <c r="G152" s="27"/>
      <c r="H152" s="65" t="str">
        <f t="shared" si="15"/>
        <v/>
      </c>
      <c r="I152" s="22"/>
      <c r="J152" s="22"/>
      <c r="AK152" s="1">
        <v>11016070</v>
      </c>
      <c r="AL152" s="1" t="s">
        <v>181</v>
      </c>
      <c r="AP152" s="20">
        <v>0.41875000000000701</v>
      </c>
    </row>
    <row r="153" spans="1:42" x14ac:dyDescent="0.25">
      <c r="A153" s="1">
        <v>11016089</v>
      </c>
      <c r="B153" s="1" t="s">
        <v>179</v>
      </c>
      <c r="D153" s="27"/>
      <c r="E153" s="64" t="str">
        <f t="shared" si="14"/>
        <v/>
      </c>
      <c r="F153" s="28"/>
      <c r="G153" s="27"/>
      <c r="H153" s="65" t="str">
        <f t="shared" si="15"/>
        <v/>
      </c>
      <c r="I153" s="22"/>
      <c r="J153" s="22"/>
      <c r="AK153" s="1">
        <v>11016071</v>
      </c>
      <c r="AL153" s="1" t="s">
        <v>175</v>
      </c>
      <c r="AP153" s="20">
        <v>0.419444444444451</v>
      </c>
    </row>
    <row r="154" spans="1:42" x14ac:dyDescent="0.25">
      <c r="A154" s="1">
        <v>11016090</v>
      </c>
      <c r="B154" s="1" t="s">
        <v>172</v>
      </c>
      <c r="D154" s="27"/>
      <c r="E154" s="64" t="str">
        <f t="shared" si="14"/>
        <v/>
      </c>
      <c r="F154" s="28"/>
      <c r="G154" s="27"/>
      <c r="H154" s="65" t="str">
        <f t="shared" si="15"/>
        <v/>
      </c>
      <c r="I154" s="22"/>
      <c r="J154" s="22"/>
      <c r="AK154" s="1">
        <v>11016072</v>
      </c>
      <c r="AL154" s="1" t="s">
        <v>183</v>
      </c>
      <c r="AP154" s="20">
        <v>0.420138888888896</v>
      </c>
    </row>
    <row r="155" spans="1:42" x14ac:dyDescent="0.25">
      <c r="A155" s="1">
        <v>11016126</v>
      </c>
      <c r="B155" s="1" t="s">
        <v>122</v>
      </c>
      <c r="D155" s="27"/>
      <c r="E155" s="64" t="str">
        <f t="shared" si="14"/>
        <v/>
      </c>
      <c r="F155" s="28"/>
      <c r="G155" s="27"/>
      <c r="H155" s="65" t="str">
        <f t="shared" si="15"/>
        <v/>
      </c>
      <c r="I155" s="22"/>
      <c r="J155" s="22"/>
      <c r="AK155" s="1">
        <v>11016073</v>
      </c>
      <c r="AL155" s="1" t="s">
        <v>121</v>
      </c>
      <c r="AP155" s="20">
        <v>0.42083333333334</v>
      </c>
    </row>
    <row r="156" spans="1:42" x14ac:dyDescent="0.25">
      <c r="A156" s="1">
        <v>11016129</v>
      </c>
      <c r="B156" s="1" t="s">
        <v>173</v>
      </c>
      <c r="D156" s="27"/>
      <c r="E156" s="64" t="str">
        <f t="shared" si="14"/>
        <v/>
      </c>
      <c r="F156" s="28"/>
      <c r="G156" s="27"/>
      <c r="H156" s="65" t="str">
        <f t="shared" si="15"/>
        <v/>
      </c>
      <c r="I156" s="22"/>
      <c r="J156" s="22"/>
      <c r="AK156" s="1">
        <v>11016074</v>
      </c>
      <c r="AL156" s="1" t="s">
        <v>189</v>
      </c>
      <c r="AP156" s="20">
        <v>0.421527777777784</v>
      </c>
    </row>
    <row r="157" spans="1:42" x14ac:dyDescent="0.25">
      <c r="A157" s="1">
        <v>11016148</v>
      </c>
      <c r="B157" s="1" t="s">
        <v>194</v>
      </c>
      <c r="D157" s="27"/>
      <c r="E157" s="64" t="str">
        <f t="shared" si="14"/>
        <v/>
      </c>
      <c r="F157" s="28"/>
      <c r="G157" s="27"/>
      <c r="H157" s="65" t="str">
        <f t="shared" si="15"/>
        <v/>
      </c>
      <c r="I157" s="22"/>
      <c r="J157" s="22"/>
      <c r="AK157" s="1">
        <v>11016078</v>
      </c>
      <c r="AL157" s="1" t="s">
        <v>176</v>
      </c>
      <c r="AP157" s="20">
        <v>0.42222222222222899</v>
      </c>
    </row>
    <row r="158" spans="1:42" x14ac:dyDescent="0.25">
      <c r="A158" s="1">
        <v>11016149</v>
      </c>
      <c r="B158" s="1" t="s">
        <v>180</v>
      </c>
      <c r="D158" s="27"/>
      <c r="E158" s="64" t="str">
        <f t="shared" si="14"/>
        <v/>
      </c>
      <c r="F158" s="28"/>
      <c r="G158" s="27"/>
      <c r="H158" s="65" t="str">
        <f t="shared" si="15"/>
        <v/>
      </c>
      <c r="I158" s="22"/>
      <c r="J158" s="22"/>
      <c r="AK158" s="1">
        <v>11016081</v>
      </c>
      <c r="AL158" s="1" t="s">
        <v>195</v>
      </c>
      <c r="AP158" s="20">
        <v>0.42291666666667299</v>
      </c>
    </row>
    <row r="159" spans="1:42" x14ac:dyDescent="0.25">
      <c r="A159" s="1">
        <v>11016150</v>
      </c>
      <c r="B159" s="1" t="s">
        <v>193</v>
      </c>
      <c r="D159" s="27"/>
      <c r="E159" s="64" t="str">
        <f t="shared" si="14"/>
        <v/>
      </c>
      <c r="F159" s="28"/>
      <c r="G159" s="27"/>
      <c r="H159" s="65" t="str">
        <f t="shared" si="15"/>
        <v/>
      </c>
      <c r="I159" s="22"/>
      <c r="J159" s="22"/>
      <c r="AK159" s="1">
        <v>11016082</v>
      </c>
      <c r="AL159" s="1" t="s">
        <v>191</v>
      </c>
      <c r="AP159" s="20">
        <v>0.42361111111111799</v>
      </c>
    </row>
    <row r="160" spans="1:42" x14ac:dyDescent="0.25">
      <c r="A160" s="1">
        <v>11016151</v>
      </c>
      <c r="B160" s="1" t="s">
        <v>196</v>
      </c>
      <c r="D160" s="27"/>
      <c r="E160" s="64" t="str">
        <f t="shared" si="14"/>
        <v/>
      </c>
      <c r="F160" s="28"/>
      <c r="G160" s="27"/>
      <c r="H160" s="65" t="str">
        <f t="shared" si="15"/>
        <v/>
      </c>
      <c r="I160" s="22"/>
      <c r="J160" s="22"/>
      <c r="AK160" s="1">
        <v>11016083</v>
      </c>
      <c r="AL160" s="1" t="s">
        <v>178</v>
      </c>
      <c r="AP160" s="20">
        <v>0.42430555555556199</v>
      </c>
    </row>
    <row r="161" spans="1:42" x14ac:dyDescent="0.25">
      <c r="A161" s="1">
        <v>11016152</v>
      </c>
      <c r="B161" s="1" t="s">
        <v>182</v>
      </c>
      <c r="D161" s="27"/>
      <c r="E161" s="64" t="str">
        <f t="shared" si="14"/>
        <v/>
      </c>
      <c r="F161" s="28"/>
      <c r="G161" s="27"/>
      <c r="H161" s="65" t="str">
        <f t="shared" si="15"/>
        <v/>
      </c>
      <c r="I161" s="22"/>
      <c r="J161" s="22"/>
      <c r="AK161" s="1">
        <v>11016084</v>
      </c>
      <c r="AL161" s="1" t="s">
        <v>200</v>
      </c>
      <c r="AP161" s="20">
        <v>0.42500000000000698</v>
      </c>
    </row>
    <row r="162" spans="1:42" x14ac:dyDescent="0.25">
      <c r="A162" s="1">
        <v>11016154</v>
      </c>
      <c r="B162" s="1" t="s">
        <v>170</v>
      </c>
      <c r="D162" s="27"/>
      <c r="E162" s="64" t="str">
        <f t="shared" si="14"/>
        <v/>
      </c>
      <c r="F162" s="28"/>
      <c r="G162" s="27"/>
      <c r="H162" s="65" t="str">
        <f t="shared" si="15"/>
        <v/>
      </c>
      <c r="I162" s="22"/>
      <c r="J162" s="22"/>
      <c r="AK162" s="1">
        <v>11016085</v>
      </c>
      <c r="AL162" s="1" t="s">
        <v>167</v>
      </c>
      <c r="AP162" s="20">
        <v>0.42569444444445098</v>
      </c>
    </row>
    <row r="163" spans="1:42" x14ac:dyDescent="0.25">
      <c r="A163" s="1">
        <v>11016155</v>
      </c>
      <c r="B163" s="1" t="s">
        <v>185</v>
      </c>
      <c r="D163" s="27"/>
      <c r="E163" s="64" t="str">
        <f t="shared" si="14"/>
        <v/>
      </c>
      <c r="F163" s="28"/>
      <c r="G163" s="27"/>
      <c r="H163" s="65" t="str">
        <f t="shared" si="15"/>
        <v/>
      </c>
      <c r="I163" s="22"/>
      <c r="J163" s="22"/>
      <c r="AK163" s="1">
        <v>11016086</v>
      </c>
      <c r="AL163" s="1" t="s">
        <v>166</v>
      </c>
      <c r="AP163" s="20">
        <v>0.42638888888889598</v>
      </c>
    </row>
    <row r="164" spans="1:42" x14ac:dyDescent="0.25">
      <c r="A164" s="1">
        <v>11017027</v>
      </c>
      <c r="B164" s="1" t="s">
        <v>68</v>
      </c>
      <c r="D164" s="27"/>
      <c r="E164" s="64" t="str">
        <f t="shared" si="14"/>
        <v/>
      </c>
      <c r="F164" s="28"/>
      <c r="G164" s="27"/>
      <c r="H164" s="65" t="str">
        <f t="shared" si="15"/>
        <v/>
      </c>
      <c r="I164" s="22"/>
      <c r="J164" s="22"/>
      <c r="AK164" s="1">
        <v>11016087</v>
      </c>
      <c r="AL164" s="1" t="s">
        <v>171</v>
      </c>
      <c r="AP164" s="20">
        <v>0.42708333333334098</v>
      </c>
    </row>
    <row r="165" spans="1:42" x14ac:dyDescent="0.25">
      <c r="A165" s="1">
        <v>11017028</v>
      </c>
      <c r="B165" s="1" t="s">
        <v>75</v>
      </c>
      <c r="D165" s="27"/>
      <c r="E165" s="64" t="str">
        <f t="shared" si="14"/>
        <v/>
      </c>
      <c r="F165" s="28"/>
      <c r="G165" s="27"/>
      <c r="H165" s="65" t="str">
        <f t="shared" si="15"/>
        <v/>
      </c>
      <c r="I165" s="22"/>
      <c r="J165" s="22"/>
      <c r="AK165" s="1">
        <v>11016088</v>
      </c>
      <c r="AL165" s="1" t="s">
        <v>187</v>
      </c>
      <c r="AP165" s="20">
        <v>0.42777777777778497</v>
      </c>
    </row>
    <row r="166" spans="1:42" x14ac:dyDescent="0.25">
      <c r="A166" s="1">
        <v>11017030</v>
      </c>
      <c r="B166" s="1" t="s">
        <v>76</v>
      </c>
      <c r="D166" s="27"/>
      <c r="E166" s="64" t="str">
        <f t="shared" si="14"/>
        <v/>
      </c>
      <c r="F166" s="28"/>
      <c r="G166" s="27"/>
      <c r="H166" s="65" t="str">
        <f t="shared" si="15"/>
        <v/>
      </c>
      <c r="I166" s="22"/>
      <c r="J166" s="22"/>
      <c r="AK166" s="1">
        <v>11016089</v>
      </c>
      <c r="AL166" s="1" t="s">
        <v>179</v>
      </c>
      <c r="AP166" s="20">
        <v>0.42847222222223003</v>
      </c>
    </row>
    <row r="167" spans="1:42" x14ac:dyDescent="0.25">
      <c r="A167" s="1">
        <v>11017032</v>
      </c>
      <c r="B167" s="1" t="s">
        <v>70</v>
      </c>
      <c r="D167" s="27"/>
      <c r="E167" s="64" t="str">
        <f t="shared" si="14"/>
        <v/>
      </c>
      <c r="F167" s="28"/>
      <c r="G167" s="27"/>
      <c r="H167" s="65" t="str">
        <f t="shared" si="15"/>
        <v/>
      </c>
      <c r="I167" s="22"/>
      <c r="J167" s="22"/>
      <c r="AK167" s="1">
        <v>11016090</v>
      </c>
      <c r="AL167" s="1" t="s">
        <v>172</v>
      </c>
      <c r="AP167" s="20">
        <v>0.42916666666667402</v>
      </c>
    </row>
    <row r="168" spans="1:42" x14ac:dyDescent="0.25">
      <c r="A168" s="1">
        <v>11017033</v>
      </c>
      <c r="B168" s="1" t="s">
        <v>66</v>
      </c>
      <c r="D168" s="27"/>
      <c r="E168" s="64" t="str">
        <f t="shared" si="14"/>
        <v/>
      </c>
      <c r="F168" s="28"/>
      <c r="G168" s="27"/>
      <c r="H168" s="65" t="str">
        <f t="shared" si="15"/>
        <v/>
      </c>
      <c r="I168" s="22"/>
      <c r="J168" s="22"/>
      <c r="AK168" s="1">
        <v>11016126</v>
      </c>
      <c r="AL168" s="1" t="s">
        <v>122</v>
      </c>
      <c r="AP168" s="20">
        <v>0.42986111111111902</v>
      </c>
    </row>
    <row r="169" spans="1:42" x14ac:dyDescent="0.25">
      <c r="A169" s="1">
        <v>11017035</v>
      </c>
      <c r="B169" s="1" t="s">
        <v>69</v>
      </c>
      <c r="D169" s="27"/>
      <c r="E169" s="64" t="str">
        <f t="shared" si="14"/>
        <v/>
      </c>
      <c r="F169" s="28"/>
      <c r="G169" s="27"/>
      <c r="H169" s="65" t="str">
        <f t="shared" si="15"/>
        <v/>
      </c>
      <c r="I169" s="22"/>
      <c r="J169" s="22"/>
      <c r="AK169" s="1">
        <v>11016129</v>
      </c>
      <c r="AL169" s="1" t="s">
        <v>173</v>
      </c>
      <c r="AP169" s="20">
        <v>0.43055555555556302</v>
      </c>
    </row>
    <row r="170" spans="1:42" x14ac:dyDescent="0.25">
      <c r="A170" s="1">
        <v>11017036</v>
      </c>
      <c r="B170" s="1" t="s">
        <v>74</v>
      </c>
      <c r="D170" s="27"/>
      <c r="E170" s="64" t="str">
        <f t="shared" si="14"/>
        <v/>
      </c>
      <c r="F170" s="28"/>
      <c r="G170" s="27"/>
      <c r="H170" s="65" t="str">
        <f t="shared" si="15"/>
        <v/>
      </c>
      <c r="I170" s="22"/>
      <c r="J170" s="22"/>
      <c r="AK170" s="1">
        <v>11016148</v>
      </c>
      <c r="AL170" s="1" t="s">
        <v>194</v>
      </c>
      <c r="AP170" s="20">
        <v>0.43125000000000702</v>
      </c>
    </row>
    <row r="171" spans="1:42" x14ac:dyDescent="0.25">
      <c r="A171" s="1">
        <v>11017037</v>
      </c>
      <c r="B171" s="1" t="s">
        <v>78</v>
      </c>
      <c r="D171" s="27"/>
      <c r="E171" s="64" t="str">
        <f t="shared" si="14"/>
        <v/>
      </c>
      <c r="F171" s="28"/>
      <c r="G171" s="27"/>
      <c r="H171" s="65" t="str">
        <f t="shared" si="15"/>
        <v/>
      </c>
      <c r="I171" s="22"/>
      <c r="J171" s="22"/>
      <c r="AK171" s="1">
        <v>11016149</v>
      </c>
      <c r="AL171" s="1" t="s">
        <v>180</v>
      </c>
      <c r="AP171" s="20">
        <v>0.43194444444445201</v>
      </c>
    </row>
    <row r="172" spans="1:42" x14ac:dyDescent="0.25">
      <c r="A172" s="1">
        <v>11017038</v>
      </c>
      <c r="B172" s="1" t="s">
        <v>67</v>
      </c>
      <c r="I172" s="23"/>
      <c r="J172" s="23"/>
      <c r="AK172" s="1">
        <v>11016150</v>
      </c>
      <c r="AL172" s="1" t="s">
        <v>193</v>
      </c>
      <c r="AP172" s="20">
        <v>0.43263888888889601</v>
      </c>
    </row>
    <row r="173" spans="1:42" ht="16.5" thickBot="1" x14ac:dyDescent="0.3">
      <c r="A173" s="1">
        <v>11017039</v>
      </c>
      <c r="B173" s="1" t="s">
        <v>71</v>
      </c>
      <c r="I173" s="23"/>
      <c r="J173" s="23"/>
      <c r="AK173" s="1">
        <v>11016151</v>
      </c>
      <c r="AL173" s="1" t="s">
        <v>196</v>
      </c>
      <c r="AP173" s="20">
        <v>0.43333333333334101</v>
      </c>
    </row>
    <row r="174" spans="1:42" x14ac:dyDescent="0.25">
      <c r="A174" s="1">
        <v>11017070</v>
      </c>
      <c r="B174" s="1" t="s">
        <v>63</v>
      </c>
      <c r="I174" s="23"/>
      <c r="J174" s="23"/>
      <c r="L174" s="74" t="s">
        <v>295</v>
      </c>
      <c r="M174" s="42" t="s">
        <v>296</v>
      </c>
      <c r="N174" s="42" t="s">
        <v>294</v>
      </c>
      <c r="O174" s="43" t="s">
        <v>293</v>
      </c>
      <c r="P174" s="77" t="s">
        <v>292</v>
      </c>
      <c r="AK174" s="1">
        <v>11016152</v>
      </c>
      <c r="AL174" s="1" t="s">
        <v>182</v>
      </c>
      <c r="AP174" s="20">
        <v>0.43402777777778501</v>
      </c>
    </row>
    <row r="175" spans="1:42" ht="16.5" thickBot="1" x14ac:dyDescent="0.3">
      <c r="A175" s="1">
        <v>11017071</v>
      </c>
      <c r="B175" s="1" t="s">
        <v>77</v>
      </c>
      <c r="I175" s="23"/>
      <c r="J175" s="23"/>
      <c r="L175" s="75">
        <f>H113+H19</f>
        <v>0</v>
      </c>
      <c r="M175" s="49">
        <f>F115+F21</f>
        <v>0</v>
      </c>
      <c r="N175" s="49">
        <f>F116+F22</f>
        <v>0</v>
      </c>
      <c r="O175" s="50">
        <f>I109+I15</f>
        <v>118</v>
      </c>
      <c r="P175" s="78">
        <f>I109+F115+F116+I15+F21+F22</f>
        <v>118</v>
      </c>
      <c r="AK175" s="1">
        <v>11016154</v>
      </c>
      <c r="AL175" s="1" t="s">
        <v>170</v>
      </c>
      <c r="AP175" s="20">
        <v>0.43472222222223</v>
      </c>
    </row>
    <row r="176" spans="1:42" x14ac:dyDescent="0.25">
      <c r="A176" s="1">
        <v>11017072</v>
      </c>
      <c r="B176" s="1" t="s">
        <v>73</v>
      </c>
      <c r="I176" s="23"/>
      <c r="J176" s="23"/>
      <c r="AK176" s="1">
        <v>11016155</v>
      </c>
      <c r="AL176" s="1" t="s">
        <v>185</v>
      </c>
      <c r="AP176" s="20">
        <v>0.435416666666674</v>
      </c>
    </row>
    <row r="177" spans="1:42" x14ac:dyDescent="0.25">
      <c r="A177" s="1">
        <v>11017073</v>
      </c>
      <c r="B177" s="1" t="s">
        <v>79</v>
      </c>
      <c r="I177" s="23"/>
      <c r="J177" s="23"/>
      <c r="AK177" s="1">
        <v>11017027</v>
      </c>
      <c r="AL177" s="1" t="s">
        <v>68</v>
      </c>
      <c r="AP177" s="20">
        <v>0.436111111111119</v>
      </c>
    </row>
    <row r="178" spans="1:42" ht="16.5" thickBot="1" x14ac:dyDescent="0.3">
      <c r="A178" s="1">
        <v>11017075</v>
      </c>
      <c r="B178" s="1" t="s">
        <v>65</v>
      </c>
      <c r="D178" s="87" t="s">
        <v>297</v>
      </c>
      <c r="E178" s="88"/>
      <c r="F178" s="32"/>
      <c r="G178" s="32"/>
      <c r="H178" s="33"/>
      <c r="I178" s="32"/>
      <c r="J178" s="9"/>
      <c r="AK178" s="1">
        <v>11017028</v>
      </c>
      <c r="AL178" s="1" t="s">
        <v>75</v>
      </c>
      <c r="AP178" s="20">
        <v>0.436805555555563</v>
      </c>
    </row>
    <row r="179" spans="1:42" x14ac:dyDescent="0.25">
      <c r="A179" s="1">
        <v>11017076</v>
      </c>
      <c r="B179" s="1" t="s">
        <v>80</v>
      </c>
      <c r="D179" s="89"/>
      <c r="E179" s="90"/>
      <c r="F179" s="90"/>
      <c r="G179" s="90"/>
      <c r="H179" s="90"/>
      <c r="I179" s="90"/>
      <c r="J179" s="91"/>
      <c r="AK179" s="1">
        <v>11017030</v>
      </c>
      <c r="AL179" s="1" t="s">
        <v>76</v>
      </c>
      <c r="AP179" s="20">
        <v>0.43750000000000799</v>
      </c>
    </row>
    <row r="180" spans="1:42" ht="16.5" thickBot="1" x14ac:dyDescent="0.3">
      <c r="A180" s="1">
        <v>11017077</v>
      </c>
      <c r="B180" s="1" t="s">
        <v>64</v>
      </c>
      <c r="D180" s="92"/>
      <c r="E180" s="93"/>
      <c r="F180" s="93"/>
      <c r="G180" s="93"/>
      <c r="H180" s="93"/>
      <c r="I180" s="93"/>
      <c r="J180" s="94"/>
      <c r="AK180" s="1">
        <v>11017032</v>
      </c>
      <c r="AL180" s="1" t="s">
        <v>70</v>
      </c>
      <c r="AP180" s="20">
        <v>0.43819444444445199</v>
      </c>
    </row>
    <row r="181" spans="1:42" x14ac:dyDescent="0.25">
      <c r="A181" s="1">
        <v>11017078</v>
      </c>
      <c r="B181" s="1" t="s">
        <v>72</v>
      </c>
      <c r="D181" s="36"/>
      <c r="E181" s="31"/>
      <c r="G181" s="32"/>
      <c r="H181" s="33"/>
      <c r="I181" s="32"/>
      <c r="J181" s="9"/>
      <c r="AK181" s="1">
        <v>11017033</v>
      </c>
      <c r="AL181" s="1" t="s">
        <v>66</v>
      </c>
      <c r="AP181" s="20">
        <v>0.43888888888889699</v>
      </c>
    </row>
    <row r="182" spans="1:42" ht="16.5" thickBot="1" x14ac:dyDescent="0.3">
      <c r="A182" s="1">
        <v>11017920</v>
      </c>
      <c r="B182" s="1" t="s">
        <v>109</v>
      </c>
      <c r="D182" s="87" t="s">
        <v>298</v>
      </c>
      <c r="E182" s="87"/>
      <c r="G182" s="32"/>
      <c r="H182" s="33"/>
      <c r="I182" s="32"/>
      <c r="J182" s="9"/>
      <c r="AK182" s="1">
        <v>11017035</v>
      </c>
      <c r="AL182" s="1" t="s">
        <v>69</v>
      </c>
      <c r="AP182" s="20">
        <v>0.43958333333334099</v>
      </c>
    </row>
    <row r="183" spans="1:42" x14ac:dyDescent="0.25">
      <c r="A183" s="1">
        <v>11017960</v>
      </c>
      <c r="B183" s="1" t="s">
        <v>112</v>
      </c>
      <c r="D183" s="96"/>
      <c r="E183" s="83"/>
      <c r="F183" s="83"/>
      <c r="G183" s="83"/>
      <c r="H183" s="83"/>
      <c r="I183" s="83"/>
      <c r="J183" s="84"/>
      <c r="AK183" s="1">
        <v>11017036</v>
      </c>
      <c r="AL183" s="1" t="s">
        <v>74</v>
      </c>
      <c r="AP183" s="20">
        <v>0.44027777777778598</v>
      </c>
    </row>
    <row r="184" spans="1:42" x14ac:dyDescent="0.25">
      <c r="A184" s="1">
        <v>11017961</v>
      </c>
      <c r="B184" s="1" t="s">
        <v>113</v>
      </c>
      <c r="D184" s="79"/>
      <c r="E184" s="80"/>
      <c r="F184" s="80"/>
      <c r="G184" s="80"/>
      <c r="H184" s="80"/>
      <c r="I184" s="80"/>
      <c r="J184" s="85"/>
      <c r="AK184" s="1">
        <v>11017037</v>
      </c>
      <c r="AL184" s="1" t="s">
        <v>78</v>
      </c>
      <c r="AP184" s="20">
        <v>0.44097222222222998</v>
      </c>
    </row>
    <row r="185" spans="1:42" ht="16.5" thickBot="1" x14ac:dyDescent="0.3">
      <c r="A185" s="1">
        <v>11018096</v>
      </c>
      <c r="B185" s="1" t="s">
        <v>123</v>
      </c>
      <c r="D185" s="81"/>
      <c r="E185" s="82"/>
      <c r="F185" s="82"/>
      <c r="G185" s="82"/>
      <c r="H185" s="82"/>
      <c r="I185" s="82"/>
      <c r="J185" s="86"/>
      <c r="AK185" s="1">
        <v>11017038</v>
      </c>
      <c r="AL185" s="1" t="s">
        <v>67</v>
      </c>
      <c r="AP185" s="20">
        <v>0.44166666666667498</v>
      </c>
    </row>
    <row r="186" spans="1:42" x14ac:dyDescent="0.25">
      <c r="A186" s="1">
        <v>11018408</v>
      </c>
      <c r="B186" s="1" t="s">
        <v>161</v>
      </c>
      <c r="I186" s="23"/>
      <c r="J186" s="23"/>
      <c r="AK186" s="1">
        <v>11017039</v>
      </c>
      <c r="AL186" s="1" t="s">
        <v>71</v>
      </c>
      <c r="AP186" s="20">
        <v>0.44236111111111898</v>
      </c>
    </row>
    <row r="187" spans="1:42" x14ac:dyDescent="0.25">
      <c r="A187" s="1">
        <v>11018409</v>
      </c>
      <c r="B187" s="1" t="s">
        <v>143</v>
      </c>
      <c r="I187" s="23"/>
      <c r="J187" s="23"/>
      <c r="AK187" s="1">
        <v>11017070</v>
      </c>
      <c r="AL187" s="1" t="s">
        <v>63</v>
      </c>
      <c r="AP187" s="20">
        <v>0.44305555555556397</v>
      </c>
    </row>
    <row r="188" spans="1:42" x14ac:dyDescent="0.25">
      <c r="A188" s="1">
        <v>11018410</v>
      </c>
      <c r="B188" s="1" t="s">
        <v>142</v>
      </c>
      <c r="I188" s="23"/>
      <c r="J188" s="23"/>
      <c r="AK188" s="1">
        <v>11017071</v>
      </c>
      <c r="AL188" s="1" t="s">
        <v>77</v>
      </c>
      <c r="AP188" s="20">
        <v>0.44375000000000803</v>
      </c>
    </row>
    <row r="189" spans="1:42" x14ac:dyDescent="0.25">
      <c r="A189" s="1">
        <v>11018411</v>
      </c>
      <c r="B189" s="1" t="s">
        <v>136</v>
      </c>
      <c r="I189" s="23"/>
      <c r="J189" s="23"/>
      <c r="AK189" s="1">
        <v>11017072</v>
      </c>
      <c r="AL189" s="1" t="s">
        <v>73</v>
      </c>
      <c r="AP189" s="20">
        <v>0.44444444444445302</v>
      </c>
    </row>
    <row r="190" spans="1:42" x14ac:dyDescent="0.25">
      <c r="A190" s="1">
        <v>11018412</v>
      </c>
      <c r="B190" s="1" t="s">
        <v>61</v>
      </c>
      <c r="I190" s="23"/>
      <c r="J190" s="23"/>
      <c r="AK190" s="1">
        <v>11017073</v>
      </c>
      <c r="AL190" s="1" t="s">
        <v>79</v>
      </c>
      <c r="AP190" s="20">
        <v>0.44513888888889702</v>
      </c>
    </row>
    <row r="191" spans="1:42" x14ac:dyDescent="0.25">
      <c r="A191" s="1">
        <v>11018413</v>
      </c>
      <c r="B191" s="1" t="s">
        <v>144</v>
      </c>
      <c r="I191" s="23"/>
      <c r="J191" s="23"/>
      <c r="AK191" s="1">
        <v>11017075</v>
      </c>
      <c r="AL191" s="1" t="s">
        <v>65</v>
      </c>
      <c r="AP191" s="20">
        <v>0.44583333333334202</v>
      </c>
    </row>
    <row r="192" spans="1:42" x14ac:dyDescent="0.25">
      <c r="A192" s="1">
        <v>11018414</v>
      </c>
      <c r="B192" s="1" t="s">
        <v>140</v>
      </c>
      <c r="I192" s="23"/>
      <c r="J192" s="23"/>
      <c r="AK192" s="1">
        <v>11017076</v>
      </c>
      <c r="AL192" s="1" t="s">
        <v>80</v>
      </c>
      <c r="AP192" s="20">
        <v>0.44652777777778602</v>
      </c>
    </row>
    <row r="193" spans="1:42" x14ac:dyDescent="0.25">
      <c r="A193" s="1">
        <v>11018415</v>
      </c>
      <c r="B193" s="1" t="s">
        <v>137</v>
      </c>
      <c r="I193" s="23"/>
      <c r="J193" s="23"/>
      <c r="AK193" s="1">
        <v>11017077</v>
      </c>
      <c r="AL193" s="1" t="s">
        <v>64</v>
      </c>
      <c r="AP193" s="20">
        <v>0.44722222222223101</v>
      </c>
    </row>
    <row r="194" spans="1:42" x14ac:dyDescent="0.25">
      <c r="A194" s="1">
        <v>11018416</v>
      </c>
      <c r="B194" s="1" t="s">
        <v>160</v>
      </c>
      <c r="I194" s="23"/>
      <c r="J194" s="23"/>
      <c r="AK194" s="1">
        <v>11017078</v>
      </c>
      <c r="AL194" s="1" t="s">
        <v>72</v>
      </c>
      <c r="AP194" s="20">
        <v>0.44791666666667501</v>
      </c>
    </row>
    <row r="195" spans="1:42" x14ac:dyDescent="0.25">
      <c r="A195" s="1">
        <v>11018417</v>
      </c>
      <c r="B195" s="1" t="s">
        <v>153</v>
      </c>
      <c r="I195" s="23"/>
      <c r="J195" s="23"/>
      <c r="AK195" s="1">
        <v>11017920</v>
      </c>
      <c r="AL195" s="1" t="s">
        <v>109</v>
      </c>
      <c r="AP195" s="20">
        <v>0.44861111111112001</v>
      </c>
    </row>
    <row r="196" spans="1:42" x14ac:dyDescent="0.25">
      <c r="A196" s="1">
        <v>11018418</v>
      </c>
      <c r="B196" s="1" t="s">
        <v>157</v>
      </c>
      <c r="I196" s="23"/>
      <c r="J196" s="23"/>
      <c r="AK196" s="1">
        <v>11017960</v>
      </c>
      <c r="AL196" s="1" t="s">
        <v>112</v>
      </c>
      <c r="AP196" s="20">
        <v>0.44930555555556401</v>
      </c>
    </row>
    <row r="197" spans="1:42" x14ac:dyDescent="0.25">
      <c r="A197" s="1">
        <v>11018419</v>
      </c>
      <c r="B197" s="1" t="s">
        <v>141</v>
      </c>
      <c r="I197" s="23"/>
      <c r="J197" s="23"/>
      <c r="AK197" s="1">
        <v>11017961</v>
      </c>
      <c r="AL197" s="1" t="s">
        <v>113</v>
      </c>
      <c r="AP197" s="20">
        <v>0.450000000000009</v>
      </c>
    </row>
    <row r="198" spans="1:42" x14ac:dyDescent="0.25">
      <c r="A198" s="1">
        <v>11018420</v>
      </c>
      <c r="B198" s="1" t="s">
        <v>152</v>
      </c>
      <c r="I198" s="23"/>
      <c r="J198" s="23"/>
      <c r="AK198" s="1">
        <v>11018096</v>
      </c>
      <c r="AL198" s="1" t="s">
        <v>123</v>
      </c>
      <c r="AP198" s="20">
        <v>0.450694444444453</v>
      </c>
    </row>
    <row r="199" spans="1:42" x14ac:dyDescent="0.25">
      <c r="A199" s="1">
        <v>11018437</v>
      </c>
      <c r="B199" s="1" t="s">
        <v>159</v>
      </c>
      <c r="I199" s="23"/>
      <c r="J199" s="23"/>
      <c r="AK199" s="1">
        <v>11018408</v>
      </c>
      <c r="AL199" s="1" t="s">
        <v>161</v>
      </c>
      <c r="AP199" s="20">
        <v>0.451388888888898</v>
      </c>
    </row>
    <row r="200" spans="1:42" x14ac:dyDescent="0.25">
      <c r="A200" s="1">
        <v>11018441</v>
      </c>
      <c r="B200" s="1" t="s">
        <v>151</v>
      </c>
      <c r="I200" s="23"/>
      <c r="J200" s="23"/>
      <c r="AK200" s="1">
        <v>11018409</v>
      </c>
      <c r="AL200" s="1" t="s">
        <v>143</v>
      </c>
      <c r="AP200" s="20">
        <v>0.452083333333342</v>
      </c>
    </row>
    <row r="201" spans="1:42" x14ac:dyDescent="0.25">
      <c r="A201" s="1">
        <v>11018442</v>
      </c>
      <c r="B201" s="1" t="s">
        <v>158</v>
      </c>
      <c r="I201" s="23"/>
      <c r="J201" s="23"/>
      <c r="AK201" s="1">
        <v>11018410</v>
      </c>
      <c r="AL201" s="1" t="s">
        <v>142</v>
      </c>
      <c r="AP201" s="20">
        <v>0.45277777777778699</v>
      </c>
    </row>
    <row r="202" spans="1:42" x14ac:dyDescent="0.25">
      <c r="A202" s="1">
        <v>11018443</v>
      </c>
      <c r="B202" s="1" t="s">
        <v>138</v>
      </c>
      <c r="I202" s="23"/>
      <c r="J202" s="23"/>
      <c r="AK202" s="1">
        <v>11018411</v>
      </c>
      <c r="AL202" s="1" t="s">
        <v>136</v>
      </c>
      <c r="AP202" s="20">
        <v>0.45347222222223099</v>
      </c>
    </row>
    <row r="203" spans="1:42" x14ac:dyDescent="0.25">
      <c r="A203" s="1">
        <v>11018444</v>
      </c>
      <c r="B203" s="1" t="s">
        <v>148</v>
      </c>
      <c r="I203" s="23"/>
      <c r="J203" s="23"/>
      <c r="AK203" s="1">
        <v>11018412</v>
      </c>
      <c r="AL203" s="1" t="s">
        <v>61</v>
      </c>
      <c r="AP203" s="20">
        <v>0.45416666666667599</v>
      </c>
    </row>
    <row r="204" spans="1:42" x14ac:dyDescent="0.25">
      <c r="A204" s="1">
        <v>11018445</v>
      </c>
      <c r="B204" s="1" t="s">
        <v>147</v>
      </c>
      <c r="I204" s="23"/>
      <c r="J204" s="23"/>
      <c r="AK204" s="1">
        <v>11018413</v>
      </c>
      <c r="AL204" s="1" t="s">
        <v>144</v>
      </c>
      <c r="AP204" s="20">
        <v>0.45486111111111999</v>
      </c>
    </row>
    <row r="205" spans="1:42" x14ac:dyDescent="0.25">
      <c r="A205" s="1">
        <v>11018446</v>
      </c>
      <c r="B205" s="1" t="s">
        <v>146</v>
      </c>
      <c r="I205" s="23"/>
      <c r="J205" s="23"/>
      <c r="AK205" s="1">
        <v>11018414</v>
      </c>
      <c r="AL205" s="1" t="s">
        <v>140</v>
      </c>
      <c r="AP205" s="20">
        <v>0.45555555555556498</v>
      </c>
    </row>
    <row r="206" spans="1:42" x14ac:dyDescent="0.25">
      <c r="A206" s="1">
        <v>11018447</v>
      </c>
      <c r="B206" s="1" t="s">
        <v>149</v>
      </c>
      <c r="I206" s="23"/>
      <c r="J206" s="23"/>
      <c r="AK206" s="1">
        <v>11018415</v>
      </c>
      <c r="AL206" s="1" t="s">
        <v>137</v>
      </c>
      <c r="AP206" s="20">
        <v>0.45625000000000898</v>
      </c>
    </row>
    <row r="207" spans="1:42" x14ac:dyDescent="0.25">
      <c r="A207" s="1">
        <v>11018448</v>
      </c>
      <c r="B207" s="1" t="s">
        <v>150</v>
      </c>
      <c r="I207" s="23"/>
      <c r="J207" s="23"/>
      <c r="AK207" s="1">
        <v>11018416</v>
      </c>
      <c r="AL207" s="1" t="s">
        <v>160</v>
      </c>
      <c r="AP207" s="20">
        <v>0.45694444444445398</v>
      </c>
    </row>
    <row r="208" spans="1:42" x14ac:dyDescent="0.25">
      <c r="A208" s="1">
        <v>11018449</v>
      </c>
      <c r="B208" s="1" t="s">
        <v>155</v>
      </c>
      <c r="I208" s="23"/>
      <c r="J208" s="23"/>
      <c r="AK208" s="1">
        <v>11018417</v>
      </c>
      <c r="AL208" s="1" t="s">
        <v>153</v>
      </c>
      <c r="AP208" s="20">
        <v>0.45763888888889798</v>
      </c>
    </row>
    <row r="209" spans="1:42" x14ac:dyDescent="0.25">
      <c r="A209" s="1">
        <v>11018450</v>
      </c>
      <c r="B209" s="1" t="s">
        <v>135</v>
      </c>
      <c r="I209" s="23"/>
      <c r="J209" s="23"/>
      <c r="AK209" s="1">
        <v>11018418</v>
      </c>
      <c r="AL209" s="1" t="s">
        <v>157</v>
      </c>
      <c r="AP209" s="20">
        <v>0.45833333333334297</v>
      </c>
    </row>
    <row r="210" spans="1:42" x14ac:dyDescent="0.25">
      <c r="A210" s="1">
        <v>11018452</v>
      </c>
      <c r="B210" s="1" t="s">
        <v>139</v>
      </c>
      <c r="I210" s="23"/>
      <c r="J210" s="23"/>
      <c r="AK210" s="1">
        <v>11018419</v>
      </c>
      <c r="AL210" s="1" t="s">
        <v>141</v>
      </c>
      <c r="AP210" s="20">
        <v>0.45902777777778703</v>
      </c>
    </row>
    <row r="211" spans="1:42" x14ac:dyDescent="0.25">
      <c r="A211" s="1">
        <v>11018457</v>
      </c>
      <c r="B211" s="1" t="s">
        <v>164</v>
      </c>
      <c r="I211" s="23"/>
      <c r="J211" s="23"/>
      <c r="AK211" s="1">
        <v>11018420</v>
      </c>
      <c r="AL211" s="1" t="s">
        <v>152</v>
      </c>
      <c r="AP211" s="20">
        <v>0.45972222222223202</v>
      </c>
    </row>
    <row r="212" spans="1:42" x14ac:dyDescent="0.25">
      <c r="A212" s="1">
        <v>11018458</v>
      </c>
      <c r="B212" s="1" t="s">
        <v>165</v>
      </c>
      <c r="I212" s="23"/>
      <c r="J212" s="23"/>
      <c r="AK212" s="1">
        <v>11018437</v>
      </c>
      <c r="AL212" s="1" t="s">
        <v>159</v>
      </c>
      <c r="AP212" s="20">
        <v>0.46041666666667602</v>
      </c>
    </row>
    <row r="213" spans="1:42" x14ac:dyDescent="0.25">
      <c r="A213" s="1">
        <v>11018459</v>
      </c>
      <c r="B213" s="1" t="s">
        <v>197</v>
      </c>
      <c r="I213" s="23"/>
      <c r="J213" s="23"/>
      <c r="AK213" s="1">
        <v>11018441</v>
      </c>
      <c r="AL213" s="1" t="s">
        <v>151</v>
      </c>
      <c r="AP213" s="20">
        <v>0.46111111111112102</v>
      </c>
    </row>
    <row r="214" spans="1:42" x14ac:dyDescent="0.25">
      <c r="A214" s="1">
        <v>11051018</v>
      </c>
      <c r="B214" s="1" t="s">
        <v>273</v>
      </c>
      <c r="I214" s="23"/>
      <c r="J214" s="23"/>
      <c r="AK214" s="1">
        <v>11018442</v>
      </c>
      <c r="AL214" s="1" t="s">
        <v>158</v>
      </c>
      <c r="AP214" s="20">
        <v>0.46180555555556502</v>
      </c>
    </row>
    <row r="215" spans="1:42" x14ac:dyDescent="0.25">
      <c r="I215" s="23"/>
      <c r="J215" s="23"/>
      <c r="AK215" s="1">
        <v>11018443</v>
      </c>
      <c r="AL215" s="1" t="s">
        <v>138</v>
      </c>
      <c r="AP215" s="20">
        <v>0.46250000000001001</v>
      </c>
    </row>
    <row r="216" spans="1:42" x14ac:dyDescent="0.25">
      <c r="I216" s="23"/>
      <c r="J216" s="23"/>
      <c r="AK216" s="1">
        <v>11018444</v>
      </c>
      <c r="AL216" s="1" t="s">
        <v>148</v>
      </c>
      <c r="AP216" s="20">
        <v>0.46319444444445401</v>
      </c>
    </row>
    <row r="217" spans="1:42" x14ac:dyDescent="0.25">
      <c r="I217" s="23"/>
      <c r="J217" s="23"/>
      <c r="AK217" s="1">
        <v>11018445</v>
      </c>
      <c r="AL217" s="1" t="s">
        <v>147</v>
      </c>
      <c r="AP217" s="20">
        <v>0.46388888888889901</v>
      </c>
    </row>
    <row r="218" spans="1:42" x14ac:dyDescent="0.25">
      <c r="I218" s="23"/>
      <c r="J218" s="23"/>
      <c r="AK218" s="1">
        <v>11018446</v>
      </c>
      <c r="AL218" s="1" t="s">
        <v>146</v>
      </c>
      <c r="AP218" s="20">
        <v>0.46458333333334301</v>
      </c>
    </row>
    <row r="219" spans="1:42" x14ac:dyDescent="0.25">
      <c r="I219" s="23"/>
      <c r="J219" s="23"/>
      <c r="AK219" s="1">
        <v>11018447</v>
      </c>
      <c r="AL219" s="1" t="s">
        <v>149</v>
      </c>
      <c r="AP219" s="20">
        <v>0.465277777777788</v>
      </c>
    </row>
    <row r="220" spans="1:42" x14ac:dyDescent="0.25">
      <c r="I220" s="23"/>
      <c r="J220" s="23"/>
      <c r="AK220" s="1">
        <v>11018448</v>
      </c>
      <c r="AL220" s="1" t="s">
        <v>150</v>
      </c>
      <c r="AP220" s="20">
        <v>0.465972222222232</v>
      </c>
    </row>
    <row r="221" spans="1:42" x14ac:dyDescent="0.25">
      <c r="I221" s="23"/>
      <c r="J221" s="23"/>
      <c r="AK221" s="1">
        <v>11018449</v>
      </c>
      <c r="AL221" s="1" t="s">
        <v>155</v>
      </c>
      <c r="AP221" s="20">
        <v>0.466666666666677</v>
      </c>
    </row>
    <row r="222" spans="1:42" x14ac:dyDescent="0.25">
      <c r="I222" s="23"/>
      <c r="J222" s="23"/>
      <c r="AK222" s="1">
        <v>11018450</v>
      </c>
      <c r="AL222" s="1" t="s">
        <v>135</v>
      </c>
      <c r="AP222" s="20">
        <v>0.467361111111121</v>
      </c>
    </row>
    <row r="223" spans="1:42" x14ac:dyDescent="0.25">
      <c r="I223" s="23"/>
      <c r="J223" s="23"/>
      <c r="AK223" s="1">
        <v>11018452</v>
      </c>
      <c r="AL223" s="1" t="s">
        <v>139</v>
      </c>
      <c r="AP223" s="20">
        <v>0.46805555555556599</v>
      </c>
    </row>
    <row r="224" spans="1:42" x14ac:dyDescent="0.25">
      <c r="I224" s="23"/>
      <c r="J224" s="23"/>
      <c r="AK224" s="1">
        <v>11018457</v>
      </c>
      <c r="AL224" s="1" t="s">
        <v>164</v>
      </c>
      <c r="AP224" s="20">
        <v>0.46875000000000999</v>
      </c>
    </row>
    <row r="225" spans="9:42" x14ac:dyDescent="0.25">
      <c r="I225" s="23"/>
      <c r="J225" s="23"/>
      <c r="AK225" s="1">
        <v>11018458</v>
      </c>
      <c r="AL225" s="1" t="s">
        <v>165</v>
      </c>
      <c r="AP225" s="20">
        <v>0.46944444444445499</v>
      </c>
    </row>
    <row r="226" spans="9:42" x14ac:dyDescent="0.25">
      <c r="I226" s="23"/>
      <c r="J226" s="23"/>
      <c r="AK226" s="1">
        <v>11018459</v>
      </c>
      <c r="AL226" s="1" t="s">
        <v>197</v>
      </c>
      <c r="AP226" s="20">
        <v>0.47013888888889899</v>
      </c>
    </row>
    <row r="227" spans="9:42" x14ac:dyDescent="0.25">
      <c r="I227" s="23"/>
      <c r="J227" s="23"/>
      <c r="AK227" s="1">
        <v>11051018</v>
      </c>
      <c r="AL227" s="1" t="s">
        <v>273</v>
      </c>
      <c r="AP227" s="20">
        <v>0.47083333333334398</v>
      </c>
    </row>
    <row r="228" spans="9:42" x14ac:dyDescent="0.25">
      <c r="I228" s="23"/>
      <c r="J228" s="23"/>
      <c r="AP228" s="20">
        <v>0.47152777777778798</v>
      </c>
    </row>
    <row r="229" spans="9:42" x14ac:dyDescent="0.25">
      <c r="I229" s="23"/>
      <c r="J229" s="23"/>
      <c r="AP229" s="20">
        <v>0.47222222222223198</v>
      </c>
    </row>
    <row r="230" spans="9:42" x14ac:dyDescent="0.25">
      <c r="I230" s="23"/>
      <c r="J230" s="23"/>
      <c r="AP230" s="20">
        <v>0.47291666666667698</v>
      </c>
    </row>
    <row r="231" spans="9:42" x14ac:dyDescent="0.25">
      <c r="I231" s="23"/>
      <c r="J231" s="23"/>
      <c r="AP231" s="20">
        <v>0.47361111111112097</v>
      </c>
    </row>
    <row r="232" spans="9:42" x14ac:dyDescent="0.25">
      <c r="I232" s="23"/>
      <c r="J232" s="23"/>
      <c r="AP232" s="20">
        <v>0.47430555555556603</v>
      </c>
    </row>
    <row r="233" spans="9:42" x14ac:dyDescent="0.25">
      <c r="I233" s="23"/>
      <c r="J233" s="23"/>
      <c r="AP233" s="20">
        <v>0.47500000000001003</v>
      </c>
    </row>
    <row r="234" spans="9:42" x14ac:dyDescent="0.25">
      <c r="I234" s="23"/>
      <c r="J234" s="23"/>
      <c r="AP234" s="20">
        <v>0.47569444444445502</v>
      </c>
    </row>
    <row r="235" spans="9:42" x14ac:dyDescent="0.25">
      <c r="I235" s="23"/>
      <c r="J235" s="23"/>
      <c r="AP235" s="20">
        <v>0.47638888888889902</v>
      </c>
    </row>
    <row r="236" spans="9:42" x14ac:dyDescent="0.25">
      <c r="I236" s="23"/>
      <c r="J236" s="23"/>
      <c r="AP236" s="20">
        <v>0.47708333333334402</v>
      </c>
    </row>
    <row r="237" spans="9:42" x14ac:dyDescent="0.25">
      <c r="I237" s="23"/>
      <c r="J237" s="23"/>
      <c r="AP237" s="20">
        <v>0.47777777777778802</v>
      </c>
    </row>
    <row r="238" spans="9:42" x14ac:dyDescent="0.25">
      <c r="I238" s="23"/>
      <c r="J238" s="23"/>
      <c r="AP238" s="20">
        <v>0.47847222222223301</v>
      </c>
    </row>
    <row r="239" spans="9:42" x14ac:dyDescent="0.25">
      <c r="I239" s="23"/>
      <c r="J239" s="23"/>
      <c r="AP239" s="20">
        <v>0.47916666666667701</v>
      </c>
    </row>
    <row r="240" spans="9:42" x14ac:dyDescent="0.25">
      <c r="I240" s="23"/>
      <c r="J240" s="23"/>
      <c r="AP240" s="20">
        <v>0.47986111111112201</v>
      </c>
    </row>
    <row r="241" spans="9:42" x14ac:dyDescent="0.25">
      <c r="I241" s="23"/>
      <c r="J241" s="23"/>
      <c r="AP241" s="20">
        <v>0.48055555555556601</v>
      </c>
    </row>
    <row r="242" spans="9:42" x14ac:dyDescent="0.25">
      <c r="I242" s="23"/>
      <c r="J242" s="23"/>
      <c r="AP242" s="20">
        <v>0.481250000000011</v>
      </c>
    </row>
    <row r="243" spans="9:42" x14ac:dyDescent="0.25">
      <c r="I243" s="23"/>
      <c r="J243" s="23"/>
      <c r="AP243" s="20">
        <v>0.481944444444455</v>
      </c>
    </row>
    <row r="244" spans="9:42" x14ac:dyDescent="0.25">
      <c r="I244" s="23"/>
      <c r="J244" s="23"/>
      <c r="AP244" s="20">
        <v>0.4826388888889</v>
      </c>
    </row>
    <row r="245" spans="9:42" x14ac:dyDescent="0.25">
      <c r="I245" s="23"/>
      <c r="J245" s="23"/>
      <c r="AP245" s="20">
        <v>0.483333333333344</v>
      </c>
    </row>
    <row r="246" spans="9:42" x14ac:dyDescent="0.25">
      <c r="I246" s="23"/>
      <c r="J246" s="23"/>
      <c r="AP246" s="20">
        <v>0.48402777777778899</v>
      </c>
    </row>
    <row r="247" spans="9:42" x14ac:dyDescent="0.25">
      <c r="I247" s="23"/>
      <c r="J247" s="23"/>
      <c r="AP247" s="20">
        <v>0.48472222222223299</v>
      </c>
    </row>
    <row r="248" spans="9:42" x14ac:dyDescent="0.25">
      <c r="I248" s="23"/>
      <c r="J248" s="23"/>
      <c r="AP248" s="20">
        <v>0.48541666666667799</v>
      </c>
    </row>
    <row r="249" spans="9:42" x14ac:dyDescent="0.25">
      <c r="I249" s="23"/>
      <c r="J249" s="23"/>
      <c r="AP249" s="20">
        <v>0.48611111111112199</v>
      </c>
    </row>
    <row r="250" spans="9:42" x14ac:dyDescent="0.25">
      <c r="I250" s="23"/>
      <c r="J250" s="23"/>
      <c r="AP250" s="20">
        <v>0.48680555555556698</v>
      </c>
    </row>
    <row r="251" spans="9:42" x14ac:dyDescent="0.25">
      <c r="I251" s="23"/>
      <c r="J251" s="23"/>
      <c r="AP251" s="20">
        <v>0.48750000000001098</v>
      </c>
    </row>
    <row r="252" spans="9:42" x14ac:dyDescent="0.25">
      <c r="I252" s="23"/>
      <c r="J252" s="23"/>
      <c r="AP252" s="20">
        <v>0.48819444444445598</v>
      </c>
    </row>
    <row r="253" spans="9:42" x14ac:dyDescent="0.25">
      <c r="I253" s="23"/>
      <c r="J253" s="23"/>
      <c r="AP253" s="20">
        <v>0.48888888888889998</v>
      </c>
    </row>
    <row r="254" spans="9:42" x14ac:dyDescent="0.25">
      <c r="I254" s="23"/>
      <c r="J254" s="23"/>
      <c r="AP254" s="20">
        <v>0.48958333333334503</v>
      </c>
    </row>
    <row r="255" spans="9:42" x14ac:dyDescent="0.25">
      <c r="I255" s="23"/>
      <c r="J255" s="23"/>
      <c r="AP255" s="20">
        <v>0.49027777777778903</v>
      </c>
    </row>
    <row r="256" spans="9:42" x14ac:dyDescent="0.25">
      <c r="I256" s="23"/>
      <c r="J256" s="23"/>
      <c r="AP256" s="20">
        <v>0.49097222222223402</v>
      </c>
    </row>
    <row r="257" spans="9:42" x14ac:dyDescent="0.25">
      <c r="I257" s="23"/>
      <c r="J257" s="23"/>
      <c r="AP257" s="20">
        <v>0.49166666666667802</v>
      </c>
    </row>
    <row r="258" spans="9:42" x14ac:dyDescent="0.25">
      <c r="I258" s="23"/>
      <c r="J258" s="23"/>
      <c r="AP258" s="20">
        <v>0.49236111111112302</v>
      </c>
    </row>
    <row r="259" spans="9:42" x14ac:dyDescent="0.25">
      <c r="I259" s="23"/>
      <c r="J259" s="23"/>
      <c r="AP259" s="20">
        <v>0.49305555555556702</v>
      </c>
    </row>
    <row r="260" spans="9:42" x14ac:dyDescent="0.25">
      <c r="I260" s="23"/>
      <c r="J260" s="23"/>
      <c r="AP260" s="20">
        <v>0.49375000000001201</v>
      </c>
    </row>
    <row r="261" spans="9:42" x14ac:dyDescent="0.25">
      <c r="I261" s="23"/>
      <c r="J261" s="23"/>
      <c r="AP261" s="20">
        <v>0.49444444444445601</v>
      </c>
    </row>
    <row r="262" spans="9:42" x14ac:dyDescent="0.25">
      <c r="I262" s="23"/>
      <c r="J262" s="23"/>
      <c r="AP262" s="20">
        <v>0.49513888888890101</v>
      </c>
    </row>
    <row r="263" spans="9:42" x14ac:dyDescent="0.25">
      <c r="I263" s="23"/>
      <c r="J263" s="23"/>
      <c r="AP263" s="20">
        <v>0.49583333333334501</v>
      </c>
    </row>
    <row r="264" spans="9:42" x14ac:dyDescent="0.25">
      <c r="I264" s="23"/>
      <c r="J264" s="23"/>
      <c r="AP264" s="20">
        <v>0.49652777777779</v>
      </c>
    </row>
    <row r="265" spans="9:42" x14ac:dyDescent="0.25">
      <c r="I265" s="23"/>
      <c r="J265" s="23"/>
      <c r="AP265" s="20">
        <v>0.497222222222234</v>
      </c>
    </row>
    <row r="266" spans="9:42" x14ac:dyDescent="0.25">
      <c r="I266" s="23"/>
      <c r="J266" s="23"/>
      <c r="AP266" s="20">
        <v>0.497916666666679</v>
      </c>
    </row>
    <row r="267" spans="9:42" x14ac:dyDescent="0.25">
      <c r="I267" s="23"/>
      <c r="J267" s="23"/>
      <c r="AP267" s="20">
        <v>0.498611111111123</v>
      </c>
    </row>
    <row r="268" spans="9:42" x14ac:dyDescent="0.25">
      <c r="I268" s="23"/>
      <c r="J268" s="23"/>
      <c r="AP268" s="20">
        <v>0.49930555555556799</v>
      </c>
    </row>
    <row r="269" spans="9:42" x14ac:dyDescent="0.25">
      <c r="I269" s="23"/>
      <c r="J269" s="23"/>
      <c r="AP269" s="20">
        <v>0.50000000000001199</v>
      </c>
    </row>
    <row r="270" spans="9:42" x14ac:dyDescent="0.25">
      <c r="I270" s="23"/>
      <c r="J270" s="23"/>
      <c r="AP270" s="20">
        <v>0.50069444444445699</v>
      </c>
    </row>
    <row r="271" spans="9:42" x14ac:dyDescent="0.25">
      <c r="I271" s="23"/>
      <c r="J271" s="23"/>
      <c r="AP271" s="20">
        <v>0.50138888888890099</v>
      </c>
    </row>
    <row r="272" spans="9:42" x14ac:dyDescent="0.25">
      <c r="I272" s="23"/>
      <c r="J272" s="23"/>
      <c r="AP272" s="20">
        <v>0.50208333333334598</v>
      </c>
    </row>
    <row r="273" spans="9:42" x14ac:dyDescent="0.25">
      <c r="I273" s="23"/>
      <c r="J273" s="23"/>
      <c r="AP273" s="20">
        <v>0.50277777777778998</v>
      </c>
    </row>
    <row r="274" spans="9:42" x14ac:dyDescent="0.25">
      <c r="I274" s="23"/>
      <c r="J274" s="23"/>
      <c r="AP274" s="20">
        <v>0.50347222222223498</v>
      </c>
    </row>
    <row r="275" spans="9:42" x14ac:dyDescent="0.25">
      <c r="I275" s="23"/>
      <c r="J275" s="23"/>
      <c r="AP275" s="20">
        <v>0.50416666666667898</v>
      </c>
    </row>
    <row r="276" spans="9:42" x14ac:dyDescent="0.25">
      <c r="I276" s="23"/>
      <c r="J276" s="23"/>
      <c r="AP276" s="20">
        <v>0.50486111111112397</v>
      </c>
    </row>
    <row r="277" spans="9:42" x14ac:dyDescent="0.25">
      <c r="I277" s="23"/>
      <c r="J277" s="23"/>
      <c r="AP277" s="20">
        <v>0.50555555555556797</v>
      </c>
    </row>
    <row r="278" spans="9:42" x14ac:dyDescent="0.25">
      <c r="I278" s="23"/>
      <c r="J278" s="23"/>
      <c r="AP278" s="20">
        <v>0.50625000000001297</v>
      </c>
    </row>
    <row r="279" spans="9:42" x14ac:dyDescent="0.25">
      <c r="I279" s="23"/>
      <c r="J279" s="23"/>
      <c r="AP279" s="20">
        <v>0.50694444444445697</v>
      </c>
    </row>
    <row r="280" spans="9:42" x14ac:dyDescent="0.25">
      <c r="I280" s="23"/>
      <c r="J280" s="23"/>
      <c r="AP280" s="20">
        <v>0.50763888888890196</v>
      </c>
    </row>
    <row r="281" spans="9:42" x14ac:dyDescent="0.25">
      <c r="I281" s="23"/>
      <c r="J281" s="23"/>
      <c r="AP281" s="20">
        <v>0.50833333333334596</v>
      </c>
    </row>
    <row r="282" spans="9:42" x14ac:dyDescent="0.25">
      <c r="I282" s="23"/>
      <c r="J282" s="23"/>
      <c r="AP282" s="20">
        <v>0.50902777777779096</v>
      </c>
    </row>
    <row r="283" spans="9:42" x14ac:dyDescent="0.25">
      <c r="I283" s="23"/>
      <c r="J283" s="23"/>
      <c r="AP283" s="20">
        <v>0.50972222222223496</v>
      </c>
    </row>
    <row r="284" spans="9:42" x14ac:dyDescent="0.25">
      <c r="I284" s="23"/>
      <c r="J284" s="23"/>
      <c r="AP284" s="20">
        <v>0.51041666666667995</v>
      </c>
    </row>
    <row r="285" spans="9:42" x14ac:dyDescent="0.25">
      <c r="I285" s="23"/>
      <c r="J285" s="23"/>
      <c r="AP285" s="20">
        <v>0.51111111111112395</v>
      </c>
    </row>
    <row r="286" spans="9:42" x14ac:dyDescent="0.25">
      <c r="I286" s="23"/>
      <c r="J286" s="23"/>
      <c r="AP286" s="20">
        <v>0.51180555555556895</v>
      </c>
    </row>
    <row r="287" spans="9:42" x14ac:dyDescent="0.25">
      <c r="I287" s="23"/>
      <c r="J287" s="23"/>
      <c r="AP287" s="20">
        <v>0.51250000000001295</v>
      </c>
    </row>
    <row r="288" spans="9:42" x14ac:dyDescent="0.25">
      <c r="I288" s="23"/>
      <c r="J288" s="23"/>
      <c r="AP288" s="20">
        <v>0.51319444444445805</v>
      </c>
    </row>
    <row r="289" spans="9:42" x14ac:dyDescent="0.25">
      <c r="I289" s="23"/>
      <c r="J289" s="23"/>
      <c r="AP289" s="20">
        <v>0.51388888888890205</v>
      </c>
    </row>
    <row r="290" spans="9:42" x14ac:dyDescent="0.25">
      <c r="I290" s="23"/>
      <c r="J290" s="23"/>
      <c r="AP290" s="20">
        <v>0.51458333333334705</v>
      </c>
    </row>
    <row r="291" spans="9:42" x14ac:dyDescent="0.25">
      <c r="I291" s="23"/>
      <c r="J291" s="23"/>
      <c r="AP291" s="20">
        <v>0.51527777777779105</v>
      </c>
    </row>
    <row r="292" spans="9:42" x14ac:dyDescent="0.25">
      <c r="I292" s="23"/>
      <c r="J292" s="23"/>
      <c r="AP292" s="20">
        <v>0.51597222222223604</v>
      </c>
    </row>
    <row r="293" spans="9:42" x14ac:dyDescent="0.25">
      <c r="I293" s="23"/>
      <c r="J293" s="23"/>
      <c r="AP293" s="20">
        <v>0.51666666666668004</v>
      </c>
    </row>
    <row r="294" spans="9:42" x14ac:dyDescent="0.25">
      <c r="I294" s="23"/>
      <c r="J294" s="23"/>
      <c r="AP294" s="20">
        <v>0.51736111111112504</v>
      </c>
    </row>
    <row r="295" spans="9:42" x14ac:dyDescent="0.25">
      <c r="I295" s="23"/>
      <c r="J295" s="23"/>
      <c r="AP295" s="20">
        <v>0.51805555555556904</v>
      </c>
    </row>
    <row r="296" spans="9:42" x14ac:dyDescent="0.25">
      <c r="I296" s="23"/>
      <c r="J296" s="23"/>
      <c r="AP296" s="20">
        <v>0.51875000000001403</v>
      </c>
    </row>
    <row r="297" spans="9:42" x14ac:dyDescent="0.25">
      <c r="I297" s="23"/>
      <c r="J297" s="23"/>
      <c r="AP297" s="20">
        <v>0.51944444444445803</v>
      </c>
    </row>
    <row r="298" spans="9:42" x14ac:dyDescent="0.25">
      <c r="I298" s="23"/>
      <c r="J298" s="23"/>
      <c r="AP298" s="20">
        <v>0.52013888888890303</v>
      </c>
    </row>
    <row r="299" spans="9:42" x14ac:dyDescent="0.25">
      <c r="I299" s="23"/>
      <c r="J299" s="23"/>
      <c r="AP299" s="20">
        <v>0.52083333333334703</v>
      </c>
    </row>
    <row r="300" spans="9:42" x14ac:dyDescent="0.25">
      <c r="I300" s="23"/>
      <c r="J300" s="23"/>
      <c r="AP300" s="20">
        <v>0.52152777777779202</v>
      </c>
    </row>
    <row r="301" spans="9:42" x14ac:dyDescent="0.25">
      <c r="I301" s="23"/>
      <c r="J301" s="23"/>
      <c r="AP301" s="20">
        <v>0.52222222222223602</v>
      </c>
    </row>
    <row r="302" spans="9:42" x14ac:dyDescent="0.25">
      <c r="I302" s="23"/>
      <c r="J302" s="23"/>
      <c r="AP302" s="20">
        <v>0.52291666666668102</v>
      </c>
    </row>
    <row r="303" spans="9:42" x14ac:dyDescent="0.25">
      <c r="I303" s="23"/>
      <c r="J303" s="23"/>
      <c r="AP303" s="20">
        <v>0.52361111111112502</v>
      </c>
    </row>
    <row r="304" spans="9:42" x14ac:dyDescent="0.25">
      <c r="I304" s="23"/>
      <c r="J304" s="23"/>
      <c r="AP304" s="20">
        <v>0.52430555555557001</v>
      </c>
    </row>
    <row r="305" spans="9:42" x14ac:dyDescent="0.25">
      <c r="I305" s="23"/>
      <c r="J305" s="23"/>
      <c r="AP305" s="20">
        <v>0.52500000000001401</v>
      </c>
    </row>
    <row r="306" spans="9:42" x14ac:dyDescent="0.25">
      <c r="I306" s="23"/>
      <c r="J306" s="23"/>
      <c r="AP306" s="20">
        <v>0.52569444444445901</v>
      </c>
    </row>
    <row r="307" spans="9:42" x14ac:dyDescent="0.25">
      <c r="I307" s="23"/>
      <c r="J307" s="23"/>
      <c r="AP307" s="20">
        <v>0.52638888888890301</v>
      </c>
    </row>
    <row r="308" spans="9:42" x14ac:dyDescent="0.25">
      <c r="I308" s="23"/>
      <c r="J308" s="23"/>
      <c r="AP308" s="20">
        <v>0.527083333333348</v>
      </c>
    </row>
    <row r="309" spans="9:42" x14ac:dyDescent="0.25">
      <c r="I309" s="23"/>
      <c r="J309" s="23"/>
      <c r="AP309" s="20">
        <v>0.527777777777792</v>
      </c>
    </row>
    <row r="310" spans="9:42" x14ac:dyDescent="0.25">
      <c r="I310" s="23"/>
      <c r="J310" s="23"/>
      <c r="AP310" s="20">
        <v>0.528472222222237</v>
      </c>
    </row>
    <row r="311" spans="9:42" x14ac:dyDescent="0.25">
      <c r="I311" s="23"/>
      <c r="J311" s="23"/>
      <c r="AP311" s="20">
        <v>0.529166666666681</v>
      </c>
    </row>
    <row r="312" spans="9:42" x14ac:dyDescent="0.25">
      <c r="I312" s="23"/>
      <c r="J312" s="23"/>
      <c r="AP312" s="20">
        <v>0.52986111111112599</v>
      </c>
    </row>
    <row r="313" spans="9:42" x14ac:dyDescent="0.25">
      <c r="I313" s="23"/>
      <c r="J313" s="23"/>
      <c r="AP313" s="20">
        <v>0.53055555555556999</v>
      </c>
    </row>
    <row r="314" spans="9:42" x14ac:dyDescent="0.25">
      <c r="I314" s="23"/>
      <c r="J314" s="23"/>
      <c r="AP314" s="20">
        <v>0.53125000000001499</v>
      </c>
    </row>
    <row r="315" spans="9:42" x14ac:dyDescent="0.25">
      <c r="I315" s="23"/>
      <c r="J315" s="23"/>
      <c r="AP315" s="20">
        <v>0.53194444444445899</v>
      </c>
    </row>
    <row r="316" spans="9:42" x14ac:dyDescent="0.25">
      <c r="I316" s="23"/>
      <c r="J316" s="23"/>
      <c r="AP316" s="20">
        <v>0.53263888888890398</v>
      </c>
    </row>
    <row r="317" spans="9:42" x14ac:dyDescent="0.25">
      <c r="I317" s="23"/>
      <c r="J317" s="23"/>
      <c r="AP317" s="20">
        <v>0.53333333333334798</v>
      </c>
    </row>
    <row r="318" spans="9:42" x14ac:dyDescent="0.25">
      <c r="I318" s="23"/>
      <c r="J318" s="23"/>
      <c r="AP318" s="20">
        <v>0.53402777777779298</v>
      </c>
    </row>
    <row r="319" spans="9:42" x14ac:dyDescent="0.25">
      <c r="I319" s="23"/>
      <c r="J319" s="23"/>
      <c r="AP319" s="20">
        <v>0.53472222222223698</v>
      </c>
    </row>
    <row r="320" spans="9:42" x14ac:dyDescent="0.25">
      <c r="I320" s="23"/>
      <c r="J320" s="23"/>
      <c r="AP320" s="20">
        <v>0.53541666666668197</v>
      </c>
    </row>
    <row r="321" spans="9:42" x14ac:dyDescent="0.25">
      <c r="I321" s="23"/>
      <c r="J321" s="23"/>
      <c r="AP321" s="20">
        <v>0.53611111111112597</v>
      </c>
    </row>
    <row r="322" spans="9:42" x14ac:dyDescent="0.25">
      <c r="I322" s="23"/>
      <c r="J322" s="23"/>
      <c r="AP322" s="20">
        <v>0.53680555555557097</v>
      </c>
    </row>
    <row r="323" spans="9:42" x14ac:dyDescent="0.25">
      <c r="I323" s="23"/>
      <c r="J323" s="23"/>
      <c r="AP323" s="20">
        <v>0.53750000000001497</v>
      </c>
    </row>
    <row r="324" spans="9:42" x14ac:dyDescent="0.25">
      <c r="I324" s="23"/>
      <c r="J324" s="23"/>
      <c r="AP324" s="20">
        <v>0.53819444444445996</v>
      </c>
    </row>
    <row r="325" spans="9:42" x14ac:dyDescent="0.25">
      <c r="I325" s="23"/>
      <c r="J325" s="23"/>
      <c r="AP325" s="20">
        <v>0.53888888888890396</v>
      </c>
    </row>
    <row r="326" spans="9:42" x14ac:dyDescent="0.25">
      <c r="I326" s="23"/>
      <c r="J326" s="23"/>
      <c r="AP326" s="20">
        <v>0.53958333333334896</v>
      </c>
    </row>
    <row r="327" spans="9:42" x14ac:dyDescent="0.25">
      <c r="I327" s="23"/>
      <c r="J327" s="23"/>
      <c r="AP327" s="20">
        <v>0.54027777777779296</v>
      </c>
    </row>
    <row r="328" spans="9:42" x14ac:dyDescent="0.25">
      <c r="I328" s="23"/>
      <c r="J328" s="23"/>
      <c r="AP328" s="20">
        <v>0.54097222222223795</v>
      </c>
    </row>
    <row r="329" spans="9:42" x14ac:dyDescent="0.25">
      <c r="I329" s="23"/>
      <c r="J329" s="23"/>
      <c r="AP329" s="20">
        <v>0.54166666666668195</v>
      </c>
    </row>
    <row r="330" spans="9:42" x14ac:dyDescent="0.25">
      <c r="I330" s="23"/>
      <c r="J330" s="23"/>
      <c r="AP330" s="20">
        <v>0.54236111111112695</v>
      </c>
    </row>
    <row r="331" spans="9:42" x14ac:dyDescent="0.25">
      <c r="I331" s="23"/>
      <c r="J331" s="23"/>
      <c r="AP331" s="20">
        <v>0.54305555555557095</v>
      </c>
    </row>
    <row r="332" spans="9:42" x14ac:dyDescent="0.25">
      <c r="I332" s="23"/>
      <c r="J332" s="23"/>
      <c r="AP332" s="20">
        <v>0.54375000000001605</v>
      </c>
    </row>
    <row r="333" spans="9:42" x14ac:dyDescent="0.25">
      <c r="I333" s="23"/>
      <c r="J333" s="23"/>
      <c r="AP333" s="20">
        <v>0.54444444444446005</v>
      </c>
    </row>
    <row r="334" spans="9:42" x14ac:dyDescent="0.25">
      <c r="I334" s="23"/>
      <c r="J334" s="23"/>
      <c r="AP334" s="20">
        <v>0.54513888888890505</v>
      </c>
    </row>
    <row r="335" spans="9:42" x14ac:dyDescent="0.25">
      <c r="I335" s="23"/>
      <c r="J335" s="23"/>
      <c r="AP335" s="20">
        <v>0.54583333333334905</v>
      </c>
    </row>
    <row r="336" spans="9:42" x14ac:dyDescent="0.25">
      <c r="I336" s="23"/>
      <c r="J336" s="23"/>
      <c r="AP336" s="20">
        <v>0.54652777777779404</v>
      </c>
    </row>
    <row r="337" spans="9:42" x14ac:dyDescent="0.25">
      <c r="I337" s="23"/>
      <c r="J337" s="23"/>
      <c r="AP337" s="20">
        <v>0.54722222222223804</v>
      </c>
    </row>
    <row r="338" spans="9:42" x14ac:dyDescent="0.25">
      <c r="I338" s="23"/>
      <c r="J338" s="23"/>
      <c r="AP338" s="20">
        <v>0.54791666666668304</v>
      </c>
    </row>
    <row r="339" spans="9:42" x14ac:dyDescent="0.25">
      <c r="I339" s="23"/>
      <c r="J339" s="23"/>
      <c r="AP339" s="20">
        <v>0.54861111111112704</v>
      </c>
    </row>
    <row r="340" spans="9:42" x14ac:dyDescent="0.25">
      <c r="I340" s="23"/>
      <c r="J340" s="23"/>
      <c r="AP340" s="20">
        <v>0.54930555555557203</v>
      </c>
    </row>
    <row r="341" spans="9:42" x14ac:dyDescent="0.25">
      <c r="I341" s="23"/>
      <c r="J341" s="23"/>
      <c r="AP341" s="20">
        <v>0.55000000000001603</v>
      </c>
    </row>
    <row r="342" spans="9:42" x14ac:dyDescent="0.25">
      <c r="I342" s="23"/>
      <c r="J342" s="23"/>
      <c r="AP342" s="20">
        <v>0.55069444444446103</v>
      </c>
    </row>
    <row r="343" spans="9:42" x14ac:dyDescent="0.25">
      <c r="I343" s="23"/>
      <c r="J343" s="23"/>
      <c r="AP343" s="20">
        <v>0.55138888888890503</v>
      </c>
    </row>
    <row r="344" spans="9:42" x14ac:dyDescent="0.25">
      <c r="I344" s="23"/>
      <c r="J344" s="23"/>
      <c r="AP344" s="20">
        <v>0.55208333333335002</v>
      </c>
    </row>
    <row r="345" spans="9:42" x14ac:dyDescent="0.25">
      <c r="I345" s="23"/>
      <c r="J345" s="23"/>
      <c r="AP345" s="20">
        <v>0.55277777777779402</v>
      </c>
    </row>
    <row r="346" spans="9:42" x14ac:dyDescent="0.25">
      <c r="I346" s="23"/>
      <c r="J346" s="23"/>
      <c r="AP346" s="20">
        <v>0.55347222222223902</v>
      </c>
    </row>
    <row r="347" spans="9:42" x14ac:dyDescent="0.25">
      <c r="I347" s="23"/>
      <c r="J347" s="23"/>
      <c r="AP347" s="20">
        <v>0.55416666666668302</v>
      </c>
    </row>
    <row r="348" spans="9:42" x14ac:dyDescent="0.25">
      <c r="I348" s="23"/>
      <c r="J348" s="23"/>
      <c r="AP348" s="20">
        <v>0.55486111111112801</v>
      </c>
    </row>
    <row r="349" spans="9:42" x14ac:dyDescent="0.25">
      <c r="I349" s="23"/>
      <c r="J349" s="23"/>
      <c r="AP349" s="20">
        <v>0.55555555555557201</v>
      </c>
    </row>
    <row r="350" spans="9:42" x14ac:dyDescent="0.25">
      <c r="I350" s="23"/>
      <c r="J350" s="23"/>
      <c r="AP350" s="20">
        <v>0.55625000000001701</v>
      </c>
    </row>
    <row r="351" spans="9:42" x14ac:dyDescent="0.25">
      <c r="I351" s="23"/>
      <c r="J351" s="23"/>
      <c r="AP351" s="20">
        <v>0.55694444444446101</v>
      </c>
    </row>
    <row r="352" spans="9:42" x14ac:dyDescent="0.25">
      <c r="I352" s="23"/>
      <c r="J352" s="23"/>
      <c r="AP352" s="20">
        <v>0.557638888888906</v>
      </c>
    </row>
    <row r="353" spans="9:42" x14ac:dyDescent="0.25">
      <c r="I353" s="23"/>
      <c r="J353" s="23"/>
      <c r="AP353" s="20">
        <v>0.55833333333335</v>
      </c>
    </row>
    <row r="354" spans="9:42" x14ac:dyDescent="0.25">
      <c r="I354" s="23"/>
      <c r="J354" s="23"/>
      <c r="AP354" s="20">
        <v>0.559027777777795</v>
      </c>
    </row>
    <row r="355" spans="9:42" x14ac:dyDescent="0.25">
      <c r="I355" s="23"/>
      <c r="J355" s="23"/>
      <c r="AP355" s="20">
        <v>0.559722222222239</v>
      </c>
    </row>
    <row r="356" spans="9:42" x14ac:dyDescent="0.25">
      <c r="I356" s="23"/>
      <c r="J356" s="23"/>
      <c r="AP356" s="20">
        <v>0.56041666666668399</v>
      </c>
    </row>
    <row r="357" spans="9:42" x14ac:dyDescent="0.25">
      <c r="I357" s="23"/>
      <c r="J357" s="23"/>
      <c r="AP357" s="20">
        <v>0.56111111111112799</v>
      </c>
    </row>
    <row r="358" spans="9:42" x14ac:dyDescent="0.25">
      <c r="I358" s="23"/>
      <c r="J358" s="23"/>
      <c r="AP358" s="20">
        <v>0.56180555555557299</v>
      </c>
    </row>
    <row r="359" spans="9:42" x14ac:dyDescent="0.25">
      <c r="I359" s="23"/>
      <c r="J359" s="23"/>
      <c r="AP359" s="20">
        <v>0.56250000000001699</v>
      </c>
    </row>
    <row r="360" spans="9:42" x14ac:dyDescent="0.25">
      <c r="I360" s="23"/>
      <c r="J360" s="23"/>
      <c r="AP360" s="20">
        <v>0.56319444444446198</v>
      </c>
    </row>
    <row r="361" spans="9:42" x14ac:dyDescent="0.25">
      <c r="I361" s="23"/>
      <c r="J361" s="23"/>
      <c r="AP361" s="20">
        <v>0.56388888888890598</v>
      </c>
    </row>
    <row r="362" spans="9:42" x14ac:dyDescent="0.25">
      <c r="I362" s="23"/>
      <c r="J362" s="23"/>
      <c r="AP362" s="20">
        <v>0.56458333333335098</v>
      </c>
    </row>
    <row r="363" spans="9:42" x14ac:dyDescent="0.25">
      <c r="I363" s="23"/>
      <c r="J363" s="23"/>
      <c r="AP363" s="20">
        <v>0.56527777777779498</v>
      </c>
    </row>
    <row r="364" spans="9:42" x14ac:dyDescent="0.25">
      <c r="I364" s="23"/>
      <c r="J364" s="23"/>
      <c r="AP364" s="20">
        <v>0.56597222222223997</v>
      </c>
    </row>
    <row r="365" spans="9:42" x14ac:dyDescent="0.25">
      <c r="I365" s="23"/>
      <c r="J365" s="23"/>
      <c r="AP365" s="20">
        <v>0.56666666666668397</v>
      </c>
    </row>
    <row r="366" spans="9:42" x14ac:dyDescent="0.25">
      <c r="I366" s="23"/>
      <c r="J366" s="23"/>
      <c r="AP366" s="20">
        <v>0.56736111111112897</v>
      </c>
    </row>
    <row r="367" spans="9:42" x14ac:dyDescent="0.25">
      <c r="I367" s="23"/>
      <c r="J367" s="23"/>
      <c r="AP367" s="20">
        <v>0.56805555555557297</v>
      </c>
    </row>
    <row r="368" spans="9:42" x14ac:dyDescent="0.25">
      <c r="I368" s="23"/>
      <c r="J368" s="23"/>
      <c r="AP368" s="20">
        <v>0.56875000000001796</v>
      </c>
    </row>
    <row r="369" spans="9:42" x14ac:dyDescent="0.25">
      <c r="I369" s="23"/>
      <c r="J369" s="23"/>
      <c r="AP369" s="20">
        <v>0.56944444444446196</v>
      </c>
    </row>
    <row r="370" spans="9:42" x14ac:dyDescent="0.25">
      <c r="I370" s="23"/>
      <c r="J370" s="23"/>
      <c r="AP370" s="20">
        <v>0.57013888888890696</v>
      </c>
    </row>
    <row r="371" spans="9:42" x14ac:dyDescent="0.25">
      <c r="I371" s="23"/>
      <c r="J371" s="23"/>
      <c r="AP371" s="20">
        <v>0.57083333333335096</v>
      </c>
    </row>
    <row r="372" spans="9:42" x14ac:dyDescent="0.25">
      <c r="I372" s="23"/>
      <c r="J372" s="23"/>
      <c r="AP372" s="20">
        <v>0.57152777777779595</v>
      </c>
    </row>
    <row r="373" spans="9:42" x14ac:dyDescent="0.25">
      <c r="I373" s="23"/>
      <c r="J373" s="23"/>
      <c r="AP373" s="20">
        <v>0.57222222222223995</v>
      </c>
    </row>
    <row r="374" spans="9:42" x14ac:dyDescent="0.25">
      <c r="I374" s="23"/>
      <c r="J374" s="23"/>
      <c r="AP374" s="20">
        <v>0.57291666666668495</v>
      </c>
    </row>
    <row r="375" spans="9:42" x14ac:dyDescent="0.25">
      <c r="I375" s="23"/>
      <c r="J375" s="23"/>
      <c r="AP375" s="20">
        <v>0.57361111111112895</v>
      </c>
    </row>
    <row r="376" spans="9:42" x14ac:dyDescent="0.25">
      <c r="I376" s="23"/>
      <c r="J376" s="23"/>
      <c r="AP376" s="20">
        <v>0.57430555555557405</v>
      </c>
    </row>
    <row r="377" spans="9:42" x14ac:dyDescent="0.25">
      <c r="I377" s="23"/>
      <c r="J377" s="23"/>
      <c r="AP377" s="20">
        <v>0.57500000000001805</v>
      </c>
    </row>
    <row r="378" spans="9:42" x14ac:dyDescent="0.25">
      <c r="I378" s="23"/>
      <c r="J378" s="23"/>
      <c r="AP378" s="20">
        <v>0.57569444444446305</v>
      </c>
    </row>
    <row r="379" spans="9:42" x14ac:dyDescent="0.25">
      <c r="I379" s="23"/>
      <c r="J379" s="23"/>
      <c r="AP379" s="20">
        <v>0.57638888888890705</v>
      </c>
    </row>
    <row r="380" spans="9:42" x14ac:dyDescent="0.25">
      <c r="I380" s="23"/>
      <c r="J380" s="23"/>
      <c r="AP380" s="20">
        <v>0.57708333333335204</v>
      </c>
    </row>
    <row r="381" spans="9:42" x14ac:dyDescent="0.25">
      <c r="I381" s="23"/>
      <c r="J381" s="23"/>
      <c r="AP381" s="20">
        <v>0.57777777777779604</v>
      </c>
    </row>
    <row r="382" spans="9:42" x14ac:dyDescent="0.25">
      <c r="I382" s="23"/>
      <c r="J382" s="23"/>
      <c r="AP382" s="20">
        <v>0.57847222222224104</v>
      </c>
    </row>
    <row r="383" spans="9:42" x14ac:dyDescent="0.25">
      <c r="I383" s="23"/>
      <c r="J383" s="23"/>
      <c r="AP383" s="20">
        <v>0.57916666666668504</v>
      </c>
    </row>
    <row r="384" spans="9:42" x14ac:dyDescent="0.25">
      <c r="I384" s="23"/>
      <c r="J384" s="23"/>
      <c r="AP384" s="20">
        <v>0.57986111111113003</v>
      </c>
    </row>
    <row r="385" spans="9:42" x14ac:dyDescent="0.25">
      <c r="I385" s="23"/>
      <c r="J385" s="23"/>
      <c r="AP385" s="20">
        <v>0.58055555555557403</v>
      </c>
    </row>
    <row r="386" spans="9:42" x14ac:dyDescent="0.25">
      <c r="I386" s="23"/>
      <c r="J386" s="23"/>
      <c r="AP386" s="20">
        <v>0.58125000000001903</v>
      </c>
    </row>
    <row r="387" spans="9:42" x14ac:dyDescent="0.25">
      <c r="I387" s="23"/>
      <c r="J387" s="23"/>
      <c r="AP387" s="20">
        <v>0.58194444444446303</v>
      </c>
    </row>
    <row r="388" spans="9:42" x14ac:dyDescent="0.25">
      <c r="I388" s="23"/>
      <c r="J388" s="23"/>
      <c r="AP388" s="20">
        <v>0.58263888888890802</v>
      </c>
    </row>
    <row r="389" spans="9:42" x14ac:dyDescent="0.25">
      <c r="I389" s="23"/>
      <c r="J389" s="23"/>
      <c r="AP389" s="20">
        <v>0.58333333333335202</v>
      </c>
    </row>
    <row r="390" spans="9:42" x14ac:dyDescent="0.25">
      <c r="I390" s="23"/>
      <c r="J390" s="23"/>
      <c r="AP390" s="20">
        <v>0.58402777777779702</v>
      </c>
    </row>
    <row r="391" spans="9:42" x14ac:dyDescent="0.25">
      <c r="I391" s="23"/>
      <c r="J391" s="23"/>
      <c r="AP391" s="20">
        <v>0.58472222222224102</v>
      </c>
    </row>
    <row r="392" spans="9:42" x14ac:dyDescent="0.25">
      <c r="I392" s="23"/>
      <c r="J392" s="23"/>
      <c r="AP392" s="20">
        <v>0.58541666666668601</v>
      </c>
    </row>
    <row r="393" spans="9:42" x14ac:dyDescent="0.25">
      <c r="I393" s="23"/>
      <c r="J393" s="23"/>
      <c r="AP393" s="20">
        <v>0.58611111111113001</v>
      </c>
    </row>
    <row r="394" spans="9:42" x14ac:dyDescent="0.25">
      <c r="I394" s="23"/>
      <c r="J394" s="23"/>
      <c r="AP394" s="20">
        <v>0.58680555555557501</v>
      </c>
    </row>
    <row r="395" spans="9:42" x14ac:dyDescent="0.25">
      <c r="I395" s="23"/>
      <c r="J395" s="23"/>
      <c r="AP395" s="20">
        <v>0.58750000000001901</v>
      </c>
    </row>
    <row r="396" spans="9:42" x14ac:dyDescent="0.25">
      <c r="I396" s="23"/>
      <c r="J396" s="23"/>
      <c r="AP396" s="20">
        <v>0.588194444444464</v>
      </c>
    </row>
    <row r="397" spans="9:42" x14ac:dyDescent="0.25">
      <c r="I397" s="23"/>
      <c r="J397" s="23"/>
      <c r="AP397" s="20">
        <v>0.588888888888908</v>
      </c>
    </row>
    <row r="398" spans="9:42" x14ac:dyDescent="0.25">
      <c r="I398" s="23"/>
      <c r="J398" s="23"/>
      <c r="AP398" s="20">
        <v>0.589583333333353</v>
      </c>
    </row>
    <row r="399" spans="9:42" x14ac:dyDescent="0.25">
      <c r="I399" s="23"/>
      <c r="J399" s="23"/>
      <c r="AP399" s="20">
        <v>0.590277777777797</v>
      </c>
    </row>
    <row r="400" spans="9:42" x14ac:dyDescent="0.25">
      <c r="I400" s="23"/>
      <c r="J400" s="23"/>
      <c r="AP400" s="20">
        <v>0.59097222222224199</v>
      </c>
    </row>
    <row r="401" spans="9:42" x14ac:dyDescent="0.25">
      <c r="I401" s="23"/>
      <c r="J401" s="23"/>
      <c r="AP401" s="20">
        <v>0.59166666666668599</v>
      </c>
    </row>
    <row r="402" spans="9:42" x14ac:dyDescent="0.25">
      <c r="I402" s="23"/>
      <c r="J402" s="23"/>
      <c r="AP402" s="20">
        <v>0.59236111111113099</v>
      </c>
    </row>
    <row r="403" spans="9:42" x14ac:dyDescent="0.25">
      <c r="I403" s="23"/>
      <c r="J403" s="23"/>
      <c r="AP403" s="20">
        <v>0.59305555555557499</v>
      </c>
    </row>
    <row r="404" spans="9:42" x14ac:dyDescent="0.25">
      <c r="I404" s="23"/>
      <c r="J404" s="23"/>
      <c r="AP404" s="20">
        <v>0.59375000000001998</v>
      </c>
    </row>
    <row r="405" spans="9:42" x14ac:dyDescent="0.25">
      <c r="I405" s="23"/>
      <c r="J405" s="23"/>
      <c r="AP405" s="20">
        <v>0.59444444444446398</v>
      </c>
    </row>
    <row r="406" spans="9:42" x14ac:dyDescent="0.25">
      <c r="I406" s="23"/>
      <c r="J406" s="23"/>
      <c r="AP406" s="20">
        <v>0.59513888888890898</v>
      </c>
    </row>
    <row r="407" spans="9:42" x14ac:dyDescent="0.25">
      <c r="I407" s="23"/>
      <c r="J407" s="23"/>
      <c r="AP407" s="20">
        <v>0.59583333333335298</v>
      </c>
    </row>
    <row r="408" spans="9:42" x14ac:dyDescent="0.25">
      <c r="I408" s="23"/>
      <c r="J408" s="23"/>
      <c r="AP408" s="20">
        <v>0.59652777777779797</v>
      </c>
    </row>
    <row r="409" spans="9:42" x14ac:dyDescent="0.25">
      <c r="I409" s="23"/>
      <c r="J409" s="23"/>
      <c r="AP409" s="20">
        <v>0.59722222222224197</v>
      </c>
    </row>
    <row r="410" spans="9:42" x14ac:dyDescent="0.25">
      <c r="I410" s="23"/>
      <c r="J410" s="23"/>
      <c r="AP410" s="20">
        <v>0.59791666666668697</v>
      </c>
    </row>
    <row r="411" spans="9:42" x14ac:dyDescent="0.25">
      <c r="I411" s="23"/>
      <c r="J411" s="23"/>
      <c r="AP411" s="20">
        <v>0.59861111111113097</v>
      </c>
    </row>
    <row r="412" spans="9:42" x14ac:dyDescent="0.25">
      <c r="I412" s="23"/>
      <c r="J412" s="23"/>
      <c r="AP412" s="20">
        <v>0.59930555555557596</v>
      </c>
    </row>
    <row r="413" spans="9:42" x14ac:dyDescent="0.25">
      <c r="I413" s="23"/>
      <c r="J413" s="23"/>
      <c r="AP413" s="20">
        <v>0.60000000000001996</v>
      </c>
    </row>
    <row r="414" spans="9:42" x14ac:dyDescent="0.25">
      <c r="I414" s="23"/>
      <c r="J414" s="23"/>
      <c r="AP414" s="20">
        <v>0.60069444444446496</v>
      </c>
    </row>
    <row r="415" spans="9:42" x14ac:dyDescent="0.25">
      <c r="I415" s="23"/>
      <c r="J415" s="23"/>
      <c r="AP415" s="20">
        <v>0.60138888888890896</v>
      </c>
    </row>
    <row r="416" spans="9:42" x14ac:dyDescent="0.25">
      <c r="I416" s="23"/>
      <c r="J416" s="23"/>
      <c r="AP416" s="20">
        <v>0.60208333333335395</v>
      </c>
    </row>
    <row r="417" spans="9:42" x14ac:dyDescent="0.25">
      <c r="I417" s="23"/>
      <c r="J417" s="23"/>
      <c r="AP417" s="20">
        <v>0.60277777777779795</v>
      </c>
    </row>
    <row r="418" spans="9:42" x14ac:dyDescent="0.25">
      <c r="I418" s="23"/>
      <c r="J418" s="23"/>
      <c r="AP418" s="20">
        <v>0.60347222222224295</v>
      </c>
    </row>
    <row r="419" spans="9:42" x14ac:dyDescent="0.25">
      <c r="I419" s="23"/>
      <c r="J419" s="23"/>
      <c r="AP419" s="20">
        <v>0.60416666666668695</v>
      </c>
    </row>
    <row r="420" spans="9:42" x14ac:dyDescent="0.25">
      <c r="I420" s="23"/>
      <c r="J420" s="23"/>
      <c r="AP420" s="20">
        <v>0.60486111111113205</v>
      </c>
    </row>
    <row r="421" spans="9:42" x14ac:dyDescent="0.25">
      <c r="I421" s="23"/>
      <c r="J421" s="23"/>
      <c r="AP421" s="20">
        <v>0.60555555555557605</v>
      </c>
    </row>
    <row r="422" spans="9:42" x14ac:dyDescent="0.25">
      <c r="I422" s="23"/>
      <c r="J422" s="23"/>
      <c r="AP422" s="20">
        <v>0.60625000000002105</v>
      </c>
    </row>
    <row r="423" spans="9:42" x14ac:dyDescent="0.25">
      <c r="I423" s="23"/>
      <c r="J423" s="23"/>
      <c r="AP423" s="20">
        <v>0.60694444444446505</v>
      </c>
    </row>
    <row r="424" spans="9:42" x14ac:dyDescent="0.25">
      <c r="I424" s="23"/>
      <c r="J424" s="23"/>
      <c r="AP424" s="20">
        <v>0.60763888888891004</v>
      </c>
    </row>
    <row r="425" spans="9:42" x14ac:dyDescent="0.25">
      <c r="I425" s="23"/>
      <c r="J425" s="23"/>
      <c r="AP425" s="20">
        <v>0.60833333333335404</v>
      </c>
    </row>
    <row r="426" spans="9:42" x14ac:dyDescent="0.25">
      <c r="I426" s="23"/>
      <c r="J426" s="23"/>
      <c r="AP426" s="20">
        <v>0.60902777777779904</v>
      </c>
    </row>
    <row r="427" spans="9:42" x14ac:dyDescent="0.25">
      <c r="I427" s="23"/>
      <c r="J427" s="23"/>
      <c r="AP427" s="20">
        <v>0.60972222222224304</v>
      </c>
    </row>
    <row r="428" spans="9:42" x14ac:dyDescent="0.25">
      <c r="I428" s="23"/>
      <c r="J428" s="23"/>
      <c r="AP428" s="20">
        <v>0.61041666666668704</v>
      </c>
    </row>
    <row r="429" spans="9:42" x14ac:dyDescent="0.25">
      <c r="I429" s="23"/>
      <c r="J429" s="23"/>
      <c r="AP429" s="20">
        <v>0.61111111111113203</v>
      </c>
    </row>
    <row r="430" spans="9:42" x14ac:dyDescent="0.25">
      <c r="I430" s="23"/>
      <c r="J430" s="23"/>
      <c r="AP430" s="20">
        <v>0.61180555555557603</v>
      </c>
    </row>
    <row r="431" spans="9:42" x14ac:dyDescent="0.25">
      <c r="I431" s="23"/>
      <c r="J431" s="23"/>
      <c r="AP431" s="20">
        <v>0.61250000000002103</v>
      </c>
    </row>
    <row r="432" spans="9:42" x14ac:dyDescent="0.25">
      <c r="I432" s="23"/>
      <c r="J432" s="23"/>
      <c r="AP432" s="20">
        <v>0.61319444444446503</v>
      </c>
    </row>
    <row r="433" spans="9:42" x14ac:dyDescent="0.25">
      <c r="I433" s="23"/>
      <c r="J433" s="23"/>
      <c r="AP433" s="20">
        <v>0.61388888888891002</v>
      </c>
    </row>
    <row r="434" spans="9:42" x14ac:dyDescent="0.25">
      <c r="I434" s="23"/>
      <c r="J434" s="23"/>
      <c r="AP434" s="20">
        <v>0.61458333333335402</v>
      </c>
    </row>
    <row r="435" spans="9:42" x14ac:dyDescent="0.25">
      <c r="I435" s="23"/>
      <c r="J435" s="23"/>
      <c r="AP435" s="20">
        <v>0.61527777777779902</v>
      </c>
    </row>
    <row r="436" spans="9:42" x14ac:dyDescent="0.25">
      <c r="I436" s="23"/>
      <c r="J436" s="23"/>
      <c r="AP436" s="20">
        <v>0.61597222222224302</v>
      </c>
    </row>
    <row r="437" spans="9:42" x14ac:dyDescent="0.25">
      <c r="I437" s="23"/>
      <c r="J437" s="23"/>
      <c r="AP437" s="20">
        <v>0.61666666666668801</v>
      </c>
    </row>
    <row r="438" spans="9:42" x14ac:dyDescent="0.25">
      <c r="I438" s="23"/>
      <c r="J438" s="23"/>
      <c r="AP438" s="20">
        <v>0.61736111111113201</v>
      </c>
    </row>
    <row r="439" spans="9:42" x14ac:dyDescent="0.25">
      <c r="I439" s="23"/>
      <c r="J439" s="23"/>
      <c r="AP439" s="20">
        <v>0.61805555555557701</v>
      </c>
    </row>
    <row r="440" spans="9:42" x14ac:dyDescent="0.25">
      <c r="I440" s="23"/>
      <c r="J440" s="23"/>
      <c r="AP440" s="20">
        <v>0.61875000000002101</v>
      </c>
    </row>
    <row r="441" spans="9:42" x14ac:dyDescent="0.25">
      <c r="I441" s="23"/>
      <c r="J441" s="23"/>
      <c r="AP441" s="20">
        <v>0.619444444444466</v>
      </c>
    </row>
    <row r="442" spans="9:42" x14ac:dyDescent="0.25">
      <c r="I442" s="23"/>
      <c r="J442" s="23"/>
      <c r="AP442" s="20">
        <v>0.62013888888891</v>
      </c>
    </row>
    <row r="443" spans="9:42" x14ac:dyDescent="0.25">
      <c r="I443" s="23"/>
      <c r="J443" s="23"/>
      <c r="AP443" s="20">
        <v>0.620833333333355</v>
      </c>
    </row>
    <row r="444" spans="9:42" x14ac:dyDescent="0.25">
      <c r="I444" s="23"/>
      <c r="J444" s="23"/>
      <c r="AP444" s="20">
        <v>0.621527777777799</v>
      </c>
    </row>
    <row r="445" spans="9:42" x14ac:dyDescent="0.25">
      <c r="I445" s="23"/>
      <c r="J445" s="23"/>
      <c r="AP445" s="20">
        <v>0.62222222222224399</v>
      </c>
    </row>
    <row r="446" spans="9:42" x14ac:dyDescent="0.25">
      <c r="I446" s="23"/>
      <c r="J446" s="23"/>
      <c r="AP446" s="20">
        <v>0.62291666666668799</v>
      </c>
    </row>
    <row r="447" spans="9:42" x14ac:dyDescent="0.25">
      <c r="I447" s="23"/>
      <c r="J447" s="23"/>
      <c r="AP447" s="20">
        <v>0.62361111111113299</v>
      </c>
    </row>
    <row r="448" spans="9:42" x14ac:dyDescent="0.25">
      <c r="I448" s="23"/>
      <c r="J448" s="23"/>
      <c r="AP448" s="20">
        <v>0.62430555555557699</v>
      </c>
    </row>
    <row r="449" spans="9:42" x14ac:dyDescent="0.25">
      <c r="I449" s="23"/>
      <c r="J449" s="23"/>
      <c r="AP449" s="20">
        <v>0.62500000000002198</v>
      </c>
    </row>
    <row r="450" spans="9:42" x14ac:dyDescent="0.25">
      <c r="I450" s="23"/>
      <c r="J450" s="23"/>
      <c r="AP450" s="20">
        <v>0.62569444444446598</v>
      </c>
    </row>
    <row r="451" spans="9:42" x14ac:dyDescent="0.25">
      <c r="I451" s="23"/>
      <c r="J451" s="23"/>
      <c r="AP451" s="20">
        <v>0.62638888888891098</v>
      </c>
    </row>
    <row r="452" spans="9:42" x14ac:dyDescent="0.25">
      <c r="I452" s="23"/>
      <c r="J452" s="23"/>
      <c r="AP452" s="20">
        <v>0.62708333333335498</v>
      </c>
    </row>
    <row r="453" spans="9:42" x14ac:dyDescent="0.25">
      <c r="I453" s="23"/>
      <c r="J453" s="23"/>
      <c r="AP453" s="20">
        <v>0.62777777777779997</v>
      </c>
    </row>
    <row r="454" spans="9:42" x14ac:dyDescent="0.25">
      <c r="I454" s="23"/>
      <c r="J454" s="23"/>
      <c r="AP454" s="20">
        <v>0.62847222222224397</v>
      </c>
    </row>
    <row r="455" spans="9:42" x14ac:dyDescent="0.25">
      <c r="I455" s="23"/>
      <c r="J455" s="23"/>
      <c r="AP455" s="20">
        <v>0.62916666666668897</v>
      </c>
    </row>
    <row r="456" spans="9:42" x14ac:dyDescent="0.25">
      <c r="I456" s="23"/>
      <c r="J456" s="23"/>
      <c r="AP456" s="20">
        <v>0.62986111111113297</v>
      </c>
    </row>
    <row r="457" spans="9:42" x14ac:dyDescent="0.25">
      <c r="I457" s="23"/>
      <c r="J457" s="23"/>
      <c r="AP457" s="20">
        <v>0.63055555555557796</v>
      </c>
    </row>
    <row r="458" spans="9:42" x14ac:dyDescent="0.25">
      <c r="I458" s="23"/>
      <c r="J458" s="23"/>
      <c r="AP458" s="20">
        <v>0.63125000000002196</v>
      </c>
    </row>
    <row r="459" spans="9:42" x14ac:dyDescent="0.25">
      <c r="I459" s="23"/>
      <c r="J459" s="23"/>
      <c r="AP459" s="20">
        <v>0.63194444444446696</v>
      </c>
    </row>
    <row r="460" spans="9:42" x14ac:dyDescent="0.25">
      <c r="I460" s="23"/>
      <c r="J460" s="23"/>
      <c r="AP460" s="20">
        <v>0.63263888888891096</v>
      </c>
    </row>
    <row r="461" spans="9:42" x14ac:dyDescent="0.25">
      <c r="I461" s="23"/>
      <c r="J461" s="23"/>
      <c r="AP461" s="20">
        <v>0.63333333333335595</v>
      </c>
    </row>
    <row r="462" spans="9:42" x14ac:dyDescent="0.25">
      <c r="I462" s="23"/>
      <c r="J462" s="23"/>
      <c r="AP462" s="20">
        <v>0.63402777777779995</v>
      </c>
    </row>
    <row r="463" spans="9:42" x14ac:dyDescent="0.25">
      <c r="I463" s="23"/>
      <c r="J463" s="23"/>
      <c r="AP463" s="20">
        <v>0.63472222222224495</v>
      </c>
    </row>
    <row r="464" spans="9:42" x14ac:dyDescent="0.25">
      <c r="I464" s="23"/>
      <c r="J464" s="23"/>
      <c r="AP464" s="20">
        <v>0.63541666666668895</v>
      </c>
    </row>
    <row r="465" spans="9:42" x14ac:dyDescent="0.25">
      <c r="I465" s="23"/>
      <c r="J465" s="23"/>
      <c r="AP465" s="20">
        <v>0.63611111111113405</v>
      </c>
    </row>
    <row r="466" spans="9:42" x14ac:dyDescent="0.25">
      <c r="I466" s="23"/>
      <c r="J466" s="23"/>
      <c r="AP466" s="20">
        <v>0.63680555555557805</v>
      </c>
    </row>
    <row r="467" spans="9:42" x14ac:dyDescent="0.25">
      <c r="I467" s="23"/>
      <c r="J467" s="23"/>
      <c r="AP467" s="20">
        <v>0.63750000000002305</v>
      </c>
    </row>
    <row r="468" spans="9:42" x14ac:dyDescent="0.25">
      <c r="I468" s="23"/>
      <c r="J468" s="23"/>
      <c r="AP468" s="20">
        <v>0.63819444444446705</v>
      </c>
    </row>
    <row r="469" spans="9:42" x14ac:dyDescent="0.25">
      <c r="I469" s="23"/>
      <c r="J469" s="23"/>
      <c r="AP469" s="20">
        <v>0.63888888888891204</v>
      </c>
    </row>
    <row r="470" spans="9:42" x14ac:dyDescent="0.25">
      <c r="I470" s="23"/>
      <c r="J470" s="23"/>
      <c r="AP470" s="20">
        <v>0.63958333333335604</v>
      </c>
    </row>
    <row r="471" spans="9:42" x14ac:dyDescent="0.25">
      <c r="I471" s="23"/>
      <c r="J471" s="23"/>
      <c r="AP471" s="20">
        <v>0.64027777777780104</v>
      </c>
    </row>
    <row r="472" spans="9:42" x14ac:dyDescent="0.25">
      <c r="I472" s="23"/>
      <c r="J472" s="23"/>
      <c r="AP472" s="20">
        <v>0.64097222222224504</v>
      </c>
    </row>
    <row r="473" spans="9:42" x14ac:dyDescent="0.25">
      <c r="I473" s="23"/>
      <c r="J473" s="23"/>
      <c r="AP473" s="20">
        <v>0.64166666666669003</v>
      </c>
    </row>
    <row r="474" spans="9:42" x14ac:dyDescent="0.25">
      <c r="I474" s="23"/>
      <c r="J474" s="23"/>
      <c r="AP474" s="20">
        <v>0.64236111111113403</v>
      </c>
    </row>
    <row r="475" spans="9:42" x14ac:dyDescent="0.25">
      <c r="I475" s="23"/>
      <c r="J475" s="23"/>
      <c r="AP475" s="20">
        <v>0.64305555555557903</v>
      </c>
    </row>
    <row r="476" spans="9:42" x14ac:dyDescent="0.25">
      <c r="I476" s="23"/>
      <c r="J476" s="23"/>
      <c r="AP476" s="20">
        <v>0.64375000000002303</v>
      </c>
    </row>
    <row r="477" spans="9:42" x14ac:dyDescent="0.25">
      <c r="I477" s="23"/>
      <c r="J477" s="23"/>
      <c r="AP477" s="20">
        <v>0.64444444444446802</v>
      </c>
    </row>
    <row r="478" spans="9:42" x14ac:dyDescent="0.25">
      <c r="I478" s="23"/>
      <c r="J478" s="23"/>
      <c r="AP478" s="20">
        <v>0.64513888888891202</v>
      </c>
    </row>
    <row r="479" spans="9:42" x14ac:dyDescent="0.25">
      <c r="I479" s="23"/>
      <c r="J479" s="23"/>
      <c r="AP479" s="20">
        <v>0.64583333333335702</v>
      </c>
    </row>
    <row r="480" spans="9:42" x14ac:dyDescent="0.25">
      <c r="I480" s="23"/>
      <c r="J480" s="23"/>
      <c r="AP480" s="20">
        <v>0.64652777777780102</v>
      </c>
    </row>
    <row r="481" spans="9:42" x14ac:dyDescent="0.25">
      <c r="I481" s="23"/>
      <c r="J481" s="23"/>
      <c r="AP481" s="20">
        <v>0.64722222222224601</v>
      </c>
    </row>
    <row r="482" spans="9:42" x14ac:dyDescent="0.25">
      <c r="I482" s="23"/>
      <c r="J482" s="23"/>
      <c r="AP482" s="20">
        <v>0.64791666666669001</v>
      </c>
    </row>
    <row r="483" spans="9:42" x14ac:dyDescent="0.25">
      <c r="I483" s="23"/>
      <c r="J483" s="23"/>
      <c r="AP483" s="20">
        <v>0.64861111111113501</v>
      </c>
    </row>
    <row r="484" spans="9:42" x14ac:dyDescent="0.25">
      <c r="I484" s="23"/>
      <c r="J484" s="23"/>
      <c r="AP484" s="20">
        <v>0.64930555555557901</v>
      </c>
    </row>
    <row r="485" spans="9:42" x14ac:dyDescent="0.25">
      <c r="I485" s="23"/>
      <c r="J485" s="23"/>
      <c r="AP485" s="20">
        <v>0.650000000000024</v>
      </c>
    </row>
    <row r="486" spans="9:42" x14ac:dyDescent="0.25">
      <c r="I486" s="23"/>
      <c r="J486" s="23"/>
      <c r="AP486" s="20">
        <v>0.650694444444468</v>
      </c>
    </row>
    <row r="487" spans="9:42" x14ac:dyDescent="0.25">
      <c r="I487" s="23"/>
      <c r="J487" s="23"/>
      <c r="AP487" s="20">
        <v>0.651388888888913</v>
      </c>
    </row>
    <row r="488" spans="9:42" x14ac:dyDescent="0.25">
      <c r="I488" s="23"/>
      <c r="J488" s="23"/>
      <c r="AP488" s="20">
        <v>0.652083333333357</v>
      </c>
    </row>
    <row r="489" spans="9:42" x14ac:dyDescent="0.25">
      <c r="I489" s="23"/>
      <c r="J489" s="23"/>
      <c r="AP489" s="20">
        <v>0.65277777777780199</v>
      </c>
    </row>
    <row r="490" spans="9:42" x14ac:dyDescent="0.25">
      <c r="I490" s="23"/>
      <c r="J490" s="23"/>
      <c r="AP490" s="20">
        <v>0.65347222222224599</v>
      </c>
    </row>
    <row r="491" spans="9:42" x14ac:dyDescent="0.25">
      <c r="I491" s="23"/>
      <c r="J491" s="23"/>
      <c r="AP491" s="20">
        <v>0.65416666666669099</v>
      </c>
    </row>
    <row r="492" spans="9:42" x14ac:dyDescent="0.25">
      <c r="I492" s="23"/>
      <c r="J492" s="23"/>
      <c r="AP492" s="20">
        <v>0.65486111111113499</v>
      </c>
    </row>
    <row r="493" spans="9:42" x14ac:dyDescent="0.25">
      <c r="I493" s="23"/>
      <c r="J493" s="23"/>
      <c r="AP493" s="20">
        <v>0.65555555555557998</v>
      </c>
    </row>
    <row r="494" spans="9:42" x14ac:dyDescent="0.25">
      <c r="I494" s="23"/>
      <c r="J494" s="23"/>
      <c r="AP494" s="20">
        <v>0.65625000000002398</v>
      </c>
    </row>
    <row r="495" spans="9:42" x14ac:dyDescent="0.25">
      <c r="I495" s="23"/>
      <c r="J495" s="23"/>
      <c r="AP495" s="20">
        <v>0.65694444444446898</v>
      </c>
    </row>
    <row r="496" spans="9:42" x14ac:dyDescent="0.25">
      <c r="I496" s="23"/>
      <c r="J496" s="23"/>
      <c r="AP496" s="20">
        <v>0.65763888888891298</v>
      </c>
    </row>
    <row r="497" spans="9:42" x14ac:dyDescent="0.25">
      <c r="I497" s="23"/>
      <c r="J497" s="23"/>
      <c r="AP497" s="20">
        <v>0.65833333333335797</v>
      </c>
    </row>
    <row r="498" spans="9:42" x14ac:dyDescent="0.25">
      <c r="I498" s="23"/>
      <c r="J498" s="23"/>
      <c r="AP498" s="20">
        <v>0.65902777777780197</v>
      </c>
    </row>
    <row r="499" spans="9:42" x14ac:dyDescent="0.25">
      <c r="I499" s="23"/>
      <c r="J499" s="23"/>
      <c r="AP499" s="20">
        <v>0.65972222222224697</v>
      </c>
    </row>
    <row r="500" spans="9:42" x14ac:dyDescent="0.25">
      <c r="I500" s="23"/>
      <c r="J500" s="23"/>
      <c r="AP500" s="20">
        <v>0.66041666666669097</v>
      </c>
    </row>
    <row r="501" spans="9:42" x14ac:dyDescent="0.25">
      <c r="I501" s="23"/>
      <c r="J501" s="23"/>
      <c r="AP501" s="20">
        <v>0.66111111111113596</v>
      </c>
    </row>
    <row r="502" spans="9:42" x14ac:dyDescent="0.25">
      <c r="I502" s="23"/>
      <c r="J502" s="23"/>
      <c r="AP502" s="20">
        <v>0.66180555555557996</v>
      </c>
    </row>
    <row r="503" spans="9:42" x14ac:dyDescent="0.25">
      <c r="I503" s="23"/>
      <c r="J503" s="23"/>
      <c r="AP503" s="20">
        <v>0.66250000000002496</v>
      </c>
    </row>
    <row r="504" spans="9:42" x14ac:dyDescent="0.25">
      <c r="I504" s="23"/>
      <c r="J504" s="23"/>
      <c r="AP504" s="20">
        <v>0.66319444444446896</v>
      </c>
    </row>
    <row r="505" spans="9:42" x14ac:dyDescent="0.25">
      <c r="I505" s="23"/>
      <c r="J505" s="23"/>
      <c r="AP505" s="20">
        <v>0.66388888888891395</v>
      </c>
    </row>
    <row r="506" spans="9:42" x14ac:dyDescent="0.25">
      <c r="I506" s="23"/>
      <c r="J506" s="23"/>
      <c r="AP506" s="20">
        <v>0.66458333333335795</v>
      </c>
    </row>
    <row r="507" spans="9:42" x14ac:dyDescent="0.25">
      <c r="I507" s="23"/>
      <c r="J507" s="23"/>
      <c r="AP507" s="20">
        <v>0.66527777777780295</v>
      </c>
    </row>
    <row r="508" spans="9:42" x14ac:dyDescent="0.25">
      <c r="I508" s="23"/>
      <c r="J508" s="23"/>
      <c r="AP508" s="20">
        <v>0.66597222222224695</v>
      </c>
    </row>
    <row r="509" spans="9:42" x14ac:dyDescent="0.25">
      <c r="I509" s="23"/>
      <c r="J509" s="23"/>
      <c r="AP509" s="20">
        <v>0.66666666666669205</v>
      </c>
    </row>
    <row r="510" spans="9:42" x14ac:dyDescent="0.25">
      <c r="I510" s="23"/>
      <c r="J510" s="23"/>
      <c r="AP510" s="20">
        <v>0.66736111111113605</v>
      </c>
    </row>
    <row r="511" spans="9:42" x14ac:dyDescent="0.25">
      <c r="I511" s="23"/>
      <c r="J511" s="23"/>
      <c r="AP511" s="20">
        <v>0.66805555555558105</v>
      </c>
    </row>
    <row r="512" spans="9:42" x14ac:dyDescent="0.25">
      <c r="I512" s="23"/>
      <c r="J512" s="23"/>
      <c r="AP512" s="20">
        <v>0.66875000000002505</v>
      </c>
    </row>
    <row r="513" spans="9:42" x14ac:dyDescent="0.25">
      <c r="I513" s="23"/>
      <c r="J513" s="23"/>
      <c r="AP513" s="20">
        <v>0.66944444444447004</v>
      </c>
    </row>
    <row r="514" spans="9:42" x14ac:dyDescent="0.25">
      <c r="I514" s="23"/>
      <c r="J514" s="23"/>
      <c r="AP514" s="20">
        <v>0.67013888888891404</v>
      </c>
    </row>
    <row r="515" spans="9:42" x14ac:dyDescent="0.25">
      <c r="I515" s="23"/>
      <c r="J515" s="23"/>
      <c r="AP515" s="20">
        <v>0.67083333333335904</v>
      </c>
    </row>
    <row r="516" spans="9:42" x14ac:dyDescent="0.25">
      <c r="I516" s="23"/>
      <c r="J516" s="23"/>
      <c r="AP516" s="20">
        <v>0.67152777777780304</v>
      </c>
    </row>
    <row r="517" spans="9:42" x14ac:dyDescent="0.25">
      <c r="I517" s="23"/>
      <c r="J517" s="23"/>
      <c r="AP517" s="20">
        <v>0.67222222222224803</v>
      </c>
    </row>
    <row r="518" spans="9:42" x14ac:dyDescent="0.25">
      <c r="I518" s="23"/>
      <c r="J518" s="23"/>
      <c r="AP518" s="20">
        <v>0.67291666666669203</v>
      </c>
    </row>
    <row r="519" spans="9:42" x14ac:dyDescent="0.25">
      <c r="I519" s="23"/>
      <c r="J519" s="23"/>
      <c r="AP519" s="20">
        <v>0.67361111111113703</v>
      </c>
    </row>
    <row r="520" spans="9:42" x14ac:dyDescent="0.25">
      <c r="I520" s="23"/>
      <c r="J520" s="23"/>
      <c r="AP520" s="20">
        <v>0.67430555555558103</v>
      </c>
    </row>
    <row r="521" spans="9:42" x14ac:dyDescent="0.25">
      <c r="I521" s="23"/>
      <c r="J521" s="23"/>
      <c r="AP521" s="20">
        <v>0.67500000000002602</v>
      </c>
    </row>
    <row r="522" spans="9:42" x14ac:dyDescent="0.25">
      <c r="I522" s="23"/>
      <c r="J522" s="23"/>
      <c r="AP522" s="20">
        <v>0.67569444444447002</v>
      </c>
    </row>
    <row r="523" spans="9:42" x14ac:dyDescent="0.25">
      <c r="I523" s="23"/>
      <c r="J523" s="23"/>
      <c r="AP523" s="20">
        <v>0.67638888888891502</v>
      </c>
    </row>
    <row r="524" spans="9:42" x14ac:dyDescent="0.25">
      <c r="I524" s="23"/>
      <c r="J524" s="23"/>
      <c r="AP524" s="20">
        <v>0.67708333333335902</v>
      </c>
    </row>
    <row r="525" spans="9:42" x14ac:dyDescent="0.25">
      <c r="I525" s="23"/>
      <c r="J525" s="23"/>
      <c r="AP525" s="20">
        <v>0.67777777777780401</v>
      </c>
    </row>
    <row r="526" spans="9:42" x14ac:dyDescent="0.25">
      <c r="I526" s="23"/>
      <c r="J526" s="23"/>
      <c r="AP526" s="20">
        <v>0.67847222222224801</v>
      </c>
    </row>
    <row r="527" spans="9:42" x14ac:dyDescent="0.25">
      <c r="I527" s="23"/>
      <c r="J527" s="23"/>
      <c r="AP527" s="20">
        <v>0.67916666666669301</v>
      </c>
    </row>
    <row r="528" spans="9:42" x14ac:dyDescent="0.25">
      <c r="I528" s="23"/>
      <c r="J528" s="23"/>
      <c r="AP528" s="20">
        <v>0.67986111111113701</v>
      </c>
    </row>
    <row r="529" spans="9:42" x14ac:dyDescent="0.25">
      <c r="I529" s="23"/>
      <c r="J529" s="23"/>
      <c r="AP529" s="20">
        <v>0.680555555555582</v>
      </c>
    </row>
    <row r="530" spans="9:42" x14ac:dyDescent="0.25">
      <c r="I530" s="23"/>
      <c r="J530" s="23"/>
      <c r="AP530" s="20">
        <v>0.681250000000026</v>
      </c>
    </row>
    <row r="531" spans="9:42" x14ac:dyDescent="0.25">
      <c r="I531" s="23"/>
      <c r="J531" s="23"/>
      <c r="AP531" s="20">
        <v>0.681944444444471</v>
      </c>
    </row>
    <row r="532" spans="9:42" x14ac:dyDescent="0.25">
      <c r="I532" s="23"/>
      <c r="J532" s="23"/>
      <c r="AP532" s="20">
        <v>0.682638888888915</v>
      </c>
    </row>
    <row r="533" spans="9:42" x14ac:dyDescent="0.25">
      <c r="I533" s="23"/>
      <c r="J533" s="23"/>
      <c r="AP533" s="20">
        <v>0.68333333333335999</v>
      </c>
    </row>
    <row r="534" spans="9:42" x14ac:dyDescent="0.25">
      <c r="I534" s="23"/>
      <c r="J534" s="23"/>
      <c r="AP534" s="20">
        <v>0.68402777777780399</v>
      </c>
    </row>
    <row r="535" spans="9:42" x14ac:dyDescent="0.25">
      <c r="I535" s="23"/>
      <c r="J535" s="23"/>
      <c r="AP535" s="20">
        <v>0.68472222222224899</v>
      </c>
    </row>
    <row r="536" spans="9:42" x14ac:dyDescent="0.25">
      <c r="I536" s="23"/>
      <c r="J536" s="23"/>
      <c r="AP536" s="20">
        <v>0.68541666666669299</v>
      </c>
    </row>
    <row r="537" spans="9:42" x14ac:dyDescent="0.25">
      <c r="I537" s="23"/>
      <c r="J537" s="23"/>
      <c r="AP537" s="20">
        <v>0.68611111111113798</v>
      </c>
    </row>
    <row r="538" spans="9:42" x14ac:dyDescent="0.25">
      <c r="I538" s="23"/>
      <c r="J538" s="23"/>
      <c r="AP538" s="20">
        <v>0.68680555555558198</v>
      </c>
    </row>
    <row r="539" spans="9:42" x14ac:dyDescent="0.25">
      <c r="I539" s="23"/>
      <c r="J539" s="23"/>
      <c r="AP539" s="20">
        <v>0.68750000000002698</v>
      </c>
    </row>
    <row r="540" spans="9:42" x14ac:dyDescent="0.25">
      <c r="I540" s="23"/>
      <c r="J540" s="23"/>
      <c r="AP540" s="20">
        <v>0.68819444444447098</v>
      </c>
    </row>
    <row r="541" spans="9:42" x14ac:dyDescent="0.25">
      <c r="I541" s="23"/>
      <c r="J541" s="23"/>
      <c r="AP541" s="20">
        <v>0.68888888888891597</v>
      </c>
    </row>
    <row r="542" spans="9:42" x14ac:dyDescent="0.25">
      <c r="I542" s="23"/>
      <c r="J542" s="23"/>
      <c r="AP542" s="20">
        <v>0.68958333333335997</v>
      </c>
    </row>
    <row r="543" spans="9:42" x14ac:dyDescent="0.25">
      <c r="I543" s="23"/>
      <c r="J543" s="23"/>
      <c r="AP543" s="20">
        <v>0.69027777777780497</v>
      </c>
    </row>
    <row r="544" spans="9:42" x14ac:dyDescent="0.25">
      <c r="I544" s="23"/>
      <c r="J544" s="23"/>
      <c r="AP544" s="20">
        <v>0.69097222222224897</v>
      </c>
    </row>
    <row r="545" spans="9:42" x14ac:dyDescent="0.25">
      <c r="I545" s="23"/>
      <c r="J545" s="23"/>
      <c r="AP545" s="20">
        <v>0.69166666666669396</v>
      </c>
    </row>
    <row r="546" spans="9:42" x14ac:dyDescent="0.25">
      <c r="I546" s="23"/>
      <c r="J546" s="23"/>
      <c r="AP546" s="20">
        <v>0.69236111111113796</v>
      </c>
    </row>
    <row r="547" spans="9:42" x14ac:dyDescent="0.25">
      <c r="I547" s="23"/>
      <c r="J547" s="23"/>
      <c r="AP547" s="20">
        <v>0.69305555555558296</v>
      </c>
    </row>
    <row r="548" spans="9:42" x14ac:dyDescent="0.25">
      <c r="I548" s="23"/>
      <c r="J548" s="23"/>
      <c r="AP548" s="20">
        <v>0.69375000000002696</v>
      </c>
    </row>
    <row r="549" spans="9:42" x14ac:dyDescent="0.25">
      <c r="I549" s="23"/>
      <c r="J549" s="23"/>
      <c r="AP549" s="20">
        <v>0.69444444444447195</v>
      </c>
    </row>
    <row r="550" spans="9:42" x14ac:dyDescent="0.25">
      <c r="I550" s="23"/>
      <c r="J550" s="23"/>
      <c r="AP550" s="20">
        <v>0.69513888888891595</v>
      </c>
    </row>
    <row r="551" spans="9:42" x14ac:dyDescent="0.25">
      <c r="I551" s="23"/>
      <c r="J551" s="23"/>
      <c r="AP551" s="20">
        <v>0.69583333333336095</v>
      </c>
    </row>
    <row r="552" spans="9:42" x14ac:dyDescent="0.25">
      <c r="I552" s="23"/>
      <c r="J552" s="23"/>
      <c r="AP552" s="20">
        <v>0.69652777777780495</v>
      </c>
    </row>
    <row r="553" spans="9:42" x14ac:dyDescent="0.25">
      <c r="I553" s="23"/>
      <c r="J553" s="23"/>
      <c r="AP553" s="20">
        <v>0.69722222222225005</v>
      </c>
    </row>
    <row r="554" spans="9:42" x14ac:dyDescent="0.25">
      <c r="I554" s="23"/>
      <c r="J554" s="23"/>
      <c r="AP554" s="20">
        <v>0.69791666666669405</v>
      </c>
    </row>
    <row r="555" spans="9:42" x14ac:dyDescent="0.25">
      <c r="I555" s="23"/>
      <c r="J555" s="23"/>
      <c r="AP555" s="20">
        <v>0.69861111111113905</v>
      </c>
    </row>
    <row r="556" spans="9:42" x14ac:dyDescent="0.25">
      <c r="I556" s="23"/>
      <c r="J556" s="23"/>
      <c r="AP556" s="20">
        <v>0.69930555555558305</v>
      </c>
    </row>
    <row r="557" spans="9:42" x14ac:dyDescent="0.25">
      <c r="I557" s="23"/>
      <c r="J557" s="23"/>
      <c r="AP557" s="20">
        <v>0.70000000000002804</v>
      </c>
    </row>
    <row r="558" spans="9:42" x14ac:dyDescent="0.25">
      <c r="I558" s="23"/>
      <c r="J558" s="23"/>
      <c r="AP558" s="20">
        <v>0.70069444444447204</v>
      </c>
    </row>
    <row r="559" spans="9:42" x14ac:dyDescent="0.25">
      <c r="I559" s="23"/>
      <c r="J559" s="23"/>
      <c r="AP559" s="20">
        <v>0.70138888888891704</v>
      </c>
    </row>
    <row r="560" spans="9:42" x14ac:dyDescent="0.25">
      <c r="I560" s="23"/>
      <c r="J560" s="23"/>
      <c r="AP560" s="20">
        <v>0.70208333333336104</v>
      </c>
    </row>
    <row r="561" spans="9:42" x14ac:dyDescent="0.25">
      <c r="I561" s="23"/>
      <c r="J561" s="23"/>
      <c r="AP561" s="20">
        <v>0.70277777777780603</v>
      </c>
    </row>
    <row r="562" spans="9:42" x14ac:dyDescent="0.25">
      <c r="I562" s="23"/>
      <c r="J562" s="23"/>
      <c r="AP562" s="20">
        <v>0.70347222222225003</v>
      </c>
    </row>
    <row r="563" spans="9:42" x14ac:dyDescent="0.25">
      <c r="I563" s="23"/>
      <c r="J563" s="23"/>
      <c r="AP563" s="20">
        <v>0.70416666666669503</v>
      </c>
    </row>
    <row r="564" spans="9:42" x14ac:dyDescent="0.25">
      <c r="I564" s="23"/>
      <c r="J564" s="23"/>
      <c r="AP564" s="20">
        <v>0.70486111111113903</v>
      </c>
    </row>
    <row r="565" spans="9:42" x14ac:dyDescent="0.25">
      <c r="I565" s="23"/>
      <c r="J565" s="23"/>
      <c r="AP565" s="20">
        <v>0.70555555555558402</v>
      </c>
    </row>
    <row r="566" spans="9:42" x14ac:dyDescent="0.25">
      <c r="I566" s="23"/>
      <c r="J566" s="23"/>
      <c r="AP566" s="20">
        <v>0.70625000000002802</v>
      </c>
    </row>
    <row r="567" spans="9:42" x14ac:dyDescent="0.25">
      <c r="I567" s="23"/>
      <c r="J567" s="23"/>
      <c r="AP567" s="20">
        <v>0.70694444444447302</v>
      </c>
    </row>
    <row r="568" spans="9:42" x14ac:dyDescent="0.25">
      <c r="I568" s="23"/>
      <c r="J568" s="23"/>
      <c r="AP568" s="20">
        <v>0.70763888888891702</v>
      </c>
    </row>
    <row r="569" spans="9:42" x14ac:dyDescent="0.25">
      <c r="I569" s="23"/>
      <c r="J569" s="23"/>
      <c r="AP569" s="20">
        <v>0.70833333333336201</v>
      </c>
    </row>
    <row r="570" spans="9:42" x14ac:dyDescent="0.25">
      <c r="I570" s="23"/>
      <c r="J570" s="23"/>
      <c r="AP570" s="20">
        <v>0.70902777777780601</v>
      </c>
    </row>
    <row r="571" spans="9:42" x14ac:dyDescent="0.25">
      <c r="I571" s="23"/>
      <c r="J571" s="23"/>
      <c r="AP571" s="20">
        <v>0.70972222222225101</v>
      </c>
    </row>
    <row r="572" spans="9:42" x14ac:dyDescent="0.25">
      <c r="I572" s="23"/>
      <c r="J572" s="23"/>
      <c r="AP572" s="20">
        <v>0.71041666666669501</v>
      </c>
    </row>
    <row r="573" spans="9:42" x14ac:dyDescent="0.25">
      <c r="I573" s="23"/>
      <c r="J573" s="23"/>
      <c r="AP573" s="20">
        <v>0.71111111111114</v>
      </c>
    </row>
    <row r="574" spans="9:42" x14ac:dyDescent="0.25">
      <c r="I574" s="23"/>
      <c r="J574" s="23"/>
      <c r="AP574" s="20">
        <v>0.711805555555584</v>
      </c>
    </row>
    <row r="575" spans="9:42" x14ac:dyDescent="0.25">
      <c r="I575" s="23"/>
      <c r="J575" s="23"/>
      <c r="AP575" s="20">
        <v>0.712500000000029</v>
      </c>
    </row>
    <row r="576" spans="9:42" x14ac:dyDescent="0.25">
      <c r="I576" s="23"/>
      <c r="J576" s="23"/>
      <c r="AP576" s="20">
        <v>0.713194444444473</v>
      </c>
    </row>
    <row r="577" spans="9:42" x14ac:dyDescent="0.25">
      <c r="I577" s="23"/>
      <c r="J577" s="23"/>
      <c r="AP577" s="20">
        <v>0.71388888888891799</v>
      </c>
    </row>
    <row r="578" spans="9:42" x14ac:dyDescent="0.25">
      <c r="I578" s="23"/>
      <c r="J578" s="23"/>
      <c r="AP578" s="20">
        <v>0.71458333333336199</v>
      </c>
    </row>
    <row r="579" spans="9:42" x14ac:dyDescent="0.25">
      <c r="I579" s="23"/>
      <c r="J579" s="23"/>
      <c r="AP579" s="20">
        <v>0.71527777777780699</v>
      </c>
    </row>
    <row r="580" spans="9:42" x14ac:dyDescent="0.25">
      <c r="I580" s="23"/>
      <c r="J580" s="23"/>
      <c r="AP580" s="20">
        <v>0.71597222222225099</v>
      </c>
    </row>
    <row r="581" spans="9:42" x14ac:dyDescent="0.25">
      <c r="I581" s="23"/>
      <c r="J581" s="23"/>
      <c r="AP581" s="20">
        <v>0.71666666666669598</v>
      </c>
    </row>
    <row r="582" spans="9:42" x14ac:dyDescent="0.25">
      <c r="I582" s="23"/>
      <c r="J582" s="23"/>
      <c r="AP582" s="20">
        <v>0.71736111111113998</v>
      </c>
    </row>
    <row r="583" spans="9:42" x14ac:dyDescent="0.25">
      <c r="I583" s="23"/>
      <c r="J583" s="23"/>
      <c r="AP583" s="20">
        <v>0.71805555555558498</v>
      </c>
    </row>
    <row r="584" spans="9:42" x14ac:dyDescent="0.25">
      <c r="I584" s="23"/>
      <c r="J584" s="23"/>
      <c r="AP584" s="20">
        <v>0.71875000000002898</v>
      </c>
    </row>
    <row r="585" spans="9:42" x14ac:dyDescent="0.25">
      <c r="I585" s="23"/>
      <c r="J585" s="23"/>
      <c r="AP585" s="20">
        <v>0.71944444444447397</v>
      </c>
    </row>
    <row r="586" spans="9:42" x14ac:dyDescent="0.25">
      <c r="I586" s="23"/>
      <c r="J586" s="23"/>
      <c r="AP586" s="20">
        <v>0.72013888888891797</v>
      </c>
    </row>
    <row r="587" spans="9:42" x14ac:dyDescent="0.25">
      <c r="I587" s="23"/>
      <c r="J587" s="23"/>
      <c r="AP587" s="20">
        <v>0.72083333333336297</v>
      </c>
    </row>
    <row r="588" spans="9:42" x14ac:dyDescent="0.25">
      <c r="I588" s="23"/>
      <c r="J588" s="23"/>
      <c r="AP588" s="20">
        <v>0.72152777777780697</v>
      </c>
    </row>
    <row r="589" spans="9:42" x14ac:dyDescent="0.25">
      <c r="I589" s="23"/>
      <c r="J589" s="23"/>
      <c r="AP589" s="20">
        <v>0.72222222222225196</v>
      </c>
    </row>
    <row r="590" spans="9:42" x14ac:dyDescent="0.25">
      <c r="I590" s="23"/>
      <c r="J590" s="23"/>
      <c r="AP590" s="20">
        <v>0.72291666666669596</v>
      </c>
    </row>
    <row r="591" spans="9:42" x14ac:dyDescent="0.25">
      <c r="I591" s="23"/>
      <c r="J591" s="23"/>
      <c r="AP591" s="20">
        <v>0.72361111111114096</v>
      </c>
    </row>
    <row r="592" spans="9:42" x14ac:dyDescent="0.25">
      <c r="I592" s="23"/>
      <c r="J592" s="23"/>
      <c r="AP592" s="20">
        <v>0.72430555555558496</v>
      </c>
    </row>
    <row r="593" spans="9:42" x14ac:dyDescent="0.25">
      <c r="I593" s="23"/>
      <c r="J593" s="23"/>
      <c r="AP593" s="20">
        <v>0.72500000000002995</v>
      </c>
    </row>
    <row r="594" spans="9:42" x14ac:dyDescent="0.25">
      <c r="I594" s="23"/>
      <c r="J594" s="23"/>
      <c r="AP594" s="20">
        <v>0.72569444444447395</v>
      </c>
    </row>
    <row r="595" spans="9:42" x14ac:dyDescent="0.25">
      <c r="I595" s="23"/>
      <c r="J595" s="23"/>
      <c r="AP595" s="20">
        <v>0.72638888888891895</v>
      </c>
    </row>
    <row r="596" spans="9:42" x14ac:dyDescent="0.25">
      <c r="I596" s="23"/>
      <c r="J596" s="23"/>
      <c r="AP596" s="20">
        <v>0.72708333333336295</v>
      </c>
    </row>
    <row r="597" spans="9:42" x14ac:dyDescent="0.25">
      <c r="I597" s="23"/>
      <c r="J597" s="23"/>
      <c r="AP597" s="20">
        <v>0.72777777777780805</v>
      </c>
    </row>
    <row r="598" spans="9:42" x14ac:dyDescent="0.25">
      <c r="I598" s="23"/>
      <c r="J598" s="23"/>
      <c r="AP598" s="20">
        <v>0.72847222222225205</v>
      </c>
    </row>
    <row r="599" spans="9:42" x14ac:dyDescent="0.25">
      <c r="I599" s="23"/>
      <c r="J599" s="23"/>
      <c r="AP599" s="20">
        <v>0.72916666666669705</v>
      </c>
    </row>
    <row r="600" spans="9:42" x14ac:dyDescent="0.25">
      <c r="I600" s="23"/>
      <c r="J600" s="23"/>
      <c r="AP600" s="20">
        <v>0.72986111111114105</v>
      </c>
    </row>
    <row r="601" spans="9:42" x14ac:dyDescent="0.25">
      <c r="I601" s="23"/>
      <c r="J601" s="23"/>
      <c r="AP601" s="20">
        <v>0.73055555555558604</v>
      </c>
    </row>
    <row r="602" spans="9:42" x14ac:dyDescent="0.25">
      <c r="I602" s="23"/>
      <c r="J602" s="23"/>
      <c r="AP602" s="20">
        <v>0.73125000000003004</v>
      </c>
    </row>
    <row r="603" spans="9:42" x14ac:dyDescent="0.25">
      <c r="I603" s="23"/>
      <c r="J603" s="23"/>
      <c r="AP603" s="20">
        <v>0.73194444444447504</v>
      </c>
    </row>
    <row r="604" spans="9:42" x14ac:dyDescent="0.25">
      <c r="I604" s="23"/>
      <c r="J604" s="23"/>
      <c r="AP604" s="20">
        <v>0.73263888888891904</v>
      </c>
    </row>
    <row r="605" spans="9:42" x14ac:dyDescent="0.25">
      <c r="I605" s="23"/>
      <c r="J605" s="23"/>
      <c r="AP605" s="20">
        <v>0.73333333333336403</v>
      </c>
    </row>
    <row r="606" spans="9:42" x14ac:dyDescent="0.25">
      <c r="I606" s="23"/>
      <c r="J606" s="23"/>
      <c r="AP606" s="20">
        <v>0.73402777777780803</v>
      </c>
    </row>
    <row r="607" spans="9:42" x14ac:dyDescent="0.25">
      <c r="I607" s="23"/>
      <c r="J607" s="23"/>
      <c r="AP607" s="20">
        <v>0.73472222222225303</v>
      </c>
    </row>
    <row r="608" spans="9:42" x14ac:dyDescent="0.25">
      <c r="I608" s="23"/>
      <c r="J608" s="23"/>
      <c r="AP608" s="20">
        <v>0.73541666666669703</v>
      </c>
    </row>
    <row r="609" spans="9:42" x14ac:dyDescent="0.25">
      <c r="I609" s="23"/>
      <c r="J609" s="23"/>
      <c r="AP609" s="20">
        <v>0.73611111111114202</v>
      </c>
    </row>
    <row r="610" spans="9:42" x14ac:dyDescent="0.25">
      <c r="I610" s="23"/>
      <c r="J610" s="23"/>
      <c r="AP610" s="20">
        <v>0.73680555555558602</v>
      </c>
    </row>
    <row r="611" spans="9:42" x14ac:dyDescent="0.25">
      <c r="I611" s="23"/>
      <c r="J611" s="23"/>
      <c r="AP611" s="20">
        <v>0.73750000000003102</v>
      </c>
    </row>
    <row r="612" spans="9:42" x14ac:dyDescent="0.25">
      <c r="I612" s="23"/>
      <c r="J612" s="23"/>
      <c r="AP612" s="20">
        <v>0.73819444444447502</v>
      </c>
    </row>
    <row r="613" spans="9:42" x14ac:dyDescent="0.25">
      <c r="I613" s="23"/>
      <c r="J613" s="23"/>
      <c r="AP613" s="20">
        <v>0.73888888888892001</v>
      </c>
    </row>
    <row r="614" spans="9:42" x14ac:dyDescent="0.25">
      <c r="I614" s="23"/>
      <c r="J614" s="23"/>
      <c r="AP614" s="20">
        <v>0.73958333333336401</v>
      </c>
    </row>
    <row r="615" spans="9:42" x14ac:dyDescent="0.25">
      <c r="I615" s="23"/>
      <c r="J615" s="23"/>
      <c r="AP615" s="20">
        <v>0.74027777777780901</v>
      </c>
    </row>
    <row r="616" spans="9:42" x14ac:dyDescent="0.25">
      <c r="I616" s="23"/>
      <c r="J616" s="23"/>
      <c r="AP616" s="20">
        <v>0.74097222222225301</v>
      </c>
    </row>
    <row r="617" spans="9:42" x14ac:dyDescent="0.25">
      <c r="I617" s="23"/>
      <c r="J617" s="23"/>
      <c r="AP617" s="20">
        <v>0.741666666666698</v>
      </c>
    </row>
    <row r="618" spans="9:42" x14ac:dyDescent="0.25">
      <c r="I618" s="23"/>
      <c r="J618" s="23"/>
      <c r="AP618" s="20">
        <v>0.742361111111142</v>
      </c>
    </row>
    <row r="619" spans="9:42" x14ac:dyDescent="0.25">
      <c r="I619" s="23"/>
      <c r="J619" s="23"/>
      <c r="AP619" s="20">
        <v>0.743055555555587</v>
      </c>
    </row>
    <row r="620" spans="9:42" x14ac:dyDescent="0.25">
      <c r="I620" s="23"/>
      <c r="J620" s="23"/>
      <c r="AP620" s="20">
        <v>0.743750000000031</v>
      </c>
    </row>
    <row r="621" spans="9:42" x14ac:dyDescent="0.25">
      <c r="I621" s="23"/>
      <c r="J621" s="23"/>
      <c r="AP621" s="20">
        <v>0.74444444444447599</v>
      </c>
    </row>
    <row r="622" spans="9:42" x14ac:dyDescent="0.25">
      <c r="I622" s="23"/>
      <c r="J622" s="23"/>
      <c r="AP622" s="20">
        <v>0.74513888888891999</v>
      </c>
    </row>
    <row r="623" spans="9:42" x14ac:dyDescent="0.25">
      <c r="I623" s="23"/>
      <c r="J623" s="23"/>
      <c r="AP623" s="20">
        <v>0.74583333333336499</v>
      </c>
    </row>
    <row r="624" spans="9:42" x14ac:dyDescent="0.25">
      <c r="I624" s="23"/>
      <c r="J624" s="23"/>
      <c r="AP624" s="20">
        <v>0.74652777777780899</v>
      </c>
    </row>
    <row r="625" spans="9:42" x14ac:dyDescent="0.25">
      <c r="I625" s="23"/>
      <c r="J625" s="23"/>
      <c r="AP625" s="20">
        <v>0.74722222222225398</v>
      </c>
    </row>
    <row r="626" spans="9:42" x14ac:dyDescent="0.25">
      <c r="I626" s="23"/>
      <c r="J626" s="23"/>
      <c r="AP626" s="20">
        <v>0.74791666666669798</v>
      </c>
    </row>
    <row r="627" spans="9:42" x14ac:dyDescent="0.25">
      <c r="I627" s="23"/>
      <c r="J627" s="23"/>
      <c r="AP627" s="20">
        <v>0.74861111111114198</v>
      </c>
    </row>
    <row r="628" spans="9:42" x14ac:dyDescent="0.25">
      <c r="I628" s="23"/>
      <c r="J628" s="23"/>
      <c r="AP628" s="20">
        <v>0.74930555555558698</v>
      </c>
    </row>
    <row r="629" spans="9:42" x14ac:dyDescent="0.25">
      <c r="I629" s="23"/>
      <c r="J629" s="23"/>
      <c r="AP629" s="20">
        <v>0.75000000000003098</v>
      </c>
    </row>
    <row r="630" spans="9:42" x14ac:dyDescent="0.25">
      <c r="I630" s="23"/>
      <c r="J630" s="23"/>
      <c r="AP630" s="20">
        <v>0.75069444444447597</v>
      </c>
    </row>
    <row r="631" spans="9:42" x14ac:dyDescent="0.25">
      <c r="I631" s="23"/>
      <c r="J631" s="23"/>
      <c r="AP631" s="20">
        <v>0.75138888888891997</v>
      </c>
    </row>
    <row r="632" spans="9:42" x14ac:dyDescent="0.25">
      <c r="I632" s="23"/>
      <c r="J632" s="23"/>
      <c r="AP632" s="20">
        <v>0.75208333333336497</v>
      </c>
    </row>
    <row r="633" spans="9:42" x14ac:dyDescent="0.25">
      <c r="I633" s="23"/>
      <c r="J633" s="23"/>
      <c r="AP633" s="20">
        <v>0.75277777777780897</v>
      </c>
    </row>
    <row r="634" spans="9:42" x14ac:dyDescent="0.25">
      <c r="I634" s="23"/>
      <c r="J634" s="23"/>
      <c r="AP634" s="20">
        <v>0.75347222222225396</v>
      </c>
    </row>
    <row r="635" spans="9:42" x14ac:dyDescent="0.25">
      <c r="I635" s="23"/>
      <c r="J635" s="23"/>
      <c r="AP635" s="20">
        <v>0.75416666666669796</v>
      </c>
    </row>
    <row r="636" spans="9:42" x14ac:dyDescent="0.25">
      <c r="I636" s="23"/>
      <c r="J636" s="23"/>
      <c r="AP636" s="20">
        <v>0.75486111111114296</v>
      </c>
    </row>
    <row r="637" spans="9:42" x14ac:dyDescent="0.25">
      <c r="I637" s="23"/>
      <c r="J637" s="23"/>
      <c r="AP637" s="20">
        <v>0.75555555555558696</v>
      </c>
    </row>
    <row r="638" spans="9:42" x14ac:dyDescent="0.25">
      <c r="I638" s="23"/>
      <c r="J638" s="23"/>
      <c r="AP638" s="20">
        <v>0.75625000000003195</v>
      </c>
    </row>
    <row r="639" spans="9:42" x14ac:dyDescent="0.25">
      <c r="I639" s="23"/>
      <c r="J639" s="23"/>
      <c r="AP639" s="20">
        <v>0.75694444444447595</v>
      </c>
    </row>
    <row r="640" spans="9:42" x14ac:dyDescent="0.25">
      <c r="I640" s="23"/>
      <c r="J640" s="23"/>
      <c r="AP640" s="20">
        <v>0.75763888888892095</v>
      </c>
    </row>
    <row r="641" spans="9:42" x14ac:dyDescent="0.25">
      <c r="I641" s="23"/>
      <c r="J641" s="23"/>
      <c r="AP641" s="20">
        <v>0.75833333333336495</v>
      </c>
    </row>
    <row r="642" spans="9:42" x14ac:dyDescent="0.25">
      <c r="I642" s="23"/>
      <c r="J642" s="23"/>
      <c r="AP642" s="20">
        <v>0.75902777777781005</v>
      </c>
    </row>
    <row r="643" spans="9:42" x14ac:dyDescent="0.25">
      <c r="I643" s="23"/>
      <c r="J643" s="23"/>
      <c r="AP643" s="20">
        <v>0.75972222222225405</v>
      </c>
    </row>
    <row r="644" spans="9:42" x14ac:dyDescent="0.25">
      <c r="I644" s="23"/>
      <c r="J644" s="23"/>
      <c r="AP644" s="20">
        <v>0.76041666666669905</v>
      </c>
    </row>
    <row r="645" spans="9:42" x14ac:dyDescent="0.25">
      <c r="I645" s="23"/>
      <c r="J645" s="23"/>
      <c r="AP645" s="20">
        <v>0.76111111111114305</v>
      </c>
    </row>
    <row r="646" spans="9:42" x14ac:dyDescent="0.25">
      <c r="I646" s="23"/>
      <c r="J646" s="23"/>
      <c r="AP646" s="20">
        <v>0.76180555555558804</v>
      </c>
    </row>
    <row r="647" spans="9:42" x14ac:dyDescent="0.25">
      <c r="I647" s="23"/>
      <c r="J647" s="23"/>
      <c r="AP647" s="20">
        <v>0.76250000000003204</v>
      </c>
    </row>
    <row r="648" spans="9:42" x14ac:dyDescent="0.25">
      <c r="I648" s="23"/>
      <c r="J648" s="23"/>
      <c r="AP648" s="20">
        <v>0.76319444444447704</v>
      </c>
    </row>
    <row r="649" spans="9:42" x14ac:dyDescent="0.25">
      <c r="I649" s="23"/>
      <c r="J649" s="23"/>
      <c r="AP649" s="20">
        <v>0.76388888888892104</v>
      </c>
    </row>
    <row r="650" spans="9:42" x14ac:dyDescent="0.25">
      <c r="I650" s="23"/>
      <c r="J650" s="23"/>
      <c r="AP650" s="20">
        <v>0.76458333333336603</v>
      </c>
    </row>
    <row r="651" spans="9:42" x14ac:dyDescent="0.25">
      <c r="I651" s="23"/>
      <c r="J651" s="23"/>
      <c r="AP651" s="20">
        <v>0.76527777777781003</v>
      </c>
    </row>
    <row r="652" spans="9:42" x14ac:dyDescent="0.25">
      <c r="I652" s="23"/>
      <c r="J652" s="23"/>
      <c r="AP652" s="20">
        <v>0.76597222222225503</v>
      </c>
    </row>
    <row r="653" spans="9:42" x14ac:dyDescent="0.25">
      <c r="I653" s="23"/>
      <c r="J653" s="23"/>
      <c r="AP653" s="20">
        <v>0.76666666666669903</v>
      </c>
    </row>
    <row r="654" spans="9:42" x14ac:dyDescent="0.25">
      <c r="I654" s="23"/>
      <c r="J654" s="23"/>
      <c r="AP654" s="20">
        <v>0.76736111111114402</v>
      </c>
    </row>
    <row r="655" spans="9:42" x14ac:dyDescent="0.25">
      <c r="I655" s="23"/>
      <c r="J655" s="23"/>
      <c r="AP655" s="20">
        <v>0.76805555555558802</v>
      </c>
    </row>
    <row r="656" spans="9:42" x14ac:dyDescent="0.25">
      <c r="I656" s="23"/>
      <c r="J656" s="23"/>
      <c r="AP656" s="20">
        <v>0.76875000000003302</v>
      </c>
    </row>
    <row r="657" spans="9:42" x14ac:dyDescent="0.25">
      <c r="I657" s="23"/>
      <c r="J657" s="23"/>
      <c r="AP657" s="20">
        <v>0.76944444444447702</v>
      </c>
    </row>
    <row r="658" spans="9:42" x14ac:dyDescent="0.25">
      <c r="I658" s="23"/>
      <c r="J658" s="23"/>
      <c r="AP658" s="20">
        <v>0.77013888888892201</v>
      </c>
    </row>
    <row r="659" spans="9:42" x14ac:dyDescent="0.25">
      <c r="I659" s="23"/>
      <c r="J659" s="23"/>
      <c r="AP659" s="20">
        <v>0.77083333333336601</v>
      </c>
    </row>
    <row r="660" spans="9:42" x14ac:dyDescent="0.25">
      <c r="I660" s="23"/>
      <c r="J660" s="23"/>
      <c r="AP660" s="20">
        <v>0.77152777777781101</v>
      </c>
    </row>
    <row r="661" spans="9:42" x14ac:dyDescent="0.25">
      <c r="I661" s="23"/>
      <c r="J661" s="23"/>
      <c r="AP661" s="20">
        <v>0.77222222222225501</v>
      </c>
    </row>
    <row r="662" spans="9:42" x14ac:dyDescent="0.25">
      <c r="I662" s="23"/>
      <c r="J662" s="23"/>
      <c r="AP662" s="20">
        <v>0.7729166666667</v>
      </c>
    </row>
    <row r="663" spans="9:42" x14ac:dyDescent="0.25">
      <c r="I663" s="23"/>
      <c r="J663" s="23"/>
      <c r="AP663" s="20">
        <v>0.773611111111144</v>
      </c>
    </row>
    <row r="664" spans="9:42" x14ac:dyDescent="0.25">
      <c r="I664" s="23"/>
      <c r="J664" s="23"/>
      <c r="AP664" s="20">
        <v>0.774305555555589</v>
      </c>
    </row>
    <row r="665" spans="9:42" x14ac:dyDescent="0.25">
      <c r="I665" s="23"/>
      <c r="J665" s="23"/>
      <c r="AP665" s="20">
        <v>0.775000000000033</v>
      </c>
    </row>
    <row r="666" spans="9:42" x14ac:dyDescent="0.25">
      <c r="I666" s="23"/>
      <c r="J666" s="23"/>
      <c r="AP666" s="20">
        <v>0.77569444444447799</v>
      </c>
    </row>
    <row r="667" spans="9:42" x14ac:dyDescent="0.25">
      <c r="I667" s="23"/>
      <c r="J667" s="23"/>
      <c r="AP667" s="20">
        <v>0.77638888888892199</v>
      </c>
    </row>
    <row r="668" spans="9:42" x14ac:dyDescent="0.25">
      <c r="I668" s="23"/>
      <c r="J668" s="23"/>
      <c r="AP668" s="20">
        <v>0.77708333333336699</v>
      </c>
    </row>
    <row r="669" spans="9:42" x14ac:dyDescent="0.25">
      <c r="I669" s="23"/>
      <c r="J669" s="23"/>
      <c r="AP669" s="20">
        <v>0.77777777777781099</v>
      </c>
    </row>
    <row r="670" spans="9:42" x14ac:dyDescent="0.25">
      <c r="I670" s="23"/>
      <c r="J670" s="23"/>
      <c r="AP670" s="20">
        <v>0.77847222222225598</v>
      </c>
    </row>
    <row r="671" spans="9:42" x14ac:dyDescent="0.25">
      <c r="I671" s="23"/>
      <c r="J671" s="23"/>
      <c r="AP671" s="20">
        <v>0.77916666666669998</v>
      </c>
    </row>
    <row r="672" spans="9:42" x14ac:dyDescent="0.25">
      <c r="I672" s="23"/>
      <c r="J672" s="23"/>
      <c r="AP672" s="20">
        <v>0.77986111111114498</v>
      </c>
    </row>
    <row r="673" spans="9:42" x14ac:dyDescent="0.25">
      <c r="I673" s="23"/>
      <c r="J673" s="23"/>
      <c r="AP673" s="20">
        <v>0.78055555555558898</v>
      </c>
    </row>
    <row r="674" spans="9:42" x14ac:dyDescent="0.25">
      <c r="I674" s="23"/>
      <c r="J674" s="23"/>
      <c r="AP674" s="20">
        <v>0.78125000000003397</v>
      </c>
    </row>
    <row r="675" spans="9:42" x14ac:dyDescent="0.25">
      <c r="I675" s="23"/>
      <c r="J675" s="23"/>
      <c r="AP675" s="20">
        <v>0.78194444444447797</v>
      </c>
    </row>
    <row r="676" spans="9:42" x14ac:dyDescent="0.25">
      <c r="I676" s="23"/>
      <c r="J676" s="23"/>
      <c r="AP676" s="20">
        <v>0.78263888888892297</v>
      </c>
    </row>
    <row r="677" spans="9:42" x14ac:dyDescent="0.25">
      <c r="I677" s="23"/>
      <c r="J677" s="23"/>
      <c r="AP677" s="20">
        <v>0.78333333333336697</v>
      </c>
    </row>
    <row r="678" spans="9:42" x14ac:dyDescent="0.25">
      <c r="I678" s="23"/>
      <c r="J678" s="23"/>
      <c r="AP678" s="20">
        <v>0.78402777777781196</v>
      </c>
    </row>
    <row r="679" spans="9:42" x14ac:dyDescent="0.25">
      <c r="I679" s="23"/>
      <c r="J679" s="23"/>
      <c r="AP679" s="20">
        <v>0.78472222222225596</v>
      </c>
    </row>
    <row r="680" spans="9:42" x14ac:dyDescent="0.25">
      <c r="I680" s="23"/>
      <c r="J680" s="23"/>
      <c r="AP680" s="20">
        <v>0.78541666666670096</v>
      </c>
    </row>
    <row r="681" spans="9:42" x14ac:dyDescent="0.25">
      <c r="I681" s="23"/>
      <c r="J681" s="23"/>
      <c r="AP681" s="20">
        <v>0.78611111111114496</v>
      </c>
    </row>
    <row r="682" spans="9:42" x14ac:dyDescent="0.25">
      <c r="I682" s="23"/>
      <c r="J682" s="23"/>
      <c r="AP682" s="20">
        <v>0.78680555555558995</v>
      </c>
    </row>
    <row r="683" spans="9:42" x14ac:dyDescent="0.25">
      <c r="I683" s="23"/>
      <c r="J683" s="23"/>
      <c r="AP683" s="20">
        <v>0.78750000000003395</v>
      </c>
    </row>
    <row r="684" spans="9:42" x14ac:dyDescent="0.25">
      <c r="I684" s="23"/>
      <c r="J684" s="23"/>
      <c r="AP684" s="20">
        <v>0.78819444444447895</v>
      </c>
    </row>
    <row r="685" spans="9:42" x14ac:dyDescent="0.25">
      <c r="I685" s="23"/>
      <c r="J685" s="23"/>
      <c r="AP685" s="20">
        <v>0.78888888888892295</v>
      </c>
    </row>
    <row r="686" spans="9:42" x14ac:dyDescent="0.25">
      <c r="I686" s="23"/>
      <c r="J686" s="23"/>
      <c r="AP686" s="20">
        <v>0.78958333333336805</v>
      </c>
    </row>
    <row r="687" spans="9:42" x14ac:dyDescent="0.25">
      <c r="I687" s="23"/>
      <c r="J687" s="23"/>
      <c r="AP687" s="20">
        <v>0.79027777777781205</v>
      </c>
    </row>
    <row r="688" spans="9:42" x14ac:dyDescent="0.25">
      <c r="I688" s="23"/>
      <c r="J688" s="23"/>
      <c r="AP688" s="20">
        <v>0.79097222222225705</v>
      </c>
    </row>
    <row r="689" spans="9:42" x14ac:dyDescent="0.25">
      <c r="I689" s="23"/>
      <c r="J689" s="23"/>
      <c r="AP689" s="20">
        <v>0.79166666666670105</v>
      </c>
    </row>
    <row r="690" spans="9:42" x14ac:dyDescent="0.25">
      <c r="I690" s="23"/>
      <c r="J690" s="23"/>
      <c r="AP690" s="20">
        <v>0.79236111111114604</v>
      </c>
    </row>
    <row r="691" spans="9:42" x14ac:dyDescent="0.25">
      <c r="I691" s="23"/>
      <c r="J691" s="23"/>
      <c r="AP691" s="20">
        <v>0.79305555555559004</v>
      </c>
    </row>
    <row r="692" spans="9:42" x14ac:dyDescent="0.25">
      <c r="I692" s="23"/>
      <c r="J692" s="23"/>
      <c r="AP692" s="20">
        <v>0.79375000000003504</v>
      </c>
    </row>
    <row r="693" spans="9:42" x14ac:dyDescent="0.25">
      <c r="I693" s="23"/>
      <c r="J693" s="23"/>
      <c r="AP693" s="20">
        <v>0.79444444444447904</v>
      </c>
    </row>
    <row r="694" spans="9:42" x14ac:dyDescent="0.25">
      <c r="I694" s="23"/>
      <c r="J694" s="23"/>
      <c r="AP694" s="20">
        <v>0.79513888888892403</v>
      </c>
    </row>
    <row r="695" spans="9:42" x14ac:dyDescent="0.25">
      <c r="I695" s="23"/>
      <c r="J695" s="23"/>
      <c r="AP695" s="20">
        <v>0.79583333333336803</v>
      </c>
    </row>
    <row r="696" spans="9:42" x14ac:dyDescent="0.25">
      <c r="I696" s="23"/>
      <c r="J696" s="23"/>
      <c r="AP696" s="20">
        <v>0.79652777777781303</v>
      </c>
    </row>
    <row r="697" spans="9:42" x14ac:dyDescent="0.25">
      <c r="I697" s="23"/>
      <c r="J697" s="23"/>
      <c r="AP697" s="20">
        <v>0.79722222222225703</v>
      </c>
    </row>
    <row r="698" spans="9:42" x14ac:dyDescent="0.25">
      <c r="I698" s="23"/>
      <c r="J698" s="23"/>
      <c r="AP698" s="20">
        <v>0.79791666666670202</v>
      </c>
    </row>
    <row r="699" spans="9:42" x14ac:dyDescent="0.25">
      <c r="I699" s="23"/>
      <c r="J699" s="23"/>
      <c r="AP699" s="20">
        <v>0.79861111111114602</v>
      </c>
    </row>
    <row r="700" spans="9:42" x14ac:dyDescent="0.25">
      <c r="I700" s="23"/>
      <c r="J700" s="23"/>
      <c r="AP700" s="20">
        <v>0.79930555555559102</v>
      </c>
    </row>
    <row r="701" spans="9:42" x14ac:dyDescent="0.25">
      <c r="I701" s="23"/>
      <c r="J701" s="23"/>
      <c r="AP701" s="20">
        <v>0.80000000000003502</v>
      </c>
    </row>
    <row r="702" spans="9:42" x14ac:dyDescent="0.25">
      <c r="I702" s="23"/>
      <c r="J702" s="23"/>
      <c r="AP702" s="20">
        <v>0.80069444444448001</v>
      </c>
    </row>
    <row r="703" spans="9:42" x14ac:dyDescent="0.25">
      <c r="I703" s="23"/>
      <c r="J703" s="23"/>
      <c r="AP703" s="20">
        <v>0.80138888888892401</v>
      </c>
    </row>
    <row r="704" spans="9:42" x14ac:dyDescent="0.25">
      <c r="I704" s="23"/>
      <c r="J704" s="23"/>
      <c r="AP704" s="20">
        <v>0.80208333333336901</v>
      </c>
    </row>
    <row r="705" spans="9:42" x14ac:dyDescent="0.25">
      <c r="I705" s="23"/>
      <c r="J705" s="23"/>
      <c r="AP705" s="20">
        <v>0.80277777777781301</v>
      </c>
    </row>
    <row r="706" spans="9:42" x14ac:dyDescent="0.25">
      <c r="I706" s="23"/>
      <c r="J706" s="23"/>
      <c r="AP706" s="20">
        <v>0.803472222222258</v>
      </c>
    </row>
    <row r="707" spans="9:42" x14ac:dyDescent="0.25">
      <c r="I707" s="23"/>
      <c r="J707" s="23"/>
      <c r="AP707" s="20">
        <v>0.804166666666702</v>
      </c>
    </row>
    <row r="708" spans="9:42" x14ac:dyDescent="0.25">
      <c r="I708" s="23"/>
      <c r="J708" s="23"/>
      <c r="AP708" s="20">
        <v>0.804861111111147</v>
      </c>
    </row>
    <row r="709" spans="9:42" x14ac:dyDescent="0.25">
      <c r="I709" s="23"/>
      <c r="J709" s="23"/>
      <c r="AP709" s="20">
        <v>0.805555555555591</v>
      </c>
    </row>
    <row r="710" spans="9:42" x14ac:dyDescent="0.25">
      <c r="I710" s="23"/>
      <c r="J710" s="23"/>
      <c r="AP710" s="20">
        <v>0.80625000000003599</v>
      </c>
    </row>
    <row r="711" spans="9:42" x14ac:dyDescent="0.25">
      <c r="I711" s="23"/>
      <c r="J711" s="23"/>
      <c r="AP711" s="20">
        <v>0.80694444444447999</v>
      </c>
    </row>
    <row r="712" spans="9:42" x14ac:dyDescent="0.25">
      <c r="AP712" s="20">
        <v>0.80763888888892499</v>
      </c>
    </row>
    <row r="713" spans="9:42" x14ac:dyDescent="0.25">
      <c r="AP713" s="20">
        <v>0.80833333333336899</v>
      </c>
    </row>
    <row r="714" spans="9:42" x14ac:dyDescent="0.25">
      <c r="AP714" s="20">
        <v>0.80902777777781398</v>
      </c>
    </row>
    <row r="715" spans="9:42" x14ac:dyDescent="0.25">
      <c r="AP715" s="20">
        <v>0.80972222222225798</v>
      </c>
    </row>
    <row r="716" spans="9:42" x14ac:dyDescent="0.25">
      <c r="AP716" s="20">
        <v>0.81041666666670298</v>
      </c>
    </row>
    <row r="717" spans="9:42" x14ac:dyDescent="0.25">
      <c r="AP717" s="20">
        <v>0.81111111111114698</v>
      </c>
    </row>
    <row r="718" spans="9:42" x14ac:dyDescent="0.25">
      <c r="AP718" s="20">
        <v>0.81180555555559197</v>
      </c>
    </row>
    <row r="719" spans="9:42" x14ac:dyDescent="0.25">
      <c r="AP719" s="20">
        <v>0.81250000000003597</v>
      </c>
    </row>
    <row r="720" spans="9:42" x14ac:dyDescent="0.25">
      <c r="AP720" s="20">
        <v>0.81319444444448097</v>
      </c>
    </row>
    <row r="721" spans="42:42" x14ac:dyDescent="0.25">
      <c r="AP721" s="20">
        <v>0.81388888888892497</v>
      </c>
    </row>
    <row r="722" spans="42:42" x14ac:dyDescent="0.25">
      <c r="AP722" s="20">
        <v>0.81458333333336996</v>
      </c>
    </row>
    <row r="723" spans="42:42" x14ac:dyDescent="0.25">
      <c r="AP723" s="20">
        <v>0.81527777777781396</v>
      </c>
    </row>
    <row r="724" spans="42:42" x14ac:dyDescent="0.25">
      <c r="AP724" s="20">
        <v>0.81597222222225896</v>
      </c>
    </row>
    <row r="725" spans="42:42" x14ac:dyDescent="0.25">
      <c r="AP725" s="20">
        <v>0.81666666666670296</v>
      </c>
    </row>
    <row r="726" spans="42:42" x14ac:dyDescent="0.25">
      <c r="AP726" s="20">
        <v>0.81736111111114795</v>
      </c>
    </row>
    <row r="727" spans="42:42" x14ac:dyDescent="0.25">
      <c r="AP727" s="20">
        <v>0.81805555555559195</v>
      </c>
    </row>
    <row r="728" spans="42:42" x14ac:dyDescent="0.25">
      <c r="AP728" s="20">
        <v>0.81875000000003695</v>
      </c>
    </row>
    <row r="729" spans="42:42" x14ac:dyDescent="0.25">
      <c r="AP729" s="20">
        <v>0.81944444444448095</v>
      </c>
    </row>
    <row r="730" spans="42:42" x14ac:dyDescent="0.25">
      <c r="AP730" s="20">
        <v>0.82013888888892605</v>
      </c>
    </row>
    <row r="731" spans="42:42" x14ac:dyDescent="0.25">
      <c r="AP731" s="20">
        <v>0.82083333333337005</v>
      </c>
    </row>
    <row r="732" spans="42:42" x14ac:dyDescent="0.25">
      <c r="AP732" s="20">
        <v>0.82152777777781505</v>
      </c>
    </row>
    <row r="733" spans="42:42" x14ac:dyDescent="0.25">
      <c r="AP733" s="20">
        <v>0.82222222222225905</v>
      </c>
    </row>
    <row r="734" spans="42:42" x14ac:dyDescent="0.25">
      <c r="AP734" s="20">
        <v>0.82291666666670404</v>
      </c>
    </row>
    <row r="735" spans="42:42" x14ac:dyDescent="0.25">
      <c r="AP735" s="20">
        <v>0.82361111111114804</v>
      </c>
    </row>
    <row r="736" spans="42:42" x14ac:dyDescent="0.25">
      <c r="AP736" s="20">
        <v>0.82430555555559304</v>
      </c>
    </row>
    <row r="737" spans="42:42" x14ac:dyDescent="0.25">
      <c r="AP737" s="20">
        <v>0.82500000000003704</v>
      </c>
    </row>
    <row r="738" spans="42:42" x14ac:dyDescent="0.25">
      <c r="AP738" s="20">
        <v>0.82569444444448203</v>
      </c>
    </row>
    <row r="739" spans="42:42" x14ac:dyDescent="0.25">
      <c r="AP739" s="20">
        <v>0.82638888888892603</v>
      </c>
    </row>
    <row r="740" spans="42:42" x14ac:dyDescent="0.25">
      <c r="AP740" s="20">
        <v>0.82708333333337103</v>
      </c>
    </row>
    <row r="741" spans="42:42" x14ac:dyDescent="0.25">
      <c r="AP741" s="20">
        <v>0.82777777777781503</v>
      </c>
    </row>
    <row r="742" spans="42:42" x14ac:dyDescent="0.25">
      <c r="AP742" s="20">
        <v>0.82847222222226002</v>
      </c>
    </row>
    <row r="743" spans="42:42" x14ac:dyDescent="0.25">
      <c r="AP743" s="20">
        <v>0.82916666666670402</v>
      </c>
    </row>
    <row r="744" spans="42:42" x14ac:dyDescent="0.25">
      <c r="AP744" s="20">
        <v>0.82986111111114902</v>
      </c>
    </row>
    <row r="745" spans="42:42" x14ac:dyDescent="0.25">
      <c r="AP745" s="20">
        <v>0.83055555555559302</v>
      </c>
    </row>
    <row r="746" spans="42:42" x14ac:dyDescent="0.25">
      <c r="AP746" s="20">
        <v>0.83125000000003801</v>
      </c>
    </row>
    <row r="747" spans="42:42" x14ac:dyDescent="0.25">
      <c r="AP747" s="20">
        <v>0.83194444444448201</v>
      </c>
    </row>
    <row r="748" spans="42:42" x14ac:dyDescent="0.25">
      <c r="AP748" s="20">
        <v>0.83263888888892701</v>
      </c>
    </row>
    <row r="749" spans="42:42" x14ac:dyDescent="0.25">
      <c r="AP749" s="20">
        <v>0.83333333333337101</v>
      </c>
    </row>
    <row r="750" spans="42:42" x14ac:dyDescent="0.25">
      <c r="AP750" s="20">
        <v>0.834027777777816</v>
      </c>
    </row>
    <row r="751" spans="42:42" x14ac:dyDescent="0.25">
      <c r="AP751" s="20">
        <v>0.83472222222226</v>
      </c>
    </row>
    <row r="752" spans="42:42" x14ac:dyDescent="0.25">
      <c r="AP752" s="20">
        <v>0.835416666666705</v>
      </c>
    </row>
    <row r="753" spans="42:42" x14ac:dyDescent="0.25">
      <c r="AP753" s="20">
        <v>0.836111111111149</v>
      </c>
    </row>
    <row r="754" spans="42:42" x14ac:dyDescent="0.25">
      <c r="AP754" s="20">
        <v>0.83680555555559399</v>
      </c>
    </row>
    <row r="755" spans="42:42" x14ac:dyDescent="0.25">
      <c r="AP755" s="20">
        <v>0.83750000000003799</v>
      </c>
    </row>
    <row r="756" spans="42:42" x14ac:dyDescent="0.25">
      <c r="AP756" s="20">
        <v>0.83819444444448299</v>
      </c>
    </row>
    <row r="757" spans="42:42" x14ac:dyDescent="0.25">
      <c r="AP757" s="20">
        <v>0.83888888888892699</v>
      </c>
    </row>
    <row r="758" spans="42:42" x14ac:dyDescent="0.25">
      <c r="AP758" s="20">
        <v>0.83958333333337198</v>
      </c>
    </row>
    <row r="759" spans="42:42" x14ac:dyDescent="0.25">
      <c r="AP759" s="20">
        <v>0.84027777777781598</v>
      </c>
    </row>
    <row r="760" spans="42:42" x14ac:dyDescent="0.25">
      <c r="AP760" s="20">
        <v>0.84097222222226098</v>
      </c>
    </row>
    <row r="761" spans="42:42" x14ac:dyDescent="0.25">
      <c r="AP761" s="20">
        <v>0.84166666666670498</v>
      </c>
    </row>
    <row r="762" spans="42:42" x14ac:dyDescent="0.25">
      <c r="AP762" s="20">
        <v>0.84236111111114997</v>
      </c>
    </row>
    <row r="763" spans="42:42" x14ac:dyDescent="0.25">
      <c r="AP763" s="20">
        <v>0.84305555555559397</v>
      </c>
    </row>
    <row r="764" spans="42:42" x14ac:dyDescent="0.25">
      <c r="AP764" s="20">
        <v>0.84375000000003897</v>
      </c>
    </row>
    <row r="765" spans="42:42" x14ac:dyDescent="0.25">
      <c r="AP765" s="20">
        <v>0.84444444444448297</v>
      </c>
    </row>
    <row r="766" spans="42:42" x14ac:dyDescent="0.25">
      <c r="AP766" s="20">
        <v>0.84513888888892796</v>
      </c>
    </row>
    <row r="767" spans="42:42" x14ac:dyDescent="0.25">
      <c r="AP767" s="20">
        <v>0.84583333333337196</v>
      </c>
    </row>
    <row r="768" spans="42:42" x14ac:dyDescent="0.25">
      <c r="AP768" s="20">
        <v>0.84652777777781696</v>
      </c>
    </row>
    <row r="769" spans="42:42" x14ac:dyDescent="0.25">
      <c r="AP769" s="20">
        <v>0.84722222222226096</v>
      </c>
    </row>
    <row r="770" spans="42:42" x14ac:dyDescent="0.25">
      <c r="AP770" s="20">
        <v>0.84791666666670595</v>
      </c>
    </row>
    <row r="771" spans="42:42" x14ac:dyDescent="0.25">
      <c r="AP771" s="20">
        <v>0.84861111111114995</v>
      </c>
    </row>
    <row r="772" spans="42:42" x14ac:dyDescent="0.25">
      <c r="AP772" s="20">
        <v>0.84930555555559495</v>
      </c>
    </row>
    <row r="773" spans="42:42" x14ac:dyDescent="0.25">
      <c r="AP773" s="20">
        <v>0.85000000000003895</v>
      </c>
    </row>
    <row r="774" spans="42:42" x14ac:dyDescent="0.25">
      <c r="AP774" s="20">
        <v>0.85069444444448405</v>
      </c>
    </row>
    <row r="775" spans="42:42" x14ac:dyDescent="0.25">
      <c r="AP775" s="20">
        <v>0.85138888888892805</v>
      </c>
    </row>
    <row r="776" spans="42:42" x14ac:dyDescent="0.25">
      <c r="AP776" s="20">
        <v>0.85208333333337305</v>
      </c>
    </row>
    <row r="777" spans="42:42" x14ac:dyDescent="0.25">
      <c r="AP777" s="20">
        <v>0.85277777777781705</v>
      </c>
    </row>
    <row r="778" spans="42:42" x14ac:dyDescent="0.25">
      <c r="AP778" s="20">
        <v>0.85347222222226204</v>
      </c>
    </row>
    <row r="779" spans="42:42" x14ac:dyDescent="0.25">
      <c r="AP779" s="20">
        <v>0.85416666666670604</v>
      </c>
    </row>
    <row r="780" spans="42:42" x14ac:dyDescent="0.25">
      <c r="AP780" s="20">
        <v>0.85486111111115104</v>
      </c>
    </row>
    <row r="781" spans="42:42" x14ac:dyDescent="0.25">
      <c r="AP781" s="20">
        <v>0.85555555555559504</v>
      </c>
    </row>
    <row r="782" spans="42:42" x14ac:dyDescent="0.25">
      <c r="AP782" s="20">
        <v>0.85625000000004003</v>
      </c>
    </row>
    <row r="783" spans="42:42" x14ac:dyDescent="0.25">
      <c r="AP783" s="20">
        <v>0.85694444444448403</v>
      </c>
    </row>
    <row r="784" spans="42:42" x14ac:dyDescent="0.25">
      <c r="AP784" s="20">
        <v>0.85763888888892903</v>
      </c>
    </row>
    <row r="785" spans="42:42" x14ac:dyDescent="0.25">
      <c r="AP785" s="20">
        <v>0.85833333333337303</v>
      </c>
    </row>
    <row r="786" spans="42:42" x14ac:dyDescent="0.25">
      <c r="AP786" s="20">
        <v>0.85902777777781802</v>
      </c>
    </row>
    <row r="787" spans="42:42" x14ac:dyDescent="0.25">
      <c r="AP787" s="20">
        <v>0.85972222222226202</v>
      </c>
    </row>
    <row r="788" spans="42:42" x14ac:dyDescent="0.25">
      <c r="AP788" s="20">
        <v>0.86041666666670702</v>
      </c>
    </row>
    <row r="789" spans="42:42" x14ac:dyDescent="0.25">
      <c r="AP789" s="20">
        <v>0.86111111111115102</v>
      </c>
    </row>
    <row r="790" spans="42:42" x14ac:dyDescent="0.25">
      <c r="AP790" s="20">
        <v>0.86180555555559601</v>
      </c>
    </row>
    <row r="791" spans="42:42" x14ac:dyDescent="0.25">
      <c r="AP791" s="20">
        <v>0.86250000000004001</v>
      </c>
    </row>
    <row r="792" spans="42:42" x14ac:dyDescent="0.25">
      <c r="AP792" s="20">
        <v>0.86319444444448501</v>
      </c>
    </row>
    <row r="793" spans="42:42" x14ac:dyDescent="0.25">
      <c r="AP793" s="20">
        <v>0.86388888888892901</v>
      </c>
    </row>
    <row r="794" spans="42:42" x14ac:dyDescent="0.25">
      <c r="AP794" s="20">
        <v>0.864583333333374</v>
      </c>
    </row>
    <row r="795" spans="42:42" x14ac:dyDescent="0.25">
      <c r="AP795" s="20">
        <v>0.865277777777818</v>
      </c>
    </row>
    <row r="796" spans="42:42" x14ac:dyDescent="0.25">
      <c r="AP796" s="20">
        <v>0.865972222222263</v>
      </c>
    </row>
    <row r="797" spans="42:42" x14ac:dyDescent="0.25">
      <c r="AP797" s="20">
        <v>0.866666666666707</v>
      </c>
    </row>
    <row r="798" spans="42:42" x14ac:dyDescent="0.25">
      <c r="AP798" s="20">
        <v>0.86736111111115199</v>
      </c>
    </row>
    <row r="799" spans="42:42" x14ac:dyDescent="0.25">
      <c r="AP799" s="20">
        <v>0.86805555555559599</v>
      </c>
    </row>
    <row r="800" spans="42:42" x14ac:dyDescent="0.25">
      <c r="AP800" s="20">
        <v>0.86875000000004099</v>
      </c>
    </row>
    <row r="801" spans="42:42" x14ac:dyDescent="0.25">
      <c r="AP801" s="20">
        <v>0.86944444444448499</v>
      </c>
    </row>
    <row r="802" spans="42:42" x14ac:dyDescent="0.25">
      <c r="AP802" s="20">
        <v>0.87013888888892998</v>
      </c>
    </row>
    <row r="803" spans="42:42" x14ac:dyDescent="0.25">
      <c r="AP803" s="20">
        <v>0.87083333333337398</v>
      </c>
    </row>
    <row r="804" spans="42:42" x14ac:dyDescent="0.25">
      <c r="AP804" s="20">
        <v>0.87152777777781798</v>
      </c>
    </row>
    <row r="805" spans="42:42" x14ac:dyDescent="0.25">
      <c r="AP805" s="20">
        <v>0.87222222222226298</v>
      </c>
    </row>
    <row r="806" spans="42:42" x14ac:dyDescent="0.25">
      <c r="AP806" s="20">
        <v>0.87291666666670797</v>
      </c>
    </row>
    <row r="807" spans="42:42" x14ac:dyDescent="0.25">
      <c r="AP807" s="20">
        <v>0.87361111111115197</v>
      </c>
    </row>
    <row r="808" spans="42:42" x14ac:dyDescent="0.25">
      <c r="AP808" s="20">
        <v>0.87430555555559597</v>
      </c>
    </row>
    <row r="809" spans="42:42" x14ac:dyDescent="0.25">
      <c r="AP809" s="20">
        <v>0.87500000000004097</v>
      </c>
    </row>
    <row r="810" spans="42:42" x14ac:dyDescent="0.25">
      <c r="AP810" s="20">
        <v>0.87569444444448596</v>
      </c>
    </row>
    <row r="811" spans="42:42" x14ac:dyDescent="0.25">
      <c r="AP811" s="20">
        <v>0.87638888888892996</v>
      </c>
    </row>
    <row r="812" spans="42:42" x14ac:dyDescent="0.25">
      <c r="AP812" s="20">
        <v>0.87708333333337396</v>
      </c>
    </row>
    <row r="813" spans="42:42" x14ac:dyDescent="0.25">
      <c r="AP813" s="20">
        <v>0.87777777777781896</v>
      </c>
    </row>
    <row r="814" spans="42:42" x14ac:dyDescent="0.25">
      <c r="AP814" s="20">
        <v>0.87847222222226395</v>
      </c>
    </row>
    <row r="815" spans="42:42" x14ac:dyDescent="0.25">
      <c r="AP815" s="20">
        <v>0.87916666666670795</v>
      </c>
    </row>
    <row r="816" spans="42:42" x14ac:dyDescent="0.25">
      <c r="AP816" s="20">
        <v>0.87986111111115195</v>
      </c>
    </row>
    <row r="817" spans="42:42" x14ac:dyDescent="0.25">
      <c r="AP817" s="20">
        <v>0.88055555555559695</v>
      </c>
    </row>
    <row r="818" spans="42:42" x14ac:dyDescent="0.25">
      <c r="AP818" s="20">
        <v>0.88125000000004206</v>
      </c>
    </row>
    <row r="819" spans="42:42" x14ac:dyDescent="0.25">
      <c r="AP819" s="20">
        <v>0.88194444444448605</v>
      </c>
    </row>
    <row r="820" spans="42:42" x14ac:dyDescent="0.25">
      <c r="AP820" s="20">
        <v>0.88263888888893005</v>
      </c>
    </row>
    <row r="821" spans="42:42" x14ac:dyDescent="0.25">
      <c r="AP821" s="20">
        <v>0.88333333333337505</v>
      </c>
    </row>
    <row r="822" spans="42:42" x14ac:dyDescent="0.25">
      <c r="AP822" s="20">
        <v>0.88402777777782005</v>
      </c>
    </row>
    <row r="823" spans="42:42" x14ac:dyDescent="0.25">
      <c r="AP823" s="20">
        <v>0.88472222222226404</v>
      </c>
    </row>
    <row r="824" spans="42:42" x14ac:dyDescent="0.25">
      <c r="AP824" s="20">
        <v>0.88541666666670804</v>
      </c>
    </row>
    <row r="825" spans="42:42" x14ac:dyDescent="0.25">
      <c r="AP825" s="20">
        <v>0.88611111111115304</v>
      </c>
    </row>
    <row r="826" spans="42:42" x14ac:dyDescent="0.25">
      <c r="AP826" s="20">
        <v>0.88680555555559804</v>
      </c>
    </row>
    <row r="827" spans="42:42" x14ac:dyDescent="0.25">
      <c r="AP827" s="20">
        <v>0.88750000000004203</v>
      </c>
    </row>
    <row r="828" spans="42:42" x14ac:dyDescent="0.25">
      <c r="AP828" s="20">
        <v>0.88819444444448603</v>
      </c>
    </row>
    <row r="829" spans="42:42" x14ac:dyDescent="0.25">
      <c r="AP829" s="20">
        <v>0.88888888888893103</v>
      </c>
    </row>
    <row r="830" spans="42:42" x14ac:dyDescent="0.25">
      <c r="AP830" s="20">
        <v>0.88958333333337603</v>
      </c>
    </row>
    <row r="831" spans="42:42" x14ac:dyDescent="0.25">
      <c r="AP831" s="20">
        <v>0.89027777777782002</v>
      </c>
    </row>
    <row r="832" spans="42:42" x14ac:dyDescent="0.25">
      <c r="AP832" s="20">
        <v>0.89097222222226402</v>
      </c>
    </row>
    <row r="833" spans="42:42" x14ac:dyDescent="0.25">
      <c r="AP833" s="20">
        <v>0.89166666666670902</v>
      </c>
    </row>
    <row r="834" spans="42:42" x14ac:dyDescent="0.25">
      <c r="AP834" s="20">
        <v>0.89236111111115402</v>
      </c>
    </row>
    <row r="835" spans="42:42" x14ac:dyDescent="0.25">
      <c r="AP835" s="20">
        <v>0.89305555555559801</v>
      </c>
    </row>
    <row r="836" spans="42:42" x14ac:dyDescent="0.25">
      <c r="AP836" s="20">
        <v>0.89375000000004201</v>
      </c>
    </row>
    <row r="837" spans="42:42" x14ac:dyDescent="0.25">
      <c r="AP837" s="20">
        <v>0.89444444444448701</v>
      </c>
    </row>
    <row r="838" spans="42:42" x14ac:dyDescent="0.25">
      <c r="AP838" s="20">
        <v>0.89513888888893201</v>
      </c>
    </row>
    <row r="839" spans="42:42" x14ac:dyDescent="0.25">
      <c r="AP839" s="20">
        <v>0.895833333333376</v>
      </c>
    </row>
    <row r="840" spans="42:42" x14ac:dyDescent="0.25">
      <c r="AP840" s="20">
        <v>0.89652777777782</v>
      </c>
    </row>
    <row r="841" spans="42:42" x14ac:dyDescent="0.25">
      <c r="AP841" s="20">
        <v>0.897222222222265</v>
      </c>
    </row>
    <row r="842" spans="42:42" x14ac:dyDescent="0.25">
      <c r="AP842" s="20">
        <v>0.89791666666670999</v>
      </c>
    </row>
    <row r="843" spans="42:42" x14ac:dyDescent="0.25">
      <c r="AP843" s="20">
        <v>0.89861111111115399</v>
      </c>
    </row>
    <row r="844" spans="42:42" x14ac:dyDescent="0.25">
      <c r="AP844" s="20">
        <v>0.89930555555559799</v>
      </c>
    </row>
    <row r="845" spans="42:42" x14ac:dyDescent="0.25">
      <c r="AP845" s="20">
        <v>0.90000000000004299</v>
      </c>
    </row>
    <row r="846" spans="42:42" x14ac:dyDescent="0.25">
      <c r="AP846" s="20">
        <v>0.90069444444448798</v>
      </c>
    </row>
    <row r="847" spans="42:42" x14ac:dyDescent="0.25">
      <c r="AP847" s="20">
        <v>0.90138888888893198</v>
      </c>
    </row>
    <row r="848" spans="42:42" x14ac:dyDescent="0.25">
      <c r="AP848" s="20">
        <v>0.90208333333337598</v>
      </c>
    </row>
    <row r="849" spans="42:42" x14ac:dyDescent="0.25">
      <c r="AP849" s="20">
        <v>0.90277777777782098</v>
      </c>
    </row>
    <row r="850" spans="42:42" x14ac:dyDescent="0.25">
      <c r="AP850" s="20">
        <v>0.90347222222226498</v>
      </c>
    </row>
    <row r="851" spans="42:42" x14ac:dyDescent="0.25">
      <c r="AP851" s="20">
        <v>0.90416666666670997</v>
      </c>
    </row>
    <row r="852" spans="42:42" x14ac:dyDescent="0.25">
      <c r="AP852" s="20">
        <v>0.90486111111115397</v>
      </c>
    </row>
    <row r="853" spans="42:42" x14ac:dyDescent="0.25">
      <c r="AP853" s="20">
        <v>0.90555555555559897</v>
      </c>
    </row>
    <row r="854" spans="42:42" x14ac:dyDescent="0.25">
      <c r="AP854" s="20">
        <v>0.90625000000004297</v>
      </c>
    </row>
    <row r="855" spans="42:42" x14ac:dyDescent="0.25">
      <c r="AP855" s="20">
        <v>0.90694444444448796</v>
      </c>
    </row>
    <row r="856" spans="42:42" x14ac:dyDescent="0.25">
      <c r="AP856" s="20">
        <v>0.90763888888893196</v>
      </c>
    </row>
    <row r="857" spans="42:42" x14ac:dyDescent="0.25">
      <c r="AP857" s="20">
        <v>0.90833333333337696</v>
      </c>
    </row>
    <row r="858" spans="42:42" x14ac:dyDescent="0.25">
      <c r="AP858" s="20">
        <v>0.90902777777782096</v>
      </c>
    </row>
    <row r="859" spans="42:42" x14ac:dyDescent="0.25">
      <c r="AP859" s="20">
        <v>0.90972222222226595</v>
      </c>
    </row>
    <row r="860" spans="42:42" x14ac:dyDescent="0.25">
      <c r="AP860" s="20">
        <v>0.91041666666670995</v>
      </c>
    </row>
    <row r="861" spans="42:42" x14ac:dyDescent="0.25">
      <c r="AP861" s="20">
        <v>0.91111111111115495</v>
      </c>
    </row>
    <row r="862" spans="42:42" x14ac:dyDescent="0.25">
      <c r="AP862" s="20">
        <v>0.91180555555559895</v>
      </c>
    </row>
    <row r="863" spans="42:42" x14ac:dyDescent="0.25">
      <c r="AP863" s="20">
        <v>0.91250000000004405</v>
      </c>
    </row>
    <row r="864" spans="42:42" x14ac:dyDescent="0.25">
      <c r="AP864" s="20">
        <v>0.91319444444448805</v>
      </c>
    </row>
    <row r="865" spans="42:42" x14ac:dyDescent="0.25">
      <c r="AP865" s="20">
        <v>0.91388888888893305</v>
      </c>
    </row>
    <row r="866" spans="42:42" x14ac:dyDescent="0.25">
      <c r="AP866" s="20">
        <v>0.91458333333337705</v>
      </c>
    </row>
    <row r="867" spans="42:42" x14ac:dyDescent="0.25">
      <c r="AP867" s="20">
        <v>0.91527777777782204</v>
      </c>
    </row>
    <row r="868" spans="42:42" x14ac:dyDescent="0.25">
      <c r="AP868" s="20">
        <v>0.91597222222226604</v>
      </c>
    </row>
    <row r="869" spans="42:42" x14ac:dyDescent="0.25">
      <c r="AP869" s="20">
        <v>0.91666666666671104</v>
      </c>
    </row>
    <row r="870" spans="42:42" x14ac:dyDescent="0.25">
      <c r="AP870" s="20">
        <v>0.91736111111115504</v>
      </c>
    </row>
    <row r="871" spans="42:42" x14ac:dyDescent="0.25">
      <c r="AP871" s="20">
        <v>0.91805555555560003</v>
      </c>
    </row>
    <row r="872" spans="42:42" x14ac:dyDescent="0.25">
      <c r="AP872" s="20">
        <v>0.91875000000004403</v>
      </c>
    </row>
    <row r="873" spans="42:42" x14ac:dyDescent="0.25">
      <c r="AP873" s="20">
        <v>0.91944444444448903</v>
      </c>
    </row>
    <row r="874" spans="42:42" x14ac:dyDescent="0.25">
      <c r="AP874" s="20">
        <v>0.92013888888893303</v>
      </c>
    </row>
    <row r="875" spans="42:42" x14ac:dyDescent="0.25">
      <c r="AP875" s="20">
        <v>0.92083333333337802</v>
      </c>
    </row>
    <row r="876" spans="42:42" x14ac:dyDescent="0.25">
      <c r="AP876" s="20">
        <v>0.92152777777782202</v>
      </c>
    </row>
    <row r="877" spans="42:42" x14ac:dyDescent="0.25">
      <c r="AP877" s="20">
        <v>0.92222222222226702</v>
      </c>
    </row>
    <row r="878" spans="42:42" x14ac:dyDescent="0.25">
      <c r="AP878" s="20">
        <v>0.92291666666671102</v>
      </c>
    </row>
    <row r="879" spans="42:42" x14ac:dyDescent="0.25">
      <c r="AP879" s="20">
        <v>0.92361111111115601</v>
      </c>
    </row>
    <row r="880" spans="42:42" x14ac:dyDescent="0.25">
      <c r="AP880" s="20">
        <v>0.92430555555560001</v>
      </c>
    </row>
    <row r="881" spans="42:42" x14ac:dyDescent="0.25">
      <c r="AP881" s="20">
        <v>0.92500000000004501</v>
      </c>
    </row>
    <row r="882" spans="42:42" x14ac:dyDescent="0.25">
      <c r="AP882" s="20">
        <v>0.92569444444448901</v>
      </c>
    </row>
    <row r="883" spans="42:42" x14ac:dyDescent="0.25">
      <c r="AP883" s="20">
        <v>0.926388888888934</v>
      </c>
    </row>
    <row r="884" spans="42:42" x14ac:dyDescent="0.25">
      <c r="AP884" s="20">
        <v>0.927083333333378</v>
      </c>
    </row>
    <row r="885" spans="42:42" x14ac:dyDescent="0.25">
      <c r="AP885" s="20">
        <v>0.927777777777823</v>
      </c>
    </row>
    <row r="886" spans="42:42" x14ac:dyDescent="0.25">
      <c r="AP886" s="20">
        <v>0.928472222222267</v>
      </c>
    </row>
    <row r="887" spans="42:42" x14ac:dyDescent="0.25">
      <c r="AP887" s="20">
        <v>0.92916666666671199</v>
      </c>
    </row>
    <row r="888" spans="42:42" x14ac:dyDescent="0.25">
      <c r="AP888" s="20">
        <v>0.92986111111115599</v>
      </c>
    </row>
    <row r="889" spans="42:42" x14ac:dyDescent="0.25">
      <c r="AP889" s="20">
        <v>0.93055555555560099</v>
      </c>
    </row>
    <row r="890" spans="42:42" x14ac:dyDescent="0.25">
      <c r="AP890" s="20">
        <v>0.93125000000004499</v>
      </c>
    </row>
    <row r="891" spans="42:42" x14ac:dyDescent="0.25">
      <c r="AP891" s="20">
        <v>0.93194444444448998</v>
      </c>
    </row>
    <row r="892" spans="42:42" x14ac:dyDescent="0.25">
      <c r="AP892" s="20">
        <v>0.93263888888893398</v>
      </c>
    </row>
    <row r="893" spans="42:42" x14ac:dyDescent="0.25">
      <c r="AP893" s="20">
        <v>0.93333333333337898</v>
      </c>
    </row>
    <row r="894" spans="42:42" x14ac:dyDescent="0.25">
      <c r="AP894" s="20">
        <v>0.93402777777782298</v>
      </c>
    </row>
    <row r="895" spans="42:42" x14ac:dyDescent="0.25">
      <c r="AP895" s="20">
        <v>0.93472222222226797</v>
      </c>
    </row>
    <row r="896" spans="42:42" x14ac:dyDescent="0.25">
      <c r="AP896" s="20">
        <v>0.93541666666671197</v>
      </c>
    </row>
    <row r="897" spans="42:42" x14ac:dyDescent="0.25">
      <c r="AP897" s="20">
        <v>0.93611111111115697</v>
      </c>
    </row>
    <row r="898" spans="42:42" x14ac:dyDescent="0.25">
      <c r="AP898" s="20">
        <v>0.93680555555560097</v>
      </c>
    </row>
    <row r="899" spans="42:42" x14ac:dyDescent="0.25">
      <c r="AP899" s="20">
        <v>0.93750000000004596</v>
      </c>
    </row>
    <row r="900" spans="42:42" x14ac:dyDescent="0.25">
      <c r="AP900" s="20">
        <v>0.93819444444448996</v>
      </c>
    </row>
    <row r="901" spans="42:42" x14ac:dyDescent="0.25">
      <c r="AP901" s="20">
        <v>0.93888888888893496</v>
      </c>
    </row>
    <row r="902" spans="42:42" x14ac:dyDescent="0.25">
      <c r="AP902" s="20">
        <v>0.93958333333337896</v>
      </c>
    </row>
    <row r="903" spans="42:42" x14ac:dyDescent="0.25">
      <c r="AP903" s="20">
        <v>0.94027777777782395</v>
      </c>
    </row>
    <row r="904" spans="42:42" x14ac:dyDescent="0.25">
      <c r="AP904" s="20">
        <v>0.94097222222226795</v>
      </c>
    </row>
    <row r="905" spans="42:42" x14ac:dyDescent="0.25">
      <c r="AP905" s="20">
        <v>0.94166666666671295</v>
      </c>
    </row>
    <row r="906" spans="42:42" x14ac:dyDescent="0.25">
      <c r="AP906" s="20">
        <v>0.94236111111115695</v>
      </c>
    </row>
    <row r="907" spans="42:42" x14ac:dyDescent="0.25">
      <c r="AP907" s="20">
        <v>0.94305555555560205</v>
      </c>
    </row>
    <row r="908" spans="42:42" x14ac:dyDescent="0.25">
      <c r="AP908" s="20">
        <v>0.94375000000004605</v>
      </c>
    </row>
    <row r="909" spans="42:42" x14ac:dyDescent="0.25">
      <c r="AP909" s="20">
        <v>0.94444444444449105</v>
      </c>
    </row>
    <row r="910" spans="42:42" x14ac:dyDescent="0.25">
      <c r="AP910" s="20">
        <v>0.94513888888893505</v>
      </c>
    </row>
    <row r="911" spans="42:42" x14ac:dyDescent="0.25">
      <c r="AP911" s="20">
        <v>0.94583333333338004</v>
      </c>
    </row>
    <row r="912" spans="42:42" x14ac:dyDescent="0.25">
      <c r="AP912" s="20">
        <v>0.94652777777782404</v>
      </c>
    </row>
    <row r="913" spans="42:42" x14ac:dyDescent="0.25">
      <c r="AP913" s="20">
        <v>0.94722222222226904</v>
      </c>
    </row>
    <row r="914" spans="42:42" x14ac:dyDescent="0.25">
      <c r="AP914" s="20">
        <v>0.94791666666671304</v>
      </c>
    </row>
    <row r="915" spans="42:42" x14ac:dyDescent="0.25">
      <c r="AP915" s="20">
        <v>0.94861111111115803</v>
      </c>
    </row>
    <row r="916" spans="42:42" x14ac:dyDescent="0.25">
      <c r="AP916" s="20">
        <v>0.94930555555560203</v>
      </c>
    </row>
    <row r="917" spans="42:42" x14ac:dyDescent="0.25">
      <c r="AP917" s="20">
        <v>0.95000000000004703</v>
      </c>
    </row>
    <row r="918" spans="42:42" x14ac:dyDescent="0.25">
      <c r="AP918" s="20">
        <v>0.95069444444449103</v>
      </c>
    </row>
    <row r="919" spans="42:42" x14ac:dyDescent="0.25">
      <c r="AP919" s="20">
        <v>0.95138888888893602</v>
      </c>
    </row>
    <row r="920" spans="42:42" x14ac:dyDescent="0.25">
      <c r="AP920" s="20">
        <v>0.95208333333338002</v>
      </c>
    </row>
    <row r="921" spans="42:42" x14ac:dyDescent="0.25">
      <c r="AP921" s="20">
        <v>0.95277777777782502</v>
      </c>
    </row>
    <row r="922" spans="42:42" x14ac:dyDescent="0.25">
      <c r="AP922" s="20">
        <v>0.95347222222226902</v>
      </c>
    </row>
    <row r="923" spans="42:42" x14ac:dyDescent="0.25">
      <c r="AP923" s="20">
        <v>0.95416666666671401</v>
      </c>
    </row>
    <row r="924" spans="42:42" x14ac:dyDescent="0.25">
      <c r="AP924" s="20">
        <v>0.95486111111115801</v>
      </c>
    </row>
    <row r="925" spans="42:42" x14ac:dyDescent="0.25">
      <c r="AP925" s="20">
        <v>0.95555555555560301</v>
      </c>
    </row>
    <row r="926" spans="42:42" x14ac:dyDescent="0.25">
      <c r="AP926" s="20">
        <v>0.95625000000004701</v>
      </c>
    </row>
    <row r="927" spans="42:42" x14ac:dyDescent="0.25">
      <c r="AP927" s="20">
        <v>0.956944444444492</v>
      </c>
    </row>
    <row r="928" spans="42:42" x14ac:dyDescent="0.25">
      <c r="AP928" s="20">
        <v>0.957638888888936</v>
      </c>
    </row>
    <row r="929" spans="42:42" x14ac:dyDescent="0.25">
      <c r="AP929" s="20">
        <v>0.958333333333381</v>
      </c>
    </row>
    <row r="930" spans="42:42" x14ac:dyDescent="0.25">
      <c r="AP930" s="20">
        <v>0.959027777777825</v>
      </c>
    </row>
    <row r="931" spans="42:42" x14ac:dyDescent="0.25">
      <c r="AP931" s="20">
        <v>0.95972222222226999</v>
      </c>
    </row>
    <row r="932" spans="42:42" x14ac:dyDescent="0.25">
      <c r="AP932" s="20">
        <v>0.96041666666671399</v>
      </c>
    </row>
    <row r="933" spans="42:42" x14ac:dyDescent="0.25">
      <c r="AP933" s="20">
        <v>0.96111111111115899</v>
      </c>
    </row>
    <row r="934" spans="42:42" x14ac:dyDescent="0.25">
      <c r="AP934" s="20">
        <v>0.96180555555560299</v>
      </c>
    </row>
    <row r="935" spans="42:42" x14ac:dyDescent="0.25">
      <c r="AP935" s="20">
        <v>0.96250000000004798</v>
      </c>
    </row>
    <row r="936" spans="42:42" x14ac:dyDescent="0.25">
      <c r="AP936" s="20">
        <v>0.96319444444449198</v>
      </c>
    </row>
    <row r="937" spans="42:42" x14ac:dyDescent="0.25">
      <c r="AP937" s="20">
        <v>0.96388888888893698</v>
      </c>
    </row>
    <row r="938" spans="42:42" x14ac:dyDescent="0.25">
      <c r="AP938" s="20">
        <v>0.96458333333338098</v>
      </c>
    </row>
    <row r="939" spans="42:42" x14ac:dyDescent="0.25">
      <c r="AP939" s="20">
        <v>0.96527777777782597</v>
      </c>
    </row>
    <row r="940" spans="42:42" x14ac:dyDescent="0.25">
      <c r="AP940" s="20">
        <v>0.96597222222226997</v>
      </c>
    </row>
    <row r="941" spans="42:42" x14ac:dyDescent="0.25">
      <c r="AP941" s="20">
        <v>0.96666666666671497</v>
      </c>
    </row>
    <row r="942" spans="42:42" x14ac:dyDescent="0.25">
      <c r="AP942" s="20">
        <v>0.96736111111115897</v>
      </c>
    </row>
    <row r="943" spans="42:42" x14ac:dyDescent="0.25">
      <c r="AP943" s="20">
        <v>0.96805555555560396</v>
      </c>
    </row>
    <row r="944" spans="42:42" x14ac:dyDescent="0.25">
      <c r="AP944" s="20">
        <v>0.96875000000004796</v>
      </c>
    </row>
    <row r="945" spans="42:42" x14ac:dyDescent="0.25">
      <c r="AP945" s="20">
        <v>0.96944444444449296</v>
      </c>
    </row>
    <row r="946" spans="42:42" x14ac:dyDescent="0.25">
      <c r="AP946" s="20">
        <v>0.97013888888893696</v>
      </c>
    </row>
    <row r="947" spans="42:42" x14ac:dyDescent="0.25">
      <c r="AP947" s="20">
        <v>0.97083333333338195</v>
      </c>
    </row>
    <row r="948" spans="42:42" x14ac:dyDescent="0.25">
      <c r="AP948" s="20">
        <v>0.97152777777782595</v>
      </c>
    </row>
    <row r="949" spans="42:42" x14ac:dyDescent="0.25">
      <c r="AP949" s="20">
        <v>0.97222222222227095</v>
      </c>
    </row>
    <row r="950" spans="42:42" x14ac:dyDescent="0.25">
      <c r="AP950" s="20">
        <v>0.97291666666671495</v>
      </c>
    </row>
    <row r="951" spans="42:42" x14ac:dyDescent="0.25">
      <c r="AP951" s="20">
        <v>0.97361111111116005</v>
      </c>
    </row>
    <row r="952" spans="42:42" x14ac:dyDescent="0.25">
      <c r="AP952" s="20">
        <v>0.97430555555560405</v>
      </c>
    </row>
    <row r="953" spans="42:42" x14ac:dyDescent="0.25">
      <c r="AP953" s="20">
        <v>0.97500000000004905</v>
      </c>
    </row>
    <row r="954" spans="42:42" x14ac:dyDescent="0.25">
      <c r="AP954" s="20">
        <v>0.97569444444449305</v>
      </c>
    </row>
    <row r="955" spans="42:42" x14ac:dyDescent="0.25">
      <c r="AP955" s="20">
        <v>0.97638888888893804</v>
      </c>
    </row>
    <row r="956" spans="42:42" x14ac:dyDescent="0.25">
      <c r="AP956" s="20">
        <v>0.97708333333338204</v>
      </c>
    </row>
    <row r="957" spans="42:42" x14ac:dyDescent="0.25">
      <c r="AP957" s="20">
        <v>0.97777777777782704</v>
      </c>
    </row>
    <row r="958" spans="42:42" x14ac:dyDescent="0.25">
      <c r="AP958" s="20">
        <v>0.97847222222227104</v>
      </c>
    </row>
    <row r="959" spans="42:42" x14ac:dyDescent="0.25">
      <c r="AP959" s="20">
        <v>0.97916666666671603</v>
      </c>
    </row>
    <row r="960" spans="42:42" x14ac:dyDescent="0.25">
      <c r="AP960" s="20">
        <v>0.97986111111116003</v>
      </c>
    </row>
    <row r="961" spans="42:42" x14ac:dyDescent="0.25">
      <c r="AP961" s="20">
        <v>0.98055555555560503</v>
      </c>
    </row>
    <row r="962" spans="42:42" x14ac:dyDescent="0.25">
      <c r="AP962" s="20">
        <v>0.98125000000004903</v>
      </c>
    </row>
    <row r="963" spans="42:42" x14ac:dyDescent="0.25">
      <c r="AP963" s="20">
        <v>0.98194444444449402</v>
      </c>
    </row>
    <row r="964" spans="42:42" x14ac:dyDescent="0.25">
      <c r="AP964" s="20">
        <v>0.98263888888893802</v>
      </c>
    </row>
    <row r="965" spans="42:42" x14ac:dyDescent="0.25">
      <c r="AP965" s="20">
        <v>0.98333333333338302</v>
      </c>
    </row>
    <row r="966" spans="42:42" x14ac:dyDescent="0.25">
      <c r="AP966" s="20">
        <v>0.98402777777782702</v>
      </c>
    </row>
    <row r="967" spans="42:42" x14ac:dyDescent="0.25">
      <c r="AP967" s="20">
        <v>0.98472222222227201</v>
      </c>
    </row>
    <row r="968" spans="42:42" x14ac:dyDescent="0.25">
      <c r="AP968" s="20">
        <v>0.98541666666671601</v>
      </c>
    </row>
    <row r="969" spans="42:42" x14ac:dyDescent="0.25">
      <c r="AP969" s="20">
        <v>0.98611111111116101</v>
      </c>
    </row>
    <row r="970" spans="42:42" x14ac:dyDescent="0.25">
      <c r="AP970" s="20">
        <v>0.98680555555560501</v>
      </c>
    </row>
    <row r="971" spans="42:42" x14ac:dyDescent="0.25">
      <c r="AP971" s="20">
        <v>0.98750000000005</v>
      </c>
    </row>
    <row r="972" spans="42:42" x14ac:dyDescent="0.25">
      <c r="AP972" s="20">
        <v>0.988194444444494</v>
      </c>
    </row>
    <row r="973" spans="42:42" x14ac:dyDescent="0.25">
      <c r="AP973" s="20">
        <v>0.988888888888939</v>
      </c>
    </row>
    <row r="974" spans="42:42" x14ac:dyDescent="0.25">
      <c r="AP974" s="20">
        <v>0.989583333333383</v>
      </c>
    </row>
    <row r="975" spans="42:42" x14ac:dyDescent="0.25">
      <c r="AP975" s="20">
        <v>0.99027777777782799</v>
      </c>
    </row>
    <row r="976" spans="42:42" x14ac:dyDescent="0.25">
      <c r="AP976" s="20">
        <v>0.99097222222227199</v>
      </c>
    </row>
    <row r="977" spans="42:42" x14ac:dyDescent="0.25">
      <c r="AP977" s="20">
        <v>0.99166666666671699</v>
      </c>
    </row>
    <row r="978" spans="42:42" x14ac:dyDescent="0.25">
      <c r="AP978" s="20">
        <v>0.99236111111116099</v>
      </c>
    </row>
    <row r="979" spans="42:42" x14ac:dyDescent="0.25">
      <c r="AP979" s="20">
        <v>0.99305555555560598</v>
      </c>
    </row>
    <row r="980" spans="42:42" x14ac:dyDescent="0.25">
      <c r="AP980" s="20">
        <v>0.99375000000004998</v>
      </c>
    </row>
    <row r="981" spans="42:42" x14ac:dyDescent="0.25">
      <c r="AP981" s="20">
        <v>0.99444444444449498</v>
      </c>
    </row>
    <row r="982" spans="42:42" x14ac:dyDescent="0.25">
      <c r="AP982" s="20">
        <v>0.99513888888893898</v>
      </c>
    </row>
    <row r="983" spans="42:42" x14ac:dyDescent="0.25">
      <c r="AP983" s="20">
        <v>0.99583333333338397</v>
      </c>
    </row>
    <row r="984" spans="42:42" x14ac:dyDescent="0.25">
      <c r="AP984" s="20">
        <v>0.99652777777782797</v>
      </c>
    </row>
    <row r="985" spans="42:42" x14ac:dyDescent="0.25">
      <c r="AP985" s="20">
        <v>0.99722222222227297</v>
      </c>
    </row>
    <row r="986" spans="42:42" x14ac:dyDescent="0.25">
      <c r="AP986" s="20">
        <v>0.99791666666671697</v>
      </c>
    </row>
    <row r="987" spans="42:42" x14ac:dyDescent="0.25">
      <c r="AP987" s="20">
        <v>0.99861111111116196</v>
      </c>
    </row>
    <row r="988" spans="42:42" x14ac:dyDescent="0.25">
      <c r="AP988" s="20">
        <v>0.99930555555560596</v>
      </c>
    </row>
    <row r="989" spans="42:42" x14ac:dyDescent="0.25">
      <c r="AP989" s="20">
        <v>1.00000000000005</v>
      </c>
    </row>
  </sheetData>
  <sheetProtection selectLockedCells="1"/>
  <sortState ref="AK15:AL226">
    <sortCondition ref="AK15:AK226"/>
  </sortState>
  <dataConsolidate/>
  <customSheetViews>
    <customSheetView guid="{704090D4-1087-4CC6-9517-AA601C6E885A}" scale="85" hiddenColumns="1">
      <selection activeCell="A47" sqref="A47"/>
      <pageMargins left="0.7" right="0.7" top="0.75" bottom="0.75" header="0.3" footer="0.3"/>
      <pageSetup paperSize="9" orientation="portrait" horizontalDpi="4294967295" verticalDpi="4294967295" r:id="rId1"/>
    </customSheetView>
  </customSheetViews>
  <mergeCells count="43">
    <mergeCell ref="D56:G56"/>
    <mergeCell ref="D57:G57"/>
    <mergeCell ref="H55:J55"/>
    <mergeCell ref="H56:J56"/>
    <mergeCell ref="H57:J57"/>
    <mergeCell ref="D60:D61"/>
    <mergeCell ref="F59:J59"/>
    <mergeCell ref="F15:F16"/>
    <mergeCell ref="E15:E16"/>
    <mergeCell ref="H15:H16"/>
    <mergeCell ref="I15:I16"/>
    <mergeCell ref="E18:L18"/>
    <mergeCell ref="I60:J60"/>
    <mergeCell ref="H60:H61"/>
    <mergeCell ref="G60:G61"/>
    <mergeCell ref="F60:F61"/>
    <mergeCell ref="E60:E61"/>
    <mergeCell ref="D50:E50"/>
    <mergeCell ref="D51:J52"/>
    <mergeCell ref="D54:E54"/>
    <mergeCell ref="D55:G55"/>
    <mergeCell ref="F144:J144"/>
    <mergeCell ref="D89:I93"/>
    <mergeCell ref="F145:F146"/>
    <mergeCell ref="G145:G146"/>
    <mergeCell ref="H145:H146"/>
    <mergeCell ref="I145:J145"/>
    <mergeCell ref="E145:E146"/>
    <mergeCell ref="E109:E110"/>
    <mergeCell ref="F109:F110"/>
    <mergeCell ref="H109:H110"/>
    <mergeCell ref="I109:I110"/>
    <mergeCell ref="E112:L112"/>
    <mergeCell ref="D178:E178"/>
    <mergeCell ref="D179:J180"/>
    <mergeCell ref="D182:E182"/>
    <mergeCell ref="D145:D146"/>
    <mergeCell ref="D183:G183"/>
    <mergeCell ref="D184:G184"/>
    <mergeCell ref="D185:G185"/>
    <mergeCell ref="H183:J183"/>
    <mergeCell ref="H184:J184"/>
    <mergeCell ref="H185:J185"/>
  </mergeCells>
  <conditionalFormatting sqref="H97:H105">
    <cfRule type="cellIs" dxfId="6" priority="12" operator="between">
      <formula>1</formula>
      <formula>5</formula>
    </cfRule>
  </conditionalFormatting>
  <conditionalFormatting sqref="H3:H11">
    <cfRule type="cellIs" dxfId="5" priority="11" operator="between">
      <formula>1</formula>
      <formula>5</formula>
    </cfRule>
  </conditionalFormatting>
  <conditionalFormatting sqref="F20">
    <cfRule type="cellIs" dxfId="4" priority="10" operator="greaterThan">
      <formula>9</formula>
    </cfRule>
  </conditionalFormatting>
  <conditionalFormatting sqref="I3:I11">
    <cfRule type="cellIs" dxfId="3" priority="8" operator="greaterThan">
      <formula>1</formula>
    </cfRule>
    <cfRule type="cellIs" dxfId="2" priority="9" operator="greaterThan">
      <formula>1</formula>
    </cfRule>
  </conditionalFormatting>
  <conditionalFormatting sqref="I97:I105">
    <cfRule type="cellIs" dxfId="1" priority="1" operator="greaterThan">
      <formula>1</formula>
    </cfRule>
    <cfRule type="cellIs" dxfId="0" priority="2" operator="greaterThan">
      <formula>1</formula>
    </cfRule>
  </conditionalFormatting>
  <dataValidations count="6">
    <dataValidation type="list" allowBlank="1" showInputMessage="1" showErrorMessage="1" sqref="F13 F107">
      <formula1>$Y$26:$Y$27</formula1>
    </dataValidation>
    <dataValidation type="list" allowBlank="1" showInputMessage="1" showErrorMessage="1" sqref="L119:L142 L25:L48">
      <formula1>$AA$26:$AA$34</formula1>
    </dataValidation>
    <dataValidation type="list" allowBlank="1" showInputMessage="1" showErrorMessage="1" sqref="I147:J171 I68:J86 J66:J67 I62:J65">
      <formula1>$AP$29:$AP$989</formula1>
    </dataValidation>
    <dataValidation type="list" allowBlank="1" showInputMessage="1" showErrorMessage="1" sqref="I49:I50 I181:I182 I178 I53:I54">
      <formula1>$AB$27:$AB$41</formula1>
    </dataValidation>
    <dataValidation type="list" allowBlank="1" showInputMessage="1" showErrorMessage="1" sqref="M25:M48 I25:I48 F25:F48 F119:F142 I119:I142 M119:M142">
      <formula1>$AB$26:$AB$42</formula1>
    </dataValidation>
    <dataValidation type="list" allowBlank="1" showInputMessage="1" showErrorMessage="1" sqref="F147:F171 F62:F86">
      <formula1>$Z$26:$Z$32</formula1>
    </dataValidation>
  </dataValidations>
  <pageMargins left="0.7" right="0.7" top="0.75" bottom="0.75" header="0.3" footer="0.3"/>
  <pageSetup paperSize="9" orientation="portrait" horizontalDpi="4294967295" verticalDpi="4294967295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ALBONAIAH, RASHID A</dc:creator>
  <cp:lastModifiedBy>ALBONAIAH, RASHID A</cp:lastModifiedBy>
  <dcterms:created xsi:type="dcterms:W3CDTF">2016-12-14T07:42:41Z</dcterms:created>
  <dcterms:modified xsi:type="dcterms:W3CDTF">2016-12-22T06:26:40Z</dcterms:modified>
</cp:coreProperties>
</file>