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0115" windowHeight="787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11" i="1" l="1"/>
  <c r="I10" i="1"/>
  <c r="M7" i="1"/>
  <c r="M6" i="1"/>
  <c r="H6" i="1"/>
  <c r="M8" i="1" l="1"/>
  <c r="I7" i="1"/>
  <c r="I8" i="1"/>
  <c r="I9" i="1"/>
  <c r="P9" i="1"/>
  <c r="P6" i="1"/>
  <c r="P11" i="1" s="1"/>
  <c r="L11" i="1" l="1"/>
  <c r="R11" i="1" s="1"/>
</calcChain>
</file>

<file path=xl/sharedStrings.xml><?xml version="1.0" encoding="utf-8"?>
<sst xmlns="http://schemas.openxmlformats.org/spreadsheetml/2006/main" count="39" uniqueCount="38">
  <si>
    <t>معلومات الموظف</t>
  </si>
  <si>
    <t>العنوان الوظيفي</t>
  </si>
  <si>
    <t>الدرجة بالراتب</t>
  </si>
  <si>
    <t xml:space="preserve">الدرجة </t>
  </si>
  <si>
    <t>الراتب الاسمي</t>
  </si>
  <si>
    <t>ت</t>
  </si>
  <si>
    <t>الحالة الاجتماعية</t>
  </si>
  <si>
    <t>التقاعد</t>
  </si>
  <si>
    <t>اخرى</t>
  </si>
  <si>
    <t>عدد الاطفال</t>
  </si>
  <si>
    <t>المصرف</t>
  </si>
  <si>
    <t>الخطورة</t>
  </si>
  <si>
    <t>الستيب</t>
  </si>
  <si>
    <t>رعاية</t>
  </si>
  <si>
    <t>البيان :</t>
  </si>
  <si>
    <t>محمد  احمد  ياسين</t>
  </si>
  <si>
    <t>رئيس مهندسين</t>
  </si>
  <si>
    <t>متزوج</t>
  </si>
  <si>
    <t xml:space="preserve">يستحق </t>
  </si>
  <si>
    <t>مخصصات الشهادة</t>
  </si>
  <si>
    <t>مخصصات المنصب</t>
  </si>
  <si>
    <t>مخصصات الهندسية</t>
  </si>
  <si>
    <t>مستمر</t>
  </si>
  <si>
    <t>يستحق</t>
  </si>
  <si>
    <t>مخصصات سياقة</t>
  </si>
  <si>
    <t>حالة الموظف</t>
  </si>
  <si>
    <t>الاســـــم</t>
  </si>
  <si>
    <t>الضريبه</t>
  </si>
  <si>
    <t>العلاوة</t>
  </si>
  <si>
    <t>الدرجة\ المرحلة</t>
  </si>
  <si>
    <t>الدرجة الحالية</t>
  </si>
  <si>
    <t>استحقاقات الموظف</t>
  </si>
  <si>
    <t>استقطاعات الموظف</t>
  </si>
  <si>
    <t>مجموع الاستحقاقات</t>
  </si>
  <si>
    <t>مجموع الاستقطاعات</t>
  </si>
  <si>
    <t xml:space="preserve">بكالوريوس </t>
  </si>
  <si>
    <t xml:space="preserve">رئيس قسم </t>
  </si>
  <si>
    <t>الراتب النهائي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</si>
</sst>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_-* #,##0\-;_-* &quot;-&quot;_-;_-@_-"/>
    <numFmt numFmtId="43" formatCode="_-* #,##0.00_-;_-* #,##0.00\-;_-* &quot;-&quot;??_-;_-@_-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8">
    <xf numFmtId="0" fontId="0" fillId="0" borderId="0" xfId="0"/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1" xfId="0" applyBorder="1"/>
    <xf numFmtId="9" fontId="1" fillId="2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</xf>
    <xf numFmtId="0" fontId="3" fillId="10" borderId="18" xfId="0" applyFont="1" applyFill="1" applyBorder="1" applyAlignment="1" applyProtection="1">
      <alignment horizontal="center" vertical="center"/>
    </xf>
    <xf numFmtId="0" fontId="3" fillId="10" borderId="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  <protection locked="0"/>
    </xf>
    <xf numFmtId="41" fontId="2" fillId="11" borderId="5" xfId="1" applyNumberFormat="1" applyFont="1" applyFill="1" applyBorder="1" applyAlignment="1" applyProtection="1">
      <alignment horizontal="center" vertical="center"/>
    </xf>
    <xf numFmtId="0" fontId="1" fillId="10" borderId="18" xfId="1" applyNumberFormat="1" applyFont="1" applyFill="1" applyBorder="1" applyAlignment="1" applyProtection="1">
      <alignment horizontal="center" vertical="center"/>
    </xf>
    <xf numFmtId="0" fontId="1" fillId="10" borderId="3" xfId="1" applyNumberFormat="1" applyFont="1" applyFill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7"/>
  <sheetViews>
    <sheetView rightToLeft="1" tabSelected="1" topLeftCell="C1" workbookViewId="0">
      <selection activeCell="R18" sqref="R18"/>
    </sheetView>
  </sheetViews>
  <sheetFormatPr defaultRowHeight="14.25" x14ac:dyDescent="0.2"/>
  <cols>
    <col min="2" max="2" width="7.625" customWidth="1"/>
    <col min="3" max="3" width="10.75" customWidth="1"/>
    <col min="4" max="4" width="7.625" customWidth="1"/>
    <col min="5" max="5" width="9.75" customWidth="1"/>
    <col min="6" max="6" width="2" customWidth="1"/>
    <col min="7" max="7" width="13.875" customWidth="1"/>
    <col min="8" max="8" width="11.875" customWidth="1"/>
    <col min="9" max="9" width="9.375" customWidth="1"/>
    <col min="10" max="10" width="2.5" customWidth="1"/>
    <col min="11" max="11" width="12.875" customWidth="1"/>
    <col min="12" max="12" width="8.25" customWidth="1"/>
    <col min="14" max="14" width="2.125" customWidth="1"/>
    <col min="15" max="15" width="13.375" customWidth="1"/>
    <col min="16" max="16" width="9.25" customWidth="1"/>
    <col min="17" max="17" width="6.5" customWidth="1"/>
    <col min="18" max="18" width="16.875" customWidth="1"/>
    <col min="21" max="21" width="10.25" customWidth="1"/>
  </cols>
  <sheetData>
    <row r="3" spans="2:33" ht="15" thickBot="1" x14ac:dyDescent="0.25"/>
    <row r="4" spans="2:33" x14ac:dyDescent="0.2">
      <c r="B4" s="35" t="s">
        <v>5</v>
      </c>
      <c r="C4" s="37" t="s">
        <v>0</v>
      </c>
      <c r="D4" s="37"/>
      <c r="E4" s="37"/>
      <c r="F4" s="1"/>
      <c r="G4" s="39" t="s">
        <v>31</v>
      </c>
      <c r="H4" s="39"/>
      <c r="I4" s="39"/>
      <c r="J4" s="39"/>
      <c r="K4" s="39"/>
      <c r="L4" s="39"/>
      <c r="M4" s="39"/>
      <c r="N4" s="1"/>
      <c r="O4" s="39" t="s">
        <v>32</v>
      </c>
      <c r="P4" s="39"/>
      <c r="Q4" s="39"/>
      <c r="R4" s="42"/>
      <c r="U4" s="23" t="s">
        <v>29</v>
      </c>
      <c r="V4" s="26">
        <v>1</v>
      </c>
      <c r="W4" s="26">
        <v>2</v>
      </c>
      <c r="X4" s="26">
        <v>3</v>
      </c>
      <c r="Y4" s="26">
        <v>4</v>
      </c>
      <c r="Z4" s="26">
        <v>5</v>
      </c>
      <c r="AA4" s="26">
        <v>6</v>
      </c>
      <c r="AB4" s="26">
        <v>7</v>
      </c>
      <c r="AC4" s="26">
        <v>8</v>
      </c>
      <c r="AD4" s="26">
        <v>9</v>
      </c>
      <c r="AE4" s="26">
        <v>10</v>
      </c>
      <c r="AF4" s="26">
        <v>11</v>
      </c>
      <c r="AG4" s="24" t="s">
        <v>28</v>
      </c>
    </row>
    <row r="5" spans="2:33" x14ac:dyDescent="0.2">
      <c r="B5" s="36"/>
      <c r="C5" s="38"/>
      <c r="D5" s="38"/>
      <c r="E5" s="38"/>
      <c r="F5" s="2"/>
      <c r="G5" s="40"/>
      <c r="H5" s="40"/>
      <c r="I5" s="40"/>
      <c r="J5" s="40"/>
      <c r="K5" s="41"/>
      <c r="L5" s="41"/>
      <c r="M5" s="40"/>
      <c r="N5" s="2"/>
      <c r="O5" s="40"/>
      <c r="P5" s="40"/>
      <c r="Q5" s="40"/>
      <c r="R5" s="43"/>
      <c r="U5" s="26">
        <v>1</v>
      </c>
      <c r="V5" s="25">
        <v>910000</v>
      </c>
      <c r="W5" s="25">
        <v>930000</v>
      </c>
      <c r="X5" s="25">
        <v>950000</v>
      </c>
      <c r="Y5" s="25">
        <v>970000</v>
      </c>
      <c r="Z5" s="25">
        <v>990000</v>
      </c>
      <c r="AA5" s="25">
        <v>1010000</v>
      </c>
      <c r="AB5" s="25">
        <v>1030000</v>
      </c>
      <c r="AC5" s="25">
        <v>1050000</v>
      </c>
      <c r="AD5" s="25">
        <v>1070000</v>
      </c>
      <c r="AE5" s="25">
        <v>1090000</v>
      </c>
      <c r="AF5" s="25">
        <v>1110000</v>
      </c>
      <c r="AG5" s="28">
        <v>20000</v>
      </c>
    </row>
    <row r="6" spans="2:33" ht="18" x14ac:dyDescent="0.2">
      <c r="B6" s="44">
        <v>1</v>
      </c>
      <c r="C6" s="46" t="s">
        <v>26</v>
      </c>
      <c r="D6" s="47" t="s">
        <v>15</v>
      </c>
      <c r="E6" s="47"/>
      <c r="F6" s="3"/>
      <c r="G6" s="4" t="s">
        <v>4</v>
      </c>
      <c r="H6" s="30">
        <f>INDEX(V5:AG14,MATCH(D10,U5:U14,0),MATCH(E10,V4:AF4,0))</f>
        <v>970000</v>
      </c>
      <c r="I6" s="5"/>
      <c r="J6" s="19"/>
      <c r="K6" s="5" t="s">
        <v>6</v>
      </c>
      <c r="L6" s="17" t="s">
        <v>17</v>
      </c>
      <c r="M6" s="13">
        <f>IF($L$6="اعزب",0,IF($L$6="متزوج",50000,IF($L$6="مطلق ",50000,IF($L$6="ارمل ",50000,IF($L$6="متزوج/بلا",0,0)))))</f>
        <v>50000</v>
      </c>
      <c r="N6" s="2"/>
      <c r="O6" s="4" t="s">
        <v>7</v>
      </c>
      <c r="P6" s="22">
        <f>(10%*$H$6)</f>
        <v>97000</v>
      </c>
      <c r="Q6" s="20"/>
      <c r="R6" s="7"/>
      <c r="U6" s="26">
        <v>2</v>
      </c>
      <c r="V6" s="27">
        <v>723000</v>
      </c>
      <c r="W6" s="27">
        <v>740000</v>
      </c>
      <c r="X6" s="27">
        <v>757000</v>
      </c>
      <c r="Y6" s="27">
        <v>774000</v>
      </c>
      <c r="Z6" s="27">
        <v>791000</v>
      </c>
      <c r="AA6" s="27">
        <v>808000</v>
      </c>
      <c r="AB6" s="27">
        <v>825000</v>
      </c>
      <c r="AC6" s="27">
        <v>842000</v>
      </c>
      <c r="AD6" s="27">
        <v>859000</v>
      </c>
      <c r="AE6" s="27">
        <v>876000</v>
      </c>
      <c r="AF6" s="27">
        <v>893000</v>
      </c>
      <c r="AG6" s="28">
        <v>17000</v>
      </c>
    </row>
    <row r="7" spans="2:33" ht="14.25" customHeight="1" x14ac:dyDescent="0.2">
      <c r="B7" s="44"/>
      <c r="C7" s="46"/>
      <c r="D7" s="47"/>
      <c r="E7" s="47"/>
      <c r="F7" s="3"/>
      <c r="G7" s="5" t="s">
        <v>19</v>
      </c>
      <c r="H7" s="15" t="s">
        <v>35</v>
      </c>
      <c r="I7" s="14">
        <f>IF($H$7="دكتوراه ",$H$6*100%,IF($H$7="ماجستير ",$H$6*125%,IF($H$7="دبلوم عالي ",$H$6*55%,IF($H$7="بكالوريوس ",$H$6*45%,IF($H$7="دبلوم ",$H$6*35%,IF($H$7="اعدادية ",$H$6*25%,IF($H$7="متوسطه ",$H$6*15%,IF($H$7="ابتدائية",$H$6*15%,IF($H$7="بدون موهل",$H$6*15%,0)))))))))</f>
        <v>436500</v>
      </c>
      <c r="J7" s="19"/>
      <c r="K7" s="4" t="s">
        <v>9</v>
      </c>
      <c r="L7" s="18">
        <v>4</v>
      </c>
      <c r="M7" s="13">
        <f>IF($L$7=1,10000,IF($L$7=2,20000,IF($L$7=3,30000,IF($L$7=4,40000,0))))</f>
        <v>40000</v>
      </c>
      <c r="N7" s="2"/>
      <c r="O7" s="4" t="s">
        <v>10</v>
      </c>
      <c r="P7" s="6">
        <v>0</v>
      </c>
      <c r="Q7" s="12"/>
      <c r="R7" s="7"/>
      <c r="U7" s="26">
        <v>3</v>
      </c>
      <c r="V7" s="25">
        <v>600000</v>
      </c>
      <c r="W7" s="25">
        <v>610000</v>
      </c>
      <c r="X7" s="25">
        <v>620000</v>
      </c>
      <c r="Y7" s="25">
        <v>630000</v>
      </c>
      <c r="Z7" s="25">
        <v>640000</v>
      </c>
      <c r="AA7" s="25">
        <v>650000</v>
      </c>
      <c r="AB7" s="25">
        <v>660000</v>
      </c>
      <c r="AC7" s="25">
        <v>670000</v>
      </c>
      <c r="AD7" s="25">
        <v>680000</v>
      </c>
      <c r="AE7" s="25">
        <v>690000</v>
      </c>
      <c r="AF7" s="25">
        <v>700000</v>
      </c>
      <c r="AG7" s="28">
        <v>10000</v>
      </c>
    </row>
    <row r="8" spans="2:33" ht="18.75" customHeight="1" x14ac:dyDescent="0.2">
      <c r="B8" s="44"/>
      <c r="C8" s="48" t="s">
        <v>1</v>
      </c>
      <c r="D8" s="47" t="s">
        <v>16</v>
      </c>
      <c r="E8" s="47"/>
      <c r="F8" s="3"/>
      <c r="G8" s="5" t="s">
        <v>20</v>
      </c>
      <c r="H8" s="15" t="s">
        <v>36</v>
      </c>
      <c r="I8" s="14">
        <f>IF($H$8="رئيس قسم ",$H$6*20%,IF($H$8="مسؤول شعبة",$H$6*15%,IF($H$8="معاون مدير عام ",$H$6*30%,IF($H$8="مدير تشكيل ",$H$6*25%,0))))</f>
        <v>194000</v>
      </c>
      <c r="J8" s="19"/>
      <c r="K8" s="4" t="s">
        <v>11</v>
      </c>
      <c r="L8" s="21">
        <v>0</v>
      </c>
      <c r="M8" s="13">
        <f>($L$8*$H$6)</f>
        <v>0</v>
      </c>
      <c r="N8" s="2"/>
      <c r="O8" s="5" t="s">
        <v>27</v>
      </c>
      <c r="P8" s="32">
        <v>80333</v>
      </c>
      <c r="Q8" s="12"/>
      <c r="R8" s="7"/>
      <c r="U8" s="26">
        <v>4</v>
      </c>
      <c r="V8" s="27">
        <v>509000</v>
      </c>
      <c r="W8" s="27">
        <v>517000</v>
      </c>
      <c r="X8" s="27">
        <v>525000</v>
      </c>
      <c r="Y8" s="27">
        <v>533000</v>
      </c>
      <c r="Z8" s="27">
        <v>541000</v>
      </c>
      <c r="AA8" s="27">
        <v>549000</v>
      </c>
      <c r="AB8" s="27">
        <v>557000</v>
      </c>
      <c r="AC8" s="27">
        <v>565000</v>
      </c>
      <c r="AD8" s="27">
        <v>573000</v>
      </c>
      <c r="AE8" s="27">
        <v>581000</v>
      </c>
      <c r="AF8" s="27">
        <v>589000</v>
      </c>
      <c r="AG8" s="28">
        <v>8000</v>
      </c>
    </row>
    <row r="9" spans="2:33" ht="16.5" customHeight="1" x14ac:dyDescent="0.2">
      <c r="B9" s="44"/>
      <c r="C9" s="49"/>
      <c r="D9" s="5" t="s">
        <v>3</v>
      </c>
      <c r="E9" s="5" t="s">
        <v>12</v>
      </c>
      <c r="F9" s="8"/>
      <c r="G9" s="16" t="s">
        <v>21</v>
      </c>
      <c r="H9" s="6" t="s">
        <v>18</v>
      </c>
      <c r="I9" s="14">
        <f>IF($H$9="يستحق ",$H$6*35%,0)</f>
        <v>339500</v>
      </c>
      <c r="J9" s="19"/>
      <c r="K9" s="4" t="s">
        <v>8</v>
      </c>
      <c r="L9" s="17">
        <v>0</v>
      </c>
      <c r="M9" s="5">
        <v>0</v>
      </c>
      <c r="N9" s="2"/>
      <c r="O9" s="5" t="s">
        <v>13</v>
      </c>
      <c r="P9" s="22">
        <f>0.0025*$H$6</f>
        <v>2425</v>
      </c>
      <c r="Q9" s="20"/>
      <c r="R9" s="7"/>
      <c r="U9" s="26">
        <v>5</v>
      </c>
      <c r="V9" s="25">
        <v>429000</v>
      </c>
      <c r="W9" s="25">
        <v>435000</v>
      </c>
      <c r="X9" s="25">
        <v>441000</v>
      </c>
      <c r="Y9" s="25">
        <v>447000</v>
      </c>
      <c r="Z9" s="25">
        <v>453000</v>
      </c>
      <c r="AA9" s="25">
        <v>459000</v>
      </c>
      <c r="AB9" s="25">
        <v>465000</v>
      </c>
      <c r="AC9" s="25">
        <v>471000</v>
      </c>
      <c r="AD9" s="25">
        <v>477000</v>
      </c>
      <c r="AE9" s="25">
        <v>483000</v>
      </c>
      <c r="AF9" s="25">
        <v>489000</v>
      </c>
      <c r="AG9" s="28">
        <v>6000</v>
      </c>
    </row>
    <row r="10" spans="2:33" ht="15.75" customHeight="1" x14ac:dyDescent="0.2">
      <c r="B10" s="44"/>
      <c r="C10" s="29" t="s">
        <v>2</v>
      </c>
      <c r="D10" s="31">
        <v>1</v>
      </c>
      <c r="E10" s="31">
        <v>4</v>
      </c>
      <c r="F10" s="8"/>
      <c r="G10" s="5" t="s">
        <v>25</v>
      </c>
      <c r="H10" s="6" t="s">
        <v>22</v>
      </c>
      <c r="I10" s="13">
        <f>IF($H$10="مستمر",150000,IF($H$10="اجازة وضع 6 اشهر",150000,0))</f>
        <v>150000</v>
      </c>
      <c r="J10" s="19"/>
      <c r="K10" s="4"/>
      <c r="M10" s="4"/>
      <c r="N10" s="2"/>
      <c r="O10" s="5" t="s">
        <v>8</v>
      </c>
      <c r="P10" s="50">
        <v>60232</v>
      </c>
      <c r="Q10" s="20"/>
      <c r="R10" s="51" t="s">
        <v>37</v>
      </c>
      <c r="U10" s="26">
        <v>6</v>
      </c>
      <c r="V10" s="27">
        <v>362000</v>
      </c>
      <c r="W10" s="27">
        <v>368000</v>
      </c>
      <c r="X10" s="27">
        <v>374000</v>
      </c>
      <c r="Y10" s="27">
        <v>380000</v>
      </c>
      <c r="Z10" s="27">
        <v>386000</v>
      </c>
      <c r="AA10" s="27">
        <v>392000</v>
      </c>
      <c r="AB10" s="27">
        <v>398000</v>
      </c>
      <c r="AC10" s="27">
        <v>404000</v>
      </c>
      <c r="AD10" s="27">
        <v>410000</v>
      </c>
      <c r="AE10" s="27">
        <v>416000</v>
      </c>
      <c r="AF10" s="27">
        <v>422000</v>
      </c>
      <c r="AG10" s="28">
        <v>6000</v>
      </c>
    </row>
    <row r="11" spans="2:33" ht="18" customHeight="1" x14ac:dyDescent="0.2">
      <c r="B11" s="44"/>
      <c r="C11" s="29" t="s">
        <v>30</v>
      </c>
      <c r="D11" s="31">
        <v>1</v>
      </c>
      <c r="E11" s="31">
        <v>3</v>
      </c>
      <c r="F11" s="9"/>
      <c r="G11" s="5" t="s">
        <v>24</v>
      </c>
      <c r="H11" s="10" t="s">
        <v>23</v>
      </c>
      <c r="I11" s="13">
        <f>IF($H$11="يستحق",87500,0)</f>
        <v>87500</v>
      </c>
      <c r="J11" s="19"/>
      <c r="K11" s="5" t="s">
        <v>33</v>
      </c>
      <c r="L11" s="33">
        <f>SUM(H6,I7,I8,I9,I10,I11,M6,M7,M8)</f>
        <v>2267500</v>
      </c>
      <c r="M11" s="34"/>
      <c r="N11" s="2"/>
      <c r="O11" s="5" t="s">
        <v>34</v>
      </c>
      <c r="P11" s="53">
        <f>SUM(P6:P10)</f>
        <v>239990</v>
      </c>
      <c r="Q11" s="54"/>
      <c r="R11" s="52">
        <f>($L$11-$P$11)</f>
        <v>2027510</v>
      </c>
      <c r="U11" s="26">
        <v>7</v>
      </c>
      <c r="V11" s="25">
        <v>296000</v>
      </c>
      <c r="W11" s="25">
        <v>302000</v>
      </c>
      <c r="X11" s="25">
        <v>308000</v>
      </c>
      <c r="Y11" s="25">
        <v>314000</v>
      </c>
      <c r="Z11" s="25">
        <v>320000</v>
      </c>
      <c r="AA11" s="25">
        <v>326000</v>
      </c>
      <c r="AB11" s="25">
        <v>332000</v>
      </c>
      <c r="AC11" s="25">
        <v>338000</v>
      </c>
      <c r="AD11" s="25">
        <v>344000</v>
      </c>
      <c r="AE11" s="25">
        <v>350000</v>
      </c>
      <c r="AF11" s="25">
        <v>356000</v>
      </c>
      <c r="AG11" s="28">
        <v>6000</v>
      </c>
    </row>
    <row r="12" spans="2:33" ht="15.75" customHeight="1" thickBot="1" x14ac:dyDescent="0.25">
      <c r="B12" s="45"/>
      <c r="C12" s="11" t="s">
        <v>14</v>
      </c>
      <c r="D12" s="55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U12" s="26">
        <v>8</v>
      </c>
      <c r="V12" s="27">
        <v>260000</v>
      </c>
      <c r="W12" s="27">
        <v>263000</v>
      </c>
      <c r="X12" s="27">
        <v>266000</v>
      </c>
      <c r="Y12" s="27">
        <v>269000</v>
      </c>
      <c r="Z12" s="27">
        <v>272000</v>
      </c>
      <c r="AA12" s="27">
        <v>275000</v>
      </c>
      <c r="AB12" s="27">
        <v>278000</v>
      </c>
      <c r="AC12" s="27">
        <v>281000</v>
      </c>
      <c r="AD12" s="27">
        <v>284000</v>
      </c>
      <c r="AE12" s="27">
        <v>287000</v>
      </c>
      <c r="AF12" s="27">
        <v>290000</v>
      </c>
      <c r="AG12" s="28">
        <v>3000</v>
      </c>
    </row>
    <row r="13" spans="2:33" ht="18" customHeight="1" x14ac:dyDescent="0.2">
      <c r="U13" s="26">
        <v>9</v>
      </c>
      <c r="V13" s="25">
        <v>210000</v>
      </c>
      <c r="W13" s="25">
        <v>213000</v>
      </c>
      <c r="X13" s="25">
        <v>216000</v>
      </c>
      <c r="Y13" s="25">
        <v>219000</v>
      </c>
      <c r="Z13" s="25">
        <v>222000</v>
      </c>
      <c r="AA13" s="25">
        <v>225000</v>
      </c>
      <c r="AB13" s="25">
        <v>228000</v>
      </c>
      <c r="AC13" s="25">
        <v>231000</v>
      </c>
      <c r="AD13" s="25">
        <v>234000</v>
      </c>
      <c r="AE13" s="25">
        <v>237000</v>
      </c>
      <c r="AF13" s="25">
        <v>240000</v>
      </c>
      <c r="AG13" s="28">
        <v>3000</v>
      </c>
    </row>
    <row r="14" spans="2:33" x14ac:dyDescent="0.2">
      <c r="U14" s="26">
        <v>10</v>
      </c>
      <c r="V14" s="27">
        <v>170000</v>
      </c>
      <c r="W14" s="27">
        <v>173000</v>
      </c>
      <c r="X14" s="27">
        <v>176000</v>
      </c>
      <c r="Y14" s="27">
        <v>179000</v>
      </c>
      <c r="Z14" s="27">
        <v>182000</v>
      </c>
      <c r="AA14" s="27">
        <v>185000</v>
      </c>
      <c r="AB14" s="27">
        <v>188000</v>
      </c>
      <c r="AC14" s="27">
        <v>191000</v>
      </c>
      <c r="AD14" s="27">
        <v>194000</v>
      </c>
      <c r="AE14" s="27">
        <v>197000</v>
      </c>
      <c r="AF14" s="27">
        <v>200000</v>
      </c>
      <c r="AG14" s="28">
        <v>3000</v>
      </c>
    </row>
    <row r="26" ht="14.25" customHeight="1" x14ac:dyDescent="0.2"/>
    <row r="27" ht="14.25" customHeight="1" x14ac:dyDescent="0.2"/>
  </sheetData>
  <mergeCells count="11">
    <mergeCell ref="L11:M11"/>
    <mergeCell ref="P11:Q11"/>
    <mergeCell ref="B4:B5"/>
    <mergeCell ref="C4:E5"/>
    <mergeCell ref="G4:M5"/>
    <mergeCell ref="O4:R5"/>
    <mergeCell ref="B6:B12"/>
    <mergeCell ref="C6:C7"/>
    <mergeCell ref="D6:E7"/>
    <mergeCell ref="D8:E8"/>
    <mergeCell ref="C8:C9"/>
  </mergeCells>
  <dataValidations count="10">
    <dataValidation type="list" allowBlank="1" showInputMessage="1" showErrorMessage="1" sqref="E13 D10:D11">
      <formula1>"1,2,3,4,5,6,7,8,9,10"</formula1>
    </dataValidation>
    <dataValidation type="list" allowBlank="1" showInputMessage="1" showErrorMessage="1" sqref="F13 E10:E11">
      <formula1>"1,2,3,4,5,6,7,8,9,10,11"</formula1>
    </dataValidation>
    <dataValidation type="list" allowBlank="1" showInputMessage="1" showErrorMessage="1" sqref="H9">
      <formula1>"يستحق , لايستحق"</formula1>
    </dataValidation>
    <dataValidation type="list" allowBlank="1" showInputMessage="1" showErrorMessage="1" sqref="L7">
      <formula1>"0,1,2,3,4"</formula1>
    </dataValidation>
    <dataValidation type="list" allowBlank="1" showInputMessage="1" showErrorMessage="1" sqref="H8">
      <formula1>"معاون مدير عام , مدير تشكيل , رئيس قسم , مسؤول شعبة, بدون منصب"</formula1>
    </dataValidation>
    <dataValidation type="list" allowBlank="1" showInputMessage="1" showErrorMessage="1" sqref="H7">
      <formula1>"دكتوراه , ماجستير , دبلوم عالي , بكالوريوس , دبلوم , اعدادية , متوسطه , ابتدائية, بدون موهل"</formula1>
    </dataValidation>
    <dataValidation type="list" allowBlank="1" showInputMessage="1" showErrorMessage="1" sqref="H10">
      <formula1>"مستمر, منقطع , اجازة دراسية, اجازة مرضية, اجازة بدون راتب, اخرى بدون مخصصات, اجازة وضع 6 اشهر, اجازة امومة 6 اشهر"</formula1>
    </dataValidation>
    <dataValidation type="list" allowBlank="1" showInputMessage="1" showErrorMessage="1" sqref="L6">
      <formula1>"متزوج, اعزب, مطلق , ارمل , متزوج /بلا"</formula1>
    </dataValidation>
    <dataValidation type="list" allowBlank="1" showInputMessage="1" showErrorMessage="1" sqref="H11">
      <formula1>"يستحق, لايستحق"</formula1>
    </dataValidation>
    <dataValidation type="list" allowBlank="1" showInputMessage="1" showErrorMessage="1" sqref="L8">
      <formula1>"0,5%,10%,15%,20%,25%,30%"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8"/>
  <sheetViews>
    <sheetView rightToLeft="1" topLeftCell="A13" workbookViewId="0">
      <selection activeCell="K30" sqref="K30"/>
    </sheetView>
  </sheetViews>
  <sheetFormatPr defaultRowHeight="14.25" x14ac:dyDescent="0.2"/>
  <cols>
    <col min="2" max="2" width="5.875" customWidth="1"/>
    <col min="3" max="3" width="11.5" customWidth="1"/>
    <col min="4" max="4" width="9.625" customWidth="1"/>
    <col min="5" max="5" width="8.625" customWidth="1"/>
  </cols>
  <sheetData>
    <row r="4" ht="14.25" customHeight="1" x14ac:dyDescent="0.2"/>
    <row r="5" ht="14.25" customHeight="1" x14ac:dyDescent="0.2"/>
    <row r="8" ht="18" customHeight="1" x14ac:dyDescent="0.2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cp:lastPrinted>2016-12-23T17:01:22Z</cp:lastPrinted>
  <dcterms:created xsi:type="dcterms:W3CDTF">2016-12-23T10:59:25Z</dcterms:created>
  <dcterms:modified xsi:type="dcterms:W3CDTF">2016-12-24T10:12:41Z</dcterms:modified>
</cp:coreProperties>
</file>