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158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M10" i="1"/>
  <c r="D10" i="1"/>
  <c r="C10" i="1"/>
  <c r="E10" i="1" s="1"/>
  <c r="D9" i="1"/>
  <c r="C9" i="1"/>
  <c r="E9" i="1" s="1"/>
  <c r="M8" i="1"/>
  <c r="D8" i="1"/>
  <c r="C8" i="1"/>
  <c r="E8" i="1" s="1"/>
  <c r="M7" i="1"/>
  <c r="C7" i="1"/>
  <c r="E7" i="1" s="1"/>
  <c r="M6" i="1"/>
  <c r="C6" i="1"/>
  <c r="E6" i="1" s="1"/>
  <c r="M5" i="1"/>
  <c r="C5" i="1"/>
  <c r="E5" i="1" s="1"/>
  <c r="M4" i="1"/>
  <c r="C4" i="1"/>
  <c r="E4" i="1" s="1"/>
  <c r="M3" i="1"/>
  <c r="C3" i="1"/>
  <c r="E3" i="1" s="1"/>
</calcChain>
</file>

<file path=xl/sharedStrings.xml><?xml version="1.0" encoding="utf-8"?>
<sst xmlns="http://schemas.openxmlformats.org/spreadsheetml/2006/main" count="63" uniqueCount="53">
  <si>
    <t>الرقم</t>
  </si>
  <si>
    <t>تاريخ الارسال</t>
  </si>
  <si>
    <t>ت</t>
  </si>
  <si>
    <t>انجاز</t>
  </si>
  <si>
    <t>التأخير</t>
  </si>
  <si>
    <t>م</t>
  </si>
  <si>
    <t>الإدارة</t>
  </si>
  <si>
    <t>الموظف</t>
  </si>
  <si>
    <t>المسمى</t>
  </si>
  <si>
    <t>الجوال</t>
  </si>
  <si>
    <t>تحويلة</t>
  </si>
  <si>
    <t>نوع_التصميم</t>
  </si>
  <si>
    <t>نوع_الطباعة</t>
  </si>
  <si>
    <t>تفاصيل_الطباعة_والتصميم</t>
  </si>
  <si>
    <t>البندالمالي</t>
  </si>
  <si>
    <t>النوع</t>
  </si>
  <si>
    <t>الحجم_العدد</t>
  </si>
  <si>
    <t>الانجاز</t>
  </si>
  <si>
    <t>عمود4</t>
  </si>
  <si>
    <t>عمود2</t>
  </si>
  <si>
    <t>عمود22</t>
  </si>
  <si>
    <t>عمود1</t>
  </si>
  <si>
    <t>الرقم2</t>
  </si>
  <si>
    <t>الإدارة الطالبة</t>
  </si>
  <si>
    <t>التحويلة</t>
  </si>
  <si>
    <t xml:space="preserve">نوع التصميم </t>
  </si>
  <si>
    <t>نوع الطباعة</t>
  </si>
  <si>
    <t>تفاصيل التصميم والطباعة</t>
  </si>
  <si>
    <t>عمود5</t>
  </si>
  <si>
    <t>عمود3</t>
  </si>
  <si>
    <t>الإنجاز</t>
  </si>
  <si>
    <t>حسب المرفق</t>
  </si>
  <si>
    <t>تصميم</t>
  </si>
  <si>
    <t>كتيب مشروع نقرأ لنرقى</t>
  </si>
  <si>
    <t xml:space="preserve">طباعة عدد 100 نسخة </t>
  </si>
  <si>
    <t>البرامج العامة</t>
  </si>
  <si>
    <t>طباعة</t>
  </si>
  <si>
    <t>ترقيم أجهزة وأماكن الحاسب الآلي</t>
  </si>
  <si>
    <t>من 1-15</t>
  </si>
  <si>
    <t>تصميم إعلان مهارات تربوية أسرية</t>
  </si>
  <si>
    <t>البرامج العلمية</t>
  </si>
  <si>
    <t>تصميم رول آب دورة مهارات تربوية أسرية</t>
  </si>
  <si>
    <t xml:space="preserve">طباعة عدد 2 رول آب </t>
  </si>
  <si>
    <t>تصميم وطباعة</t>
  </si>
  <si>
    <t>تصميم شهادات لطلاب القسم التربوي</t>
  </si>
  <si>
    <t>طباعة الرزنامة قياس a3 مع التغليف</t>
  </si>
  <si>
    <t>طباعة رزنامة القسم التربوي</t>
  </si>
  <si>
    <t>قياس a3 عدد 30  ، قياس كبير 2.5م*2م مع البرواز ا لخارجي عدد 5</t>
  </si>
  <si>
    <t>البرامج التربوية</t>
  </si>
  <si>
    <t>30+5</t>
  </si>
  <si>
    <t>تصاميم الحفل الختامي لمسابقة الشيخ عيد للقرآن الكريم والحديث ا لشريف</t>
  </si>
  <si>
    <t>تصميم شهادة مشاركة + خليفة شاشة القاعة + دعوة حضور</t>
  </si>
  <si>
    <t>مسابقة الشيخ عيد للقرآن الكريم والحديث الشريف 1437هـ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</si>
</sst>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F_Najed"/>
      <charset val="178"/>
    </font>
    <font>
      <sz val="11"/>
      <color theme="5" tint="-0.499984740745262"/>
      <name val="MCS RedSea S_U normal."/>
      <charset val="178"/>
    </font>
    <font>
      <b/>
      <sz val="11"/>
      <color theme="1"/>
      <name val="Arial"/>
      <family val="2"/>
      <scheme val="minor"/>
    </font>
    <font>
      <b/>
      <sz val="11"/>
      <color theme="3" tint="-0.249977111117893"/>
      <name val="Arial"/>
      <family val="2"/>
      <scheme val="minor"/>
    </font>
    <font>
      <b/>
      <sz val="11"/>
      <color theme="6" tint="-0.499984740745262"/>
      <name val="Arial"/>
      <family val="2"/>
      <scheme val="minor"/>
    </font>
    <font>
      <b/>
      <sz val="9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4" tint="0.5999938962981048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theme="4" tint="0.79998168889431442"/>
      </patternFill>
    </fill>
  </fills>
  <borders count="1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theme="1" tint="4.9989318521683403E-2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ck">
        <color theme="1" tint="4.9989318521683403E-2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ck">
        <color theme="1" tint="4.9989318521683403E-2"/>
      </right>
      <top style="thin">
        <color rgb="FF7030A0"/>
      </top>
      <bottom style="thick">
        <color theme="1" tint="4.9989318521683403E-2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14" fontId="3" fillId="4" borderId="7" xfId="0" applyNumberFormat="1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0" fontId="3" fillId="5" borderId="7" xfId="0" applyFont="1" applyFill="1" applyBorder="1"/>
    <xf numFmtId="0" fontId="4" fillId="5" borderId="7" xfId="0" applyFont="1" applyFill="1" applyBorder="1"/>
    <xf numFmtId="14" fontId="3" fillId="5" borderId="7" xfId="0" applyNumberFormat="1" applyFont="1" applyFill="1" applyBorder="1" applyAlignment="1">
      <alignment horizontal="center"/>
    </xf>
    <xf numFmtId="1" fontId="5" fillId="5" borderId="7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1" fontId="3" fillId="5" borderId="7" xfId="0" applyNumberFormat="1" applyFont="1" applyFill="1" applyBorder="1" applyAlignment="1">
      <alignment horizontal="center"/>
    </xf>
    <xf numFmtId="14" fontId="3" fillId="8" borderId="7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0" fillId="7" borderId="10" xfId="0" applyFill="1" applyBorder="1"/>
    <xf numFmtId="14" fontId="3" fillId="3" borderId="7" xfId="0" applyNumberFormat="1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</cellXfs>
  <cellStyles count="1">
    <cellStyle name="Normal" xfId="0" builtinId="0"/>
  </cellStyles>
  <dxfs count="7">
    <dxf>
      <fill>
        <patternFill>
          <bgColor theme="1" tint="0.14996795556505021"/>
        </patternFill>
      </fill>
    </dxf>
    <dxf>
      <fill>
        <gradientFill degree="135">
          <stop position="0">
            <color theme="0"/>
          </stop>
          <stop position="0.5">
            <color theme="6" tint="-0.49803155613879818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12</xdr:row>
      <xdr:rowOff>19050</xdr:rowOff>
    </xdr:from>
    <xdr:to>
      <xdr:col>8</xdr:col>
      <xdr:colOff>666750</xdr:colOff>
      <xdr:row>21</xdr:row>
      <xdr:rowOff>38100</xdr:rowOff>
    </xdr:to>
    <xdr:sp macro="" textlink="">
      <xdr:nvSpPr>
        <xdr:cNvPr id="2" name="وسيلة شرح بيضاوية 1"/>
        <xdr:cNvSpPr/>
      </xdr:nvSpPr>
      <xdr:spPr>
        <a:xfrm>
          <a:off x="11229994050" y="2476500"/>
          <a:ext cx="1895475" cy="1647825"/>
        </a:xfrm>
        <a:prstGeom prst="wedgeEllipseCallout">
          <a:avLst>
            <a:gd name="adj1" fmla="val 103288"/>
            <a:gd name="adj2" fmla="val -9356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QA" sz="1600"/>
            <a:t>المطلوب عند ادخال الانجاز يقوم بتوقيف عداد</a:t>
          </a:r>
          <a:r>
            <a:rPr lang="ar-QA" sz="1600" baseline="0"/>
            <a:t> التأخيـــــر </a:t>
          </a:r>
          <a:endParaRPr lang="ar-QA" sz="1600"/>
        </a:p>
      </xdr:txBody>
    </xdr:sp>
    <xdr:clientData/>
  </xdr:twoCellAnchor>
  <xdr:twoCellAnchor>
    <xdr:from>
      <xdr:col>7</xdr:col>
      <xdr:colOff>638175</xdr:colOff>
      <xdr:row>8</xdr:row>
      <xdr:rowOff>28575</xdr:rowOff>
    </xdr:from>
    <xdr:to>
      <xdr:col>17</xdr:col>
      <xdr:colOff>133350</xdr:colOff>
      <xdr:row>15</xdr:row>
      <xdr:rowOff>133350</xdr:rowOff>
    </xdr:to>
    <xdr:cxnSp macro="">
      <xdr:nvCxnSpPr>
        <xdr:cNvPr id="4" name="رابط كسهم مستقيم 3"/>
        <xdr:cNvCxnSpPr/>
      </xdr:nvCxnSpPr>
      <xdr:spPr>
        <a:xfrm flipH="1" flipV="1">
          <a:off x="11224355250" y="1695450"/>
          <a:ext cx="6353175" cy="14382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2;&#1575;&#1589;&#1610;&#1575;&#1578;%20&#1605;&#1585;&#1603;&#1586;%20&#1575;&#1604;&#1588;&#1610;&#1582;%20&#1593;&#1610;&#1583;%20&#1575;&#1604;&#1579;&#1602;&#1575;&#1601;&#1610;\&#1591;&#1604;&#1576;&#1575;&#1578;%20&#1608;&#1571;&#1608;&#1585;&#1575;&#1602;%20&#1575;&#1604;&#1605;&#1572;&#1587;&#1587;&#1577;\&#1608;&#1585;&#1602;&#1577;%20&#1593;&#1605;&#1600;&#1600;&#1604;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يانة"/>
      <sheetName val="البند"/>
      <sheetName val="احتياجات "/>
      <sheetName val="نظم المعلومات"/>
      <sheetName val="انتاج فيلم"/>
      <sheetName val="مشتريات"/>
      <sheetName val="توثيقات"/>
      <sheetName val="قاعة"/>
      <sheetName val="فورمة الطلبات"/>
      <sheetName val="ورقة1"/>
      <sheetName val="تصميم وطباعة"/>
      <sheetName val="اجازة+مباشرة"/>
      <sheetName val="متابعات"/>
      <sheetName val="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rightToLeft="1" tabSelected="1" topLeftCell="B1" workbookViewId="0">
      <selection activeCell="L24" sqref="L24"/>
    </sheetView>
  </sheetViews>
  <sheetFormatPr defaultRowHeight="14.25" x14ac:dyDescent="0.2"/>
  <cols>
    <col min="2" max="3" width="9.875" bestFit="1" customWidth="1"/>
  </cols>
  <sheetData>
    <row r="1" spans="1:18" ht="16.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6.5" thickTop="1" x14ac:dyDescent="0.3">
      <c r="A2" s="2" t="s">
        <v>0</v>
      </c>
      <c r="B2" s="2" t="s">
        <v>18</v>
      </c>
      <c r="C2" s="2" t="s">
        <v>19</v>
      </c>
      <c r="D2" s="2" t="s">
        <v>20</v>
      </c>
      <c r="E2" s="2" t="s">
        <v>21</v>
      </c>
      <c r="F2" s="3" t="s">
        <v>22</v>
      </c>
      <c r="G2" s="3" t="s">
        <v>23</v>
      </c>
      <c r="H2" s="4" t="s">
        <v>7</v>
      </c>
      <c r="I2" s="4" t="s">
        <v>8</v>
      </c>
      <c r="J2" s="4" t="s">
        <v>9</v>
      </c>
      <c r="K2" s="4" t="s">
        <v>24</v>
      </c>
      <c r="L2" s="5" t="s">
        <v>25</v>
      </c>
      <c r="M2" s="5" t="s">
        <v>26</v>
      </c>
      <c r="N2" s="5" t="s">
        <v>27</v>
      </c>
      <c r="O2" s="5" t="s">
        <v>28</v>
      </c>
      <c r="P2" s="5" t="s">
        <v>15</v>
      </c>
      <c r="Q2" s="6" t="s">
        <v>29</v>
      </c>
      <c r="R2" s="5" t="s">
        <v>30</v>
      </c>
    </row>
    <row r="3" spans="1:18" ht="15.75" thickBot="1" x14ac:dyDescent="0.3">
      <c r="A3" s="7">
        <v>92</v>
      </c>
      <c r="B3" s="8">
        <v>42680</v>
      </c>
      <c r="C3" s="8">
        <f t="shared" ref="C3:C10" ca="1" si="0">TODAY()</f>
        <v>42725</v>
      </c>
      <c r="D3" s="21" t="str">
        <f t="shared" ref="D3:D7" si="1">IF(R3&gt;=10,"انجز","تحت الإنجاز")</f>
        <v>تحت الإنجاز</v>
      </c>
      <c r="E3" s="9">
        <f t="shared" ref="E3:E10" ca="1" si="2">C3-B3</f>
        <v>45</v>
      </c>
      <c r="F3" s="10"/>
      <c r="G3" s="11"/>
      <c r="H3" s="11"/>
      <c r="I3" s="12"/>
      <c r="J3" s="13"/>
      <c r="K3" s="13"/>
      <c r="L3" s="14" t="s">
        <v>33</v>
      </c>
      <c r="M3" s="14" t="str">
        <f t="shared" ref="M3:M10" si="3">L3</f>
        <v>كتيب مشروع نقرأ لنرقى</v>
      </c>
      <c r="N3" s="14" t="s">
        <v>34</v>
      </c>
      <c r="O3" s="17" t="s">
        <v>35</v>
      </c>
      <c r="P3" s="18" t="s">
        <v>36</v>
      </c>
      <c r="Q3" s="15"/>
      <c r="R3" s="19">
        <v>0</v>
      </c>
    </row>
    <row r="4" spans="1:18" ht="16.5" thickTop="1" thickBot="1" x14ac:dyDescent="0.3">
      <c r="A4" s="7">
        <v>93</v>
      </c>
      <c r="B4" s="16">
        <v>42680</v>
      </c>
      <c r="C4" s="16">
        <f t="shared" ca="1" si="0"/>
        <v>42725</v>
      </c>
      <c r="D4" s="21" t="str">
        <f t="shared" si="1"/>
        <v>تحت الإنجاز</v>
      </c>
      <c r="E4" s="9">
        <f t="shared" ca="1" si="2"/>
        <v>45</v>
      </c>
      <c r="F4" s="10"/>
      <c r="G4" s="11"/>
      <c r="H4" s="11"/>
      <c r="I4" s="12"/>
      <c r="J4" s="13"/>
      <c r="K4" s="13"/>
      <c r="L4" s="14" t="s">
        <v>37</v>
      </c>
      <c r="M4" s="14" t="str">
        <f t="shared" si="3"/>
        <v>ترقيم أجهزة وأماكن الحاسب الآلي</v>
      </c>
      <c r="N4" s="14" t="s">
        <v>38</v>
      </c>
      <c r="O4" s="17"/>
      <c r="P4" s="18"/>
      <c r="Q4" s="15"/>
      <c r="R4" s="19">
        <v>0</v>
      </c>
    </row>
    <row r="5" spans="1:18" ht="16.5" thickTop="1" thickBot="1" x14ac:dyDescent="0.3">
      <c r="A5" s="7">
        <v>94</v>
      </c>
      <c r="B5" s="16">
        <v>42682</v>
      </c>
      <c r="C5" s="16">
        <f t="shared" ca="1" si="0"/>
        <v>42725</v>
      </c>
      <c r="D5" s="21" t="str">
        <f t="shared" si="1"/>
        <v>تحت الإنجاز</v>
      </c>
      <c r="E5" s="9">
        <f t="shared" ca="1" si="2"/>
        <v>43</v>
      </c>
      <c r="F5" s="10"/>
      <c r="G5" s="11"/>
      <c r="H5" s="11"/>
      <c r="I5" s="12"/>
      <c r="J5" s="13"/>
      <c r="K5" s="13"/>
      <c r="L5" s="14" t="s">
        <v>39</v>
      </c>
      <c r="M5" s="14" t="str">
        <f t="shared" si="3"/>
        <v>تصميم إعلان مهارات تربوية أسرية</v>
      </c>
      <c r="N5" s="14" t="s">
        <v>31</v>
      </c>
      <c r="O5" s="17" t="s">
        <v>40</v>
      </c>
      <c r="P5" s="18" t="s">
        <v>32</v>
      </c>
      <c r="Q5" s="15"/>
      <c r="R5" s="19">
        <v>0</v>
      </c>
    </row>
    <row r="6" spans="1:18" ht="16.5" thickTop="1" thickBot="1" x14ac:dyDescent="0.3">
      <c r="A6" s="7">
        <v>95</v>
      </c>
      <c r="B6" s="8">
        <v>42688</v>
      </c>
      <c r="C6" s="16">
        <f t="shared" ca="1" si="0"/>
        <v>42725</v>
      </c>
      <c r="D6" s="21" t="str">
        <f t="shared" si="1"/>
        <v>تحت الإنجاز</v>
      </c>
      <c r="E6" s="9">
        <f t="shared" ca="1" si="2"/>
        <v>37</v>
      </c>
      <c r="F6" s="10"/>
      <c r="G6" s="11"/>
      <c r="H6" s="11"/>
      <c r="I6" s="12"/>
      <c r="J6" s="13"/>
      <c r="K6" s="13"/>
      <c r="L6" s="14" t="s">
        <v>41</v>
      </c>
      <c r="M6" s="14" t="str">
        <f t="shared" si="3"/>
        <v>تصميم رول آب دورة مهارات تربوية أسرية</v>
      </c>
      <c r="N6" s="14" t="s">
        <v>42</v>
      </c>
      <c r="O6" s="17" t="s">
        <v>40</v>
      </c>
      <c r="P6" s="18" t="s">
        <v>43</v>
      </c>
      <c r="Q6" s="15"/>
      <c r="R6" s="19">
        <v>0</v>
      </c>
    </row>
    <row r="7" spans="1:18" ht="16.5" thickTop="1" thickBot="1" x14ac:dyDescent="0.3">
      <c r="A7" s="7">
        <v>96</v>
      </c>
      <c r="B7" s="20">
        <v>42688</v>
      </c>
      <c r="C7" s="16">
        <f t="shared" ca="1" si="0"/>
        <v>42725</v>
      </c>
      <c r="D7" s="21" t="str">
        <f t="shared" si="1"/>
        <v>انجز</v>
      </c>
      <c r="E7" s="9">
        <f t="shared" ca="1" si="2"/>
        <v>37</v>
      </c>
      <c r="F7" s="10"/>
      <c r="G7" s="11"/>
      <c r="H7" s="11"/>
      <c r="I7" s="12"/>
      <c r="J7" s="13"/>
      <c r="K7" s="13"/>
      <c r="L7" s="14"/>
      <c r="M7" s="14">
        <f t="shared" si="3"/>
        <v>0</v>
      </c>
      <c r="N7" s="14"/>
      <c r="O7" s="17"/>
      <c r="P7" s="18"/>
      <c r="Q7" s="15"/>
      <c r="R7" s="19">
        <v>10</v>
      </c>
    </row>
    <row r="8" spans="1:18" ht="16.5" thickTop="1" thickBot="1" x14ac:dyDescent="0.3">
      <c r="A8" s="7">
        <v>97</v>
      </c>
      <c r="B8" s="20">
        <v>42688</v>
      </c>
      <c r="C8" s="16">
        <f t="shared" ca="1" si="0"/>
        <v>42725</v>
      </c>
      <c r="D8" s="21" t="str">
        <f>IF(R8&gt;=10,"انجز","تحت الإنجاز")</f>
        <v>انجز</v>
      </c>
      <c r="E8" s="9">
        <f ca="1">C8-B8</f>
        <v>37</v>
      </c>
      <c r="F8" s="10"/>
      <c r="G8" s="11"/>
      <c r="H8" s="11"/>
      <c r="I8" s="12"/>
      <c r="J8" s="13"/>
      <c r="K8" s="13"/>
      <c r="L8" s="14" t="s">
        <v>44</v>
      </c>
      <c r="M8" s="14" t="str">
        <f t="shared" si="3"/>
        <v>تصميم شهادات لطلاب القسم التربوي</v>
      </c>
      <c r="N8" s="14" t="s">
        <v>31</v>
      </c>
      <c r="O8" s="17"/>
      <c r="P8" s="18" t="s">
        <v>32</v>
      </c>
      <c r="Q8" s="15"/>
      <c r="R8" s="19">
        <v>10</v>
      </c>
    </row>
    <row r="9" spans="1:18" ht="16.5" thickTop="1" thickBot="1" x14ac:dyDescent="0.3">
      <c r="A9" s="7">
        <v>98</v>
      </c>
      <c r="B9" s="20">
        <v>42697</v>
      </c>
      <c r="C9" s="16">
        <f t="shared" ca="1" si="0"/>
        <v>42725</v>
      </c>
      <c r="D9" s="21" t="str">
        <f t="shared" ref="D9:D10" si="4">IF(R9&gt;=10,"انجز","تحت الإنجاز")</f>
        <v>انجز</v>
      </c>
      <c r="E9" s="9">
        <f t="shared" ca="1" si="2"/>
        <v>28</v>
      </c>
      <c r="F9" s="10"/>
      <c r="G9" s="11"/>
      <c r="H9" s="11"/>
      <c r="I9" s="12"/>
      <c r="J9" s="13"/>
      <c r="K9" s="13"/>
      <c r="L9" s="14" t="s">
        <v>45</v>
      </c>
      <c r="M9" s="14" t="s">
        <v>46</v>
      </c>
      <c r="N9" s="14" t="s">
        <v>47</v>
      </c>
      <c r="O9" s="17" t="s">
        <v>48</v>
      </c>
      <c r="P9" s="18" t="s">
        <v>32</v>
      </c>
      <c r="Q9" s="15" t="s">
        <v>49</v>
      </c>
      <c r="R9" s="19">
        <v>10</v>
      </c>
    </row>
    <row r="10" spans="1:18" ht="16.5" thickTop="1" thickBot="1" x14ac:dyDescent="0.3">
      <c r="A10" s="7">
        <v>99</v>
      </c>
      <c r="B10" s="20">
        <v>42701</v>
      </c>
      <c r="C10" s="16">
        <f t="shared" ca="1" si="0"/>
        <v>42725</v>
      </c>
      <c r="D10" s="21" t="str">
        <f t="shared" si="4"/>
        <v>انجز</v>
      </c>
      <c r="E10" s="9">
        <f t="shared" ca="1" si="2"/>
        <v>24</v>
      </c>
      <c r="F10" s="10"/>
      <c r="G10" s="11"/>
      <c r="H10" s="11"/>
      <c r="I10" s="12"/>
      <c r="J10" s="13"/>
      <c r="K10" s="13"/>
      <c r="L10" s="14" t="s">
        <v>50</v>
      </c>
      <c r="M10" s="14" t="str">
        <f t="shared" si="3"/>
        <v>تصاميم الحفل الختامي لمسابقة الشيخ عيد للقرآن الكريم والحديث ا لشريف</v>
      </c>
      <c r="N10" s="14" t="s">
        <v>51</v>
      </c>
      <c r="O10" s="17" t="s">
        <v>52</v>
      </c>
      <c r="P10" s="18" t="s">
        <v>32</v>
      </c>
      <c r="Q10" s="15"/>
      <c r="R10" s="19">
        <v>10</v>
      </c>
    </row>
    <row r="11" spans="1:18" ht="15" thickTop="1" x14ac:dyDescent="0.2"/>
  </sheetData>
  <conditionalFormatting sqref="L8:L10">
    <cfRule type="expression" dxfId="6" priority="8">
      <formula>IF(#REF!=10,0,1)</formula>
    </cfRule>
  </conditionalFormatting>
  <conditionalFormatting sqref="E8:H10">
    <cfRule type="expression" dxfId="5" priority="7">
      <formula>IF(XFA$12&lt;$B$12+3,0,1)</formula>
    </cfRule>
  </conditionalFormatting>
  <conditionalFormatting sqref="B8:C10">
    <cfRule type="expression" dxfId="4" priority="12">
      <formula>IF(XEY$12&lt;$B$12+3,0,1)</formula>
    </cfRule>
  </conditionalFormatting>
  <conditionalFormatting sqref="D3:D10">
    <cfRule type="iconSet" priority="6">
      <iconSet iconSet="3TrafficLights2">
        <cfvo type="percent" val="0"/>
        <cfvo type="num" val="0" gte="0"/>
        <cfvo type="num" val="10"/>
      </iconSet>
    </cfRule>
  </conditionalFormatting>
  <conditionalFormatting sqref="I8:L10">
    <cfRule type="expression" dxfId="3" priority="13">
      <formula>IF(#REF!&lt;$B$12+3,0,1)</formula>
    </cfRule>
  </conditionalFormatting>
  <conditionalFormatting sqref="E8">
    <cfRule type="expression" priority="4">
      <formula>IF(N54&gt;=10,"انجز","تحت الإنجاز")</formula>
    </cfRule>
    <cfRule type="cellIs" priority="5" operator="equal">
      <formula>IF(D8&gt;=10,"انجز","تحت الإنجاز")</formula>
    </cfRule>
  </conditionalFormatting>
  <conditionalFormatting sqref="D3:D10">
    <cfRule type="containsText" dxfId="2" priority="1" operator="containsText" text="تحت الإنجاز">
      <formula>NOT(ISERROR(SEARCH("تحت الإنجاز",D3)))</formula>
    </cfRule>
    <cfRule type="containsText" dxfId="1" priority="2" operator="containsText" text="انجز">
      <formula>NOT(ISERROR(SEARCH("انجز",D3)))</formula>
    </cfRule>
  </conditionalFormatting>
  <conditionalFormatting sqref="R3:R10">
    <cfRule type="iconSet" priority="14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21AD42D2-864A-4CBA-A899-9D623A93B92D}">
            <xm:f>NOT(ISERROR(SEARCH(IF(D8&gt;=10,"انجز","تحت الإنجاز"),E8)))</xm:f>
            <xm:f>IF(D8&gt;=10,"انجز","تحت الإنجاز")</xm:f>
            <x14:dxf>
              <fill>
                <patternFill>
                  <bgColor theme="1" tint="0.14996795556505021"/>
                </patternFill>
              </fill>
            </x14:dxf>
          </x14:cfRule>
          <xm:sqref>E8</xm:sqref>
        </x14:conditionalFormatting>
        <x14:conditionalFormatting xmlns:xm="http://schemas.microsoft.com/office/excel/2006/main">
          <x14:cfRule type="iconSet" priority="15" id="{0EA4B87F-28E6-41FF-BFD0-6365D203E778}">
            <x14:iconSet iconSet="5Boxes" showValue="0" custom="1">
              <x14:cfvo type="percent">
                <xm:f>0</xm:f>
              </x14:cfvo>
              <x14:cfvo type="percent">
                <xm:f>0</xm:f>
              </x14:cfvo>
              <x14:cfvo type="percent">
                <xm:f>0</xm:f>
              </x14:cfvo>
              <x14:cfvo type="percent" gte="0">
                <xm:f>0</xm:f>
              </x14:cfvo>
              <x14:cfvo type="percent">
                <xm:f>10</xm:f>
              </x14:cfvo>
              <x14:cfIcon iconSet="5Boxes" iconId="0"/>
              <x14:cfIcon iconSet="3Stars" iconId="1"/>
              <x14:cfIcon iconSet="3Stars" iconId="0"/>
              <x14:cfIcon iconSet="5Boxes" iconId="0"/>
              <x14:cfIcon iconSet="5Boxes" iconId="4"/>
            </x14:iconSet>
          </x14:cfRule>
          <x14:cfRule type="iconSet" priority="16" id="{EE18ED75-EA6C-49FF-B15B-F2D73A783C97}">
            <x14:iconSet iconSet="4Rating" showValue="0" custom="1">
              <x14:cfvo type="percent">
                <xm:f>0</xm:f>
              </x14:cfvo>
              <x14:cfvo type="percent">
                <xm:f>25</xm:f>
              </x14:cfvo>
              <x14:cfvo type="percent" gte="0">
                <xm:f>50</xm:f>
              </x14:cfvo>
              <x14:cfvo type="percent">
                <xm:f>80</xm:f>
              </x14:cfvo>
              <x14:cfIcon iconSet="5Rating" iconId="1"/>
              <x14:cfIcon iconSet="5Rating" iconId="2"/>
              <x14:cfIcon iconSet="5Rating" iconId="0"/>
              <x14:cfIcon iconSet="5Rating" iconId="4"/>
            </x14:iconSet>
          </x14:cfRule>
          <xm:sqref>R3:R10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[1]PY!#REF!</xm:f>
          </x14:formula1>
          <xm:sqref>F3:F10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Abdulrahman a. Al maqtari</dc:creator>
  <cp:lastModifiedBy>Abdulrahman a. Al maqtari</cp:lastModifiedBy>
  <dcterms:created xsi:type="dcterms:W3CDTF">2016-12-21T06:13:10Z</dcterms:created>
  <dcterms:modified xsi:type="dcterms:W3CDTF">2016-12-21T08:03:24Z</dcterms:modified>
</cp:coreProperties>
</file>