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ورقة1" sheetId="1" r:id="rId1"/>
    <sheet name="ورقة2" sheetId="2" r:id="rId2"/>
    <sheet name="ورقة3" sheetId="3" r:id="rId3"/>
  </sheets>
  <externalReferences>
    <externalReference r:id="rId4"/>
  </externalReferences>
  <calcPr calcId="124519"/>
</workbook>
</file>

<file path=xl/calcChain.xml><?xml version="1.0" encoding="utf-8"?>
<calcChain xmlns="http://schemas.openxmlformats.org/spreadsheetml/2006/main">
  <c r="KA6" i="1"/>
  <c r="JZ6"/>
  <c r="JY6"/>
  <c r="JW6"/>
  <c r="JT6"/>
  <c r="JS6"/>
  <c r="B6"/>
  <c r="JR6" s="1"/>
  <c r="KA5"/>
  <c r="JZ5"/>
  <c r="JY5"/>
  <c r="JW5"/>
  <c r="JT5"/>
  <c r="JS5"/>
  <c r="B5"/>
  <c r="JR5" s="1"/>
  <c r="KA4"/>
  <c r="JZ4"/>
  <c r="JY4"/>
  <c r="JW4"/>
  <c r="JT4"/>
  <c r="JS4"/>
  <c r="B4"/>
  <c r="JR4" s="1"/>
  <c r="KA3"/>
  <c r="JZ3"/>
  <c r="JY3"/>
  <c r="JW3"/>
  <c r="JT3"/>
  <c r="JS3"/>
  <c r="B3"/>
  <c r="JR3" s="1"/>
  <c r="KA2"/>
  <c r="JZ2"/>
  <c r="JY2"/>
  <c r="JW2"/>
  <c r="JT2"/>
  <c r="JS2"/>
  <c r="B2"/>
  <c r="JR2" s="1"/>
  <c r="JQ2" l="1"/>
  <c r="JV2" s="1"/>
  <c r="JX2" s="1"/>
  <c r="JU2"/>
  <c r="JQ3"/>
  <c r="JV3" s="1"/>
  <c r="JX3" s="1"/>
  <c r="JU3"/>
  <c r="JQ4"/>
  <c r="JV4" s="1"/>
  <c r="JX4" s="1"/>
  <c r="JU4"/>
  <c r="JQ5"/>
  <c r="JV5" s="1"/>
  <c r="JX5" s="1"/>
  <c r="JU5"/>
  <c r="JQ6"/>
  <c r="JV6" s="1"/>
  <c r="JX6" s="1"/>
  <c r="JU6"/>
</calcChain>
</file>

<file path=xl/sharedStrings.xml><?xml version="1.0" encoding="utf-8"?>
<sst xmlns="http://schemas.openxmlformats.org/spreadsheetml/2006/main" count="495" uniqueCount="146">
  <si>
    <t>اسم الزوج</t>
  </si>
  <si>
    <t>اسم الزوجة</t>
  </si>
  <si>
    <t>المستوى التعليمي</t>
  </si>
  <si>
    <t>نور</t>
  </si>
  <si>
    <t>امي</t>
  </si>
  <si>
    <t>رقم الطلب</t>
  </si>
  <si>
    <t>اسم المستفيد</t>
  </si>
  <si>
    <t>الاب</t>
  </si>
  <si>
    <t>الكنية</t>
  </si>
  <si>
    <t>اسم الام</t>
  </si>
  <si>
    <t>رقمه الوطني</t>
  </si>
  <si>
    <t>مكان الولادة</t>
  </si>
  <si>
    <t>تاريخ الولادة</t>
  </si>
  <si>
    <t>الجنس</t>
  </si>
  <si>
    <t>صفته في الاسرة</t>
  </si>
  <si>
    <t>موجود؟</t>
  </si>
  <si>
    <t>الوضع العائلي</t>
  </si>
  <si>
    <t>يعمل ؟</t>
  </si>
  <si>
    <t>العمل الحالي</t>
  </si>
  <si>
    <t>تفصيل العمل الحالي</t>
  </si>
  <si>
    <t>العمل السابق</t>
  </si>
  <si>
    <t>الاختصاص الجامعي</t>
  </si>
  <si>
    <t>مدخن ؟</t>
  </si>
  <si>
    <t>الحالة الصحية</t>
  </si>
  <si>
    <t>رقم الزوجة الوطني</t>
  </si>
  <si>
    <t>موجودة؟</t>
  </si>
  <si>
    <t>تفصيل عمل الزوجة الحالي</t>
  </si>
  <si>
    <t>الرقم الوطني</t>
  </si>
  <si>
    <t>تاريخ الميلاد</t>
  </si>
  <si>
    <t>الاسم 4</t>
  </si>
  <si>
    <t>الاسم 5</t>
  </si>
  <si>
    <t>الاسم 6</t>
  </si>
  <si>
    <t>الاسم 7</t>
  </si>
  <si>
    <t>الاسم 8</t>
  </si>
  <si>
    <t>الاسم 9</t>
  </si>
  <si>
    <t>الاسم 10</t>
  </si>
  <si>
    <t>الاسم 11</t>
  </si>
  <si>
    <t>الاسم 12</t>
  </si>
  <si>
    <t>الاسم 13</t>
  </si>
  <si>
    <t>الاسم 14</t>
  </si>
  <si>
    <t>عدد الابناء</t>
  </si>
  <si>
    <t>عدد البنات</t>
  </si>
  <si>
    <t>عدد الابناء المفقودين والمسافرين</t>
  </si>
  <si>
    <t>عدد الافراد المفقودين والمسافرين</t>
  </si>
  <si>
    <t>الأفراد لمفقودين</t>
  </si>
  <si>
    <t>مجموع عدد الابناء والبنات</t>
  </si>
  <si>
    <t>هل يوجد اطفال تحت السنتين ؟</t>
  </si>
  <si>
    <t>هل يوجد تفاصيل اولاد</t>
  </si>
  <si>
    <t>الادخالات اليومية</t>
  </si>
  <si>
    <t>المعنيين الموجودون وفق الشروط</t>
  </si>
  <si>
    <t>المعنيين وفق الشروط</t>
  </si>
  <si>
    <t>ذكر</t>
  </si>
  <si>
    <t>والدة الزوجة 1</t>
  </si>
  <si>
    <t>والدة الزوجة 2</t>
  </si>
  <si>
    <t>والدة الزوجة 3</t>
  </si>
  <si>
    <t>والدة الزوجة 4</t>
  </si>
  <si>
    <t>عبد القادر</t>
  </si>
  <si>
    <t>سعد الدين</t>
  </si>
  <si>
    <t>الشيخ</t>
  </si>
  <si>
    <t>فريحه</t>
  </si>
  <si>
    <t>04010761787</t>
  </si>
  <si>
    <t xml:space="preserve">حمص </t>
  </si>
  <si>
    <t>زوج</t>
  </si>
  <si>
    <t>موجود</t>
  </si>
  <si>
    <t>متزوج</t>
  </si>
  <si>
    <t>لا</t>
  </si>
  <si>
    <t>متقاعد</t>
  </si>
  <si>
    <t>ملم (يقرا او يكتب)</t>
  </si>
  <si>
    <t>نعم</t>
  </si>
  <si>
    <t>مرض القلب</t>
  </si>
  <si>
    <t>اميرة</t>
  </si>
  <si>
    <t>عبد الكريم</t>
  </si>
  <si>
    <t>04010761798</t>
  </si>
  <si>
    <t>انثى</t>
  </si>
  <si>
    <t>زوجة</t>
  </si>
  <si>
    <t>غير قادر على العمل</t>
  </si>
  <si>
    <t>ربة منزل</t>
  </si>
  <si>
    <t>04010770109</t>
  </si>
  <si>
    <t>ابنة</t>
  </si>
  <si>
    <t>اعزب</t>
  </si>
  <si>
    <t>اعاقة ذهنية</t>
  </si>
  <si>
    <t>محمد طه</t>
  </si>
  <si>
    <t>04010770614</t>
  </si>
  <si>
    <t>ابن</t>
  </si>
  <si>
    <t>قطاع عام</t>
  </si>
  <si>
    <t>عسكري</t>
  </si>
  <si>
    <t>عمران</t>
  </si>
  <si>
    <t>04010770629</t>
  </si>
  <si>
    <t>فطوم</t>
  </si>
  <si>
    <t>حسام الدين</t>
  </si>
  <si>
    <t>04010770189</t>
  </si>
  <si>
    <t>لايعمل</t>
  </si>
  <si>
    <t>وسام</t>
  </si>
  <si>
    <t>ماهر</t>
  </si>
  <si>
    <t>اللوز</t>
  </si>
  <si>
    <t>شيماء</t>
  </si>
  <si>
    <t>اناس</t>
  </si>
  <si>
    <t>غيث</t>
  </si>
  <si>
    <t>احمد</t>
  </si>
  <si>
    <t>برهان</t>
  </si>
  <si>
    <t>شلب الشام</t>
  </si>
  <si>
    <t>فاطمه</t>
  </si>
  <si>
    <t>04010464635</t>
  </si>
  <si>
    <t>متوفى</t>
  </si>
  <si>
    <t>رنده</t>
  </si>
  <si>
    <t>رمضون</t>
  </si>
  <si>
    <t>جميدل</t>
  </si>
  <si>
    <t>04010415483</t>
  </si>
  <si>
    <t>ارمل</t>
  </si>
  <si>
    <t>هيام</t>
  </si>
  <si>
    <t>04011041548</t>
  </si>
  <si>
    <t>تعليم اساسي</t>
  </si>
  <si>
    <t>الهام</t>
  </si>
  <si>
    <t>04011041547</t>
  </si>
  <si>
    <t>صبحيه</t>
  </si>
  <si>
    <t>نزار</t>
  </si>
  <si>
    <t>عدنان</t>
  </si>
  <si>
    <t>خلف</t>
  </si>
  <si>
    <t>04010625078</t>
  </si>
  <si>
    <t>موظف في السماد الازوتي</t>
  </si>
  <si>
    <t>وفاء</t>
  </si>
  <si>
    <t>يوسف</t>
  </si>
  <si>
    <t>لدي</t>
  </si>
  <si>
    <t>سوزان</t>
  </si>
  <si>
    <t>رزان</t>
  </si>
  <si>
    <t>علي</t>
  </si>
  <si>
    <t>شخدو اجاج</t>
  </si>
  <si>
    <t>فاطمة</t>
  </si>
  <si>
    <t>04010389797</t>
  </si>
  <si>
    <t>عاطل عن العمل</t>
  </si>
  <si>
    <t>شمسة</t>
  </si>
  <si>
    <t>فضل الله</t>
  </si>
  <si>
    <t>المغربل</t>
  </si>
  <si>
    <t>04010389854</t>
  </si>
  <si>
    <t>ثانوي عام</t>
  </si>
  <si>
    <t>حنين</t>
  </si>
  <si>
    <t>04010389865</t>
  </si>
  <si>
    <t>جامعي ومافوق</t>
  </si>
  <si>
    <t>طالبة فنون</t>
  </si>
  <si>
    <t>04010389897</t>
  </si>
  <si>
    <t>طالب هندسة</t>
  </si>
  <si>
    <t>عبد الله</t>
  </si>
  <si>
    <t>04010389891</t>
  </si>
  <si>
    <t>الاسم الابن 1</t>
  </si>
  <si>
    <t>الاسم الابن 2</t>
  </si>
  <si>
    <t>الاسم الابن 3</t>
  </si>
</sst>
</file>

<file path=xl/styles.xml><?xml version="1.0" encoding="utf-8"?>
<styleSheet xmlns="http://schemas.openxmlformats.org/spreadsheetml/2006/main">
  <numFmts count="2">
    <numFmt numFmtId="164" formatCode="[$-1010000]yyyy/mm/dd;@"/>
    <numFmt numFmtId="165" formatCode="[$-1010000]d/m/yyyy;@"/>
  </numFmts>
  <fonts count="10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Simplified Arabic"/>
      <family val="1"/>
    </font>
    <font>
      <b/>
      <sz val="12"/>
      <name val="Simplified Arabic"/>
      <family val="1"/>
    </font>
    <font>
      <sz val="10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b/>
      <sz val="10"/>
      <color theme="0"/>
      <name val="Arial"/>
      <family val="2"/>
    </font>
    <font>
      <sz val="10"/>
      <name val="Arial"/>
      <family val="2"/>
    </font>
    <font>
      <sz val="10"/>
      <color theme="1"/>
      <name val="Lotus Linotype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164" fontId="5" fillId="0" borderId="0"/>
  </cellStyleXfs>
  <cellXfs count="43">
    <xf numFmtId="0" fontId="0" fillId="0" borderId="0" xfId="0"/>
    <xf numFmtId="0" fontId="2" fillId="2" borderId="0" xfId="1" applyNumberFormat="1" applyFont="1" applyFill="1" applyAlignment="1" applyProtection="1">
      <alignment horizontal="center" vertical="center" wrapText="1" readingOrder="2"/>
      <protection locked="0"/>
    </xf>
    <xf numFmtId="0" fontId="2" fillId="3" borderId="0" xfId="1" applyNumberFormat="1" applyFont="1" applyFill="1" applyAlignment="1" applyProtection="1">
      <alignment horizontal="center" vertical="center" readingOrder="2"/>
      <protection locked="0"/>
    </xf>
    <xf numFmtId="0" fontId="2" fillId="3" borderId="0" xfId="1" applyNumberFormat="1" applyFont="1" applyFill="1" applyAlignment="1" applyProtection="1">
      <alignment horizontal="center" vertical="center" readingOrder="2"/>
    </xf>
    <xf numFmtId="0" fontId="2" fillId="3" borderId="0" xfId="1" applyNumberFormat="1" applyFont="1" applyFill="1" applyAlignment="1" applyProtection="1">
      <alignment horizontal="center" vertical="center" wrapText="1" readingOrder="2"/>
      <protection locked="0"/>
    </xf>
    <xf numFmtId="0" fontId="3" fillId="3" borderId="0" xfId="1" applyNumberFormat="1" applyFont="1" applyFill="1" applyAlignment="1" applyProtection="1">
      <alignment horizontal="center" vertical="center" wrapText="1" readingOrder="2"/>
      <protection locked="0"/>
    </xf>
    <xf numFmtId="0" fontId="2" fillId="4" borderId="0" xfId="1" applyNumberFormat="1" applyFont="1" applyFill="1" applyAlignment="1" applyProtection="1">
      <alignment horizontal="center" vertical="center" readingOrder="2"/>
      <protection locked="0"/>
    </xf>
    <xf numFmtId="49" fontId="2" fillId="4" borderId="0" xfId="1" applyNumberFormat="1" applyFont="1" applyFill="1" applyAlignment="1" applyProtection="1">
      <alignment horizontal="center" vertical="center" readingOrder="2"/>
      <protection locked="0"/>
    </xf>
    <xf numFmtId="14" fontId="2" fillId="4" borderId="0" xfId="1" applyNumberFormat="1" applyFont="1" applyFill="1" applyAlignment="1" applyProtection="1">
      <alignment horizontal="center" vertical="center" wrapText="1" readingOrder="2"/>
      <protection locked="0"/>
    </xf>
    <xf numFmtId="0" fontId="2" fillId="4" borderId="0" xfId="1" applyNumberFormat="1" applyFont="1" applyFill="1" applyAlignment="1" applyProtection="1">
      <alignment horizontal="center" vertical="center" wrapText="1" readingOrder="2"/>
      <protection locked="0"/>
    </xf>
    <xf numFmtId="0" fontId="3" fillId="4" borderId="0" xfId="1" applyNumberFormat="1" applyFont="1" applyFill="1" applyAlignment="1" applyProtection="1">
      <alignment horizontal="center" vertical="center" wrapText="1" readingOrder="2"/>
      <protection locked="0"/>
    </xf>
    <xf numFmtId="0" fontId="2" fillId="5" borderId="0" xfId="1" applyNumberFormat="1" applyFont="1" applyFill="1" applyAlignment="1" applyProtection="1">
      <alignment horizontal="center" vertical="center" wrapText="1" readingOrder="2"/>
      <protection locked="0"/>
    </xf>
    <xf numFmtId="49" fontId="2" fillId="5" borderId="0" xfId="1" applyNumberFormat="1" applyFont="1" applyFill="1" applyAlignment="1" applyProtection="1">
      <alignment horizontal="center" vertical="center" wrapText="1" readingOrder="2"/>
      <protection locked="0"/>
    </xf>
    <xf numFmtId="0" fontId="3" fillId="5" borderId="0" xfId="1" applyNumberFormat="1" applyFont="1" applyFill="1" applyAlignment="1" applyProtection="1">
      <alignment horizontal="center" vertical="center" wrapText="1" readingOrder="2"/>
      <protection locked="0"/>
    </xf>
    <xf numFmtId="0" fontId="2" fillId="6" borderId="0" xfId="1" applyNumberFormat="1" applyFont="1" applyFill="1" applyAlignment="1" applyProtection="1">
      <alignment horizontal="center" vertical="center" wrapText="1" readingOrder="2"/>
      <protection locked="0"/>
    </xf>
    <xf numFmtId="0" fontId="3" fillId="6" borderId="0" xfId="1" applyNumberFormat="1" applyFont="1" applyFill="1" applyAlignment="1" applyProtection="1">
      <alignment horizontal="center" vertical="center" wrapText="1" readingOrder="2"/>
      <protection locked="0"/>
    </xf>
    <xf numFmtId="0" fontId="2" fillId="7" borderId="0" xfId="1" applyNumberFormat="1" applyFont="1" applyFill="1" applyAlignment="1" applyProtection="1">
      <alignment horizontal="center" vertical="center" wrapText="1" readingOrder="2"/>
      <protection locked="0"/>
    </xf>
    <xf numFmtId="49" fontId="2" fillId="7" borderId="0" xfId="1" applyNumberFormat="1" applyFont="1" applyFill="1" applyAlignment="1" applyProtection="1">
      <alignment horizontal="center" vertical="center" wrapText="1" readingOrder="2"/>
      <protection locked="0"/>
    </xf>
    <xf numFmtId="0" fontId="3" fillId="7" borderId="0" xfId="1" applyNumberFormat="1" applyFont="1" applyFill="1" applyAlignment="1" applyProtection="1">
      <alignment horizontal="center" vertical="center" wrapText="1" readingOrder="2"/>
      <protection locked="0"/>
    </xf>
    <xf numFmtId="0" fontId="4" fillId="0" borderId="0" xfId="2" applyFont="1" applyAlignment="1">
      <alignment horizontal="center" vertical="center" readingOrder="2"/>
    </xf>
    <xf numFmtId="0" fontId="4" fillId="0" borderId="0" xfId="2" applyFont="1" applyAlignment="1">
      <alignment horizontal="center" vertical="center" wrapText="1" readingOrder="2"/>
    </xf>
    <xf numFmtId="0" fontId="6" fillId="0" borderId="0" xfId="3" applyNumberFormat="1" applyFont="1" applyFill="1" applyAlignment="1" applyProtection="1">
      <alignment horizontal="center" vertical="center" wrapText="1"/>
      <protection locked="0"/>
    </xf>
    <xf numFmtId="1" fontId="7" fillId="5" borderId="0" xfId="0" applyNumberFormat="1" applyFont="1" applyFill="1" applyAlignment="1">
      <alignment horizontal="center" vertical="center" wrapText="1" readingOrder="2"/>
    </xf>
    <xf numFmtId="1" fontId="2" fillId="0" borderId="0" xfId="2" applyNumberFormat="1" applyFont="1" applyAlignment="1" applyProtection="1">
      <alignment horizontal="center" vertical="center" wrapText="1" readingOrder="2"/>
      <protection locked="0"/>
    </xf>
    <xf numFmtId="164" fontId="4" fillId="0" borderId="0" xfId="2" applyNumberFormat="1" applyFont="1" applyAlignment="1">
      <alignment horizontal="center" vertical="center" readingOrder="2"/>
    </xf>
    <xf numFmtId="0" fontId="4" fillId="8" borderId="0" xfId="2" applyFont="1" applyFill="1" applyAlignment="1">
      <alignment horizontal="center" vertical="center" readingOrder="2"/>
    </xf>
    <xf numFmtId="165" fontId="2" fillId="0" borderId="0" xfId="0" applyNumberFormat="1" applyFont="1" applyAlignment="1" applyProtection="1">
      <alignment horizontal="center" vertical="center" readingOrder="2"/>
      <protection locked="0"/>
    </xf>
    <xf numFmtId="0" fontId="4" fillId="0" borderId="0" xfId="1" applyFont="1" applyAlignment="1">
      <alignment horizontal="center" vertical="center" readingOrder="2"/>
    </xf>
    <xf numFmtId="0" fontId="2" fillId="0" borderId="0" xfId="1" applyNumberFormat="1" applyFont="1" applyAlignment="1" applyProtection="1">
      <alignment horizontal="center" vertical="center" readingOrder="2"/>
    </xf>
    <xf numFmtId="0" fontId="2" fillId="0" borderId="0" xfId="1" applyNumberFormat="1" applyFont="1" applyAlignment="1" applyProtection="1">
      <alignment horizontal="center" vertical="center" readingOrder="2"/>
      <protection locked="0"/>
    </xf>
    <xf numFmtId="165" fontId="8" fillId="0" borderId="0" xfId="0" applyNumberFormat="1" applyFont="1" applyAlignment="1">
      <alignment horizontal="center" vertical="center"/>
    </xf>
    <xf numFmtId="0" fontId="2" fillId="0" borderId="0" xfId="0" applyNumberFormat="1" applyFont="1" applyAlignment="1" applyProtection="1">
      <alignment horizontal="center" vertical="center" readingOrder="2"/>
      <protection locked="0"/>
    </xf>
    <xf numFmtId="14" fontId="2" fillId="0" borderId="0" xfId="1" applyNumberFormat="1" applyFont="1" applyAlignment="1" applyProtection="1">
      <alignment horizontal="center" vertical="center" readingOrder="2"/>
      <protection locked="0"/>
    </xf>
    <xf numFmtId="0" fontId="9" fillId="0" borderId="0" xfId="1" applyNumberFormat="1" applyFont="1" applyFill="1" applyBorder="1" applyAlignment="1" applyProtection="1">
      <alignment horizontal="center" vertical="center" wrapText="1" readingOrder="2"/>
      <protection locked="0"/>
    </xf>
    <xf numFmtId="49" fontId="2" fillId="0" borderId="0" xfId="1" applyNumberFormat="1" applyFont="1" applyAlignment="1" applyProtection="1">
      <alignment horizontal="center" vertical="center" readingOrder="2"/>
      <protection locked="0"/>
    </xf>
    <xf numFmtId="14" fontId="4" fillId="0" borderId="0" xfId="1" applyNumberFormat="1" applyFont="1" applyAlignment="1" applyProtection="1">
      <alignment horizontal="center" vertical="center" readingOrder="2"/>
      <protection locked="0"/>
    </xf>
    <xf numFmtId="0" fontId="4" fillId="0" borderId="0" xfId="1" applyFont="1" applyAlignment="1" applyProtection="1">
      <alignment horizontal="center" vertical="center" readingOrder="2"/>
      <protection locked="0"/>
    </xf>
    <xf numFmtId="0" fontId="6" fillId="0" borderId="0" xfId="3" applyNumberFormat="1" applyFont="1" applyFill="1" applyAlignment="1" applyProtection="1">
      <alignment horizontal="center" vertical="center"/>
      <protection locked="0"/>
    </xf>
    <xf numFmtId="1" fontId="8" fillId="0" borderId="0" xfId="0" applyNumberFormat="1" applyFont="1" applyAlignment="1">
      <alignment horizontal="center" vertical="center" readingOrder="2"/>
    </xf>
    <xf numFmtId="1" fontId="4" fillId="0" borderId="0" xfId="2" applyNumberFormat="1" applyFont="1" applyAlignment="1">
      <alignment horizontal="center" vertical="center" readingOrder="2"/>
    </xf>
    <xf numFmtId="165" fontId="0" fillId="0" borderId="0" xfId="0" applyNumberFormat="1" applyAlignment="1">
      <alignment horizontal="center" vertical="center"/>
    </xf>
    <xf numFmtId="49" fontId="2" fillId="0" borderId="0" xfId="1" applyNumberFormat="1" applyFont="1" applyBorder="1" applyAlignment="1" applyProtection="1">
      <alignment horizontal="center" vertical="center" readingOrder="2"/>
      <protection locked="0"/>
    </xf>
    <xf numFmtId="14" fontId="2" fillId="0" borderId="0" xfId="1" applyNumberFormat="1" applyFont="1" applyBorder="1" applyAlignment="1" applyProtection="1">
      <alignment horizontal="center" vertical="center" readingOrder="2"/>
      <protection locked="0"/>
    </xf>
  </cellXfs>
  <cellStyles count="4">
    <cellStyle name="Normal" xfId="0" builtinId="0"/>
    <cellStyle name="Normal 2 3 2" xfId="3"/>
    <cellStyle name="Normal 6" xfId="1"/>
    <cellStyle name="Normal 6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Original%20dat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search"/>
      <sheetName val="homes@visits"/>
      <sheetName val="families"/>
      <sheetName val="general"/>
      <sheetName val="تفاصيل العائلة"/>
      <sheetName val="lists"/>
      <sheetName val="ورقة تسجيل "/>
      <sheetName val="إعادة الزيارة"/>
      <sheetName val="إعادة زيارة"/>
      <sheetName val="إلغاء"/>
      <sheetName val="وجبة"/>
      <sheetName val="للمحافظة"/>
      <sheetName val="Family"/>
    </sheetNames>
    <sheetDataSet>
      <sheetData sheetId="0">
        <row r="2">
          <cell r="A2">
            <v>108</v>
          </cell>
          <cell r="B2">
            <v>41045</v>
          </cell>
          <cell r="C2" t="str">
            <v>عبد القادر سعد الدين الشيخ</v>
          </cell>
          <cell r="D2" t="str">
            <v>04010761787</v>
          </cell>
          <cell r="E2" t="str">
            <v>000121063</v>
          </cell>
          <cell r="F2" t="str">
            <v>0945559400</v>
          </cell>
          <cell r="H2" t="str">
            <v>ركن الدين</v>
          </cell>
          <cell r="I2" t="str">
            <v xml:space="preserve"> وادي الرابع</v>
          </cell>
          <cell r="J2" t="str">
            <v>حمص</v>
          </cell>
          <cell r="K2" t="str">
            <v>الخالدية</v>
          </cell>
          <cell r="L2" t="str">
            <v>فاتورة كهرباء</v>
          </cell>
          <cell r="N2" t="str">
            <v>غذائية (1)</v>
          </cell>
          <cell r="O2" t="str">
            <v>تقييم 1/2016</v>
          </cell>
          <cell r="P2">
            <v>1</v>
          </cell>
          <cell r="Q2">
            <v>1</v>
          </cell>
          <cell r="R2">
            <v>6</v>
          </cell>
          <cell r="S2">
            <v>4</v>
          </cell>
          <cell r="U2">
            <v>2</v>
          </cell>
          <cell r="W2" t="str">
            <v>18231</v>
          </cell>
          <cell r="X2">
            <v>40603</v>
          </cell>
          <cell r="AA2" t="str">
            <v>وليد يونس</v>
          </cell>
          <cell r="AB2" t="str">
            <v>علي جمعة</v>
          </cell>
          <cell r="AC2" t="str">
            <v>ولاء المعلم</v>
          </cell>
          <cell r="AE2" t="str">
            <v>عبد القادر سعد الدين الشيخ</v>
          </cell>
          <cell r="AF2" t="str">
            <v>اميرة عبد الكريم الشيخ</v>
          </cell>
          <cell r="AG2">
            <v>945559400</v>
          </cell>
          <cell r="AH2">
            <v>1</v>
          </cell>
        </row>
        <row r="3">
          <cell r="A3">
            <v>167</v>
          </cell>
          <cell r="B3">
            <v>41049</v>
          </cell>
          <cell r="C3" t="str">
            <v>حسام الدين عبد القادر الشيخ</v>
          </cell>
          <cell r="D3" t="str">
            <v>04010770189</v>
          </cell>
          <cell r="E3" t="str">
            <v>000733264</v>
          </cell>
          <cell r="F3" t="str">
            <v>0956084948</v>
          </cell>
          <cell r="G3" t="str">
            <v>5118965</v>
          </cell>
          <cell r="H3" t="str">
            <v>ركن الدين</v>
          </cell>
          <cell r="I3" t="str">
            <v xml:space="preserve"> وادي سفيرة</v>
          </cell>
          <cell r="J3" t="str">
            <v>حمص</v>
          </cell>
          <cell r="K3" t="str">
            <v>الخالدية</v>
          </cell>
          <cell r="M3" t="str">
            <v>نعم</v>
          </cell>
          <cell r="N3" t="str">
            <v>غير مقبول</v>
          </cell>
          <cell r="O3" t="str">
            <v>سافرو خارج القطر</v>
          </cell>
          <cell r="P3">
            <v>1</v>
          </cell>
          <cell r="R3">
            <v>3</v>
          </cell>
          <cell r="W3" t="str">
            <v>83243</v>
          </cell>
          <cell r="X3">
            <v>41049</v>
          </cell>
          <cell r="AA3" t="str">
            <v>لؤي الجسري</v>
          </cell>
          <cell r="AE3" t="str">
            <v>حسام الدين عبد القادر الشيخ</v>
          </cell>
          <cell r="AF3" t="str">
            <v>وسام ماهر اللوز</v>
          </cell>
          <cell r="AG3">
            <v>956084948</v>
          </cell>
          <cell r="AH3">
            <v>1</v>
          </cell>
        </row>
        <row r="4">
          <cell r="A4">
            <v>181</v>
          </cell>
          <cell r="B4">
            <v>41050</v>
          </cell>
          <cell r="C4" t="str">
            <v>رندة رمضون جميدل</v>
          </cell>
          <cell r="D4" t="str">
            <v>04010415483</v>
          </cell>
          <cell r="E4" t="str">
            <v>001233308</v>
          </cell>
          <cell r="F4" t="str">
            <v>0941379117</v>
          </cell>
          <cell r="G4" t="str">
            <v>2747163
ابو مصطفى ( الجار )</v>
          </cell>
          <cell r="H4" t="str">
            <v>ركن الدين</v>
          </cell>
          <cell r="I4" t="str">
            <v xml:space="preserve"> حواشنة السمان ابو زاهر بكور</v>
          </cell>
          <cell r="J4" t="str">
            <v>حمص</v>
          </cell>
          <cell r="K4" t="str">
            <v>باب تدمر</v>
          </cell>
          <cell r="N4" t="str">
            <v>مالية (8.000)</v>
          </cell>
          <cell r="O4" t="str">
            <v>استلمت على الهوية حرامات + مسبل + حصر ب 3/2/2016 - الابنتان لاتدرسان - شرط عقد اجار - مشترك مع 796</v>
          </cell>
          <cell r="R4">
            <v>4</v>
          </cell>
          <cell r="S4">
            <v>3</v>
          </cell>
          <cell r="W4" t="str">
            <v>173131</v>
          </cell>
          <cell r="X4">
            <v>41050</v>
          </cell>
          <cell r="AA4" t="str">
            <v>محمد الاحمد</v>
          </cell>
          <cell r="AC4" t="str">
            <v>رقية الشربجي</v>
          </cell>
          <cell r="AE4" t="str">
            <v>احمد شلب الشام</v>
          </cell>
          <cell r="AF4" t="str">
            <v xml:space="preserve">رندا جميدل </v>
          </cell>
          <cell r="AG4">
            <v>941379117</v>
          </cell>
          <cell r="AH4">
            <v>1</v>
          </cell>
        </row>
        <row r="5">
          <cell r="A5">
            <v>248</v>
          </cell>
          <cell r="B5">
            <v>41050</v>
          </cell>
          <cell r="C5" t="str">
            <v>نزار عدنان خلف</v>
          </cell>
          <cell r="D5" t="str">
            <v>04010625078</v>
          </cell>
          <cell r="E5" t="str">
            <v>600155</v>
          </cell>
          <cell r="F5" t="str">
            <v>0940637917</v>
          </cell>
          <cell r="H5" t="str">
            <v>ركن الدين</v>
          </cell>
          <cell r="I5" t="str">
            <v xml:space="preserve"> مقابل مقابل مقبرة الشيخ خالد</v>
          </cell>
          <cell r="J5" t="str">
            <v>حمص</v>
          </cell>
          <cell r="K5" t="str">
            <v xml:space="preserve">الحميدية </v>
          </cell>
          <cell r="N5" t="str">
            <v>غذائية (2)</v>
          </cell>
          <cell r="P5">
            <v>1</v>
          </cell>
          <cell r="W5" t="str">
            <v>18247</v>
          </cell>
          <cell r="X5">
            <v>41050</v>
          </cell>
          <cell r="AE5" t="str">
            <v>نزار عدنان خلف</v>
          </cell>
          <cell r="AF5" t="str">
            <v>وفاء يوسف لدي</v>
          </cell>
          <cell r="AG5">
            <v>940637917</v>
          </cell>
          <cell r="AH5">
            <v>1</v>
          </cell>
        </row>
        <row r="6">
          <cell r="A6">
            <v>738</v>
          </cell>
          <cell r="B6">
            <v>41074</v>
          </cell>
          <cell r="C6" t="str">
            <v>ماهر علي شخدو اجاج</v>
          </cell>
          <cell r="D6" t="str">
            <v>04010389797</v>
          </cell>
          <cell r="E6" t="str">
            <v>648536</v>
          </cell>
          <cell r="F6" t="str">
            <v>0958738978</v>
          </cell>
          <cell r="H6" t="str">
            <v>ركن الدين</v>
          </cell>
          <cell r="I6" t="str">
            <v xml:space="preserve"> اسد الدين طلعة جامع يونس اغا</v>
          </cell>
          <cell r="J6" t="str">
            <v>حمص</v>
          </cell>
          <cell r="K6" t="str">
            <v>الخالدية</v>
          </cell>
          <cell r="L6" t="str">
            <v>دراسي</v>
          </cell>
          <cell r="M6" t="str">
            <v>نعم</v>
          </cell>
          <cell r="N6" t="str">
            <v>غذائية (2)</v>
          </cell>
          <cell r="W6" t="str">
            <v>18318</v>
          </cell>
          <cell r="X6">
            <v>40634</v>
          </cell>
          <cell r="AA6" t="str">
            <v>لؤي الجسري</v>
          </cell>
          <cell r="AB6" t="str">
            <v>وليد يونس</v>
          </cell>
          <cell r="AC6" t="str">
            <v>حياة الصالح</v>
          </cell>
          <cell r="AE6" t="str">
            <v>ماهر علي شخدو اجاج</v>
          </cell>
          <cell r="AF6" t="str">
            <v>شمسة فضلالله المغربل</v>
          </cell>
          <cell r="AG6">
            <v>958738978</v>
          </cell>
          <cell r="AH6">
            <v>1</v>
          </cell>
        </row>
        <row r="7">
          <cell r="A7">
            <v>1947</v>
          </cell>
          <cell r="B7">
            <v>41167</v>
          </cell>
          <cell r="C7" t="str">
            <v>جمال بدر الدين مهرات</v>
          </cell>
          <cell r="D7" t="str">
            <v>01010361874</v>
          </cell>
          <cell r="E7" t="str">
            <v>002105758</v>
          </cell>
          <cell r="F7" t="str">
            <v>0932830206</v>
          </cell>
          <cell r="G7">
            <v>2711132</v>
          </cell>
          <cell r="H7" t="str">
            <v>ركن الدين</v>
          </cell>
          <cell r="I7" t="str">
            <v xml:space="preserve"> قرب جامع ابو النور</v>
          </cell>
          <cell r="J7" t="str">
            <v>حمص</v>
          </cell>
          <cell r="K7" t="str">
            <v>وادي السائح</v>
          </cell>
          <cell r="L7" t="str">
            <v>فاتورة كهرباء</v>
          </cell>
          <cell r="M7" t="str">
            <v>نعم</v>
          </cell>
          <cell r="N7" t="str">
            <v>غذائية (2)</v>
          </cell>
          <cell r="P7">
            <v>1</v>
          </cell>
          <cell r="Q7">
            <v>1</v>
          </cell>
          <cell r="R7">
            <v>3</v>
          </cell>
          <cell r="T7">
            <v>1</v>
          </cell>
          <cell r="W7" t="str">
            <v>18543</v>
          </cell>
          <cell r="X7">
            <v>40575</v>
          </cell>
          <cell r="AA7" t="str">
            <v>لؤي الجسري</v>
          </cell>
          <cell r="AB7" t="str">
            <v>وليد يونس</v>
          </cell>
          <cell r="AC7" t="str">
            <v>هناء الحرفي</v>
          </cell>
          <cell r="AE7" t="str">
            <v>جمال بدر الدين مهرات</v>
          </cell>
          <cell r="AF7" t="str">
            <v>حميدة خالد الصابو ر</v>
          </cell>
          <cell r="AG7">
            <v>932830206</v>
          </cell>
          <cell r="AH7">
            <v>1</v>
          </cell>
        </row>
        <row r="8">
          <cell r="A8">
            <v>2204</v>
          </cell>
          <cell r="B8">
            <v>41196</v>
          </cell>
          <cell r="C8" t="str">
            <v>طلعت عبد الصمد حاج غريب</v>
          </cell>
          <cell r="D8" t="str">
            <v>09080033101</v>
          </cell>
          <cell r="E8" t="str">
            <v>846207</v>
          </cell>
          <cell r="F8" t="str">
            <v>0944580787</v>
          </cell>
          <cell r="H8" t="str">
            <v>مساكن برزة</v>
          </cell>
          <cell r="I8" t="str">
            <v xml:space="preserve"> جانب نادي قاسيون</v>
          </cell>
          <cell r="J8" t="str">
            <v>دير الزور</v>
          </cell>
          <cell r="K8" t="str">
            <v xml:space="preserve"> البوكمال</v>
          </cell>
          <cell r="N8" t="str">
            <v>غير مقبول</v>
          </cell>
          <cell r="O8" t="str">
            <v>لم يستلم منذ ...</v>
          </cell>
          <cell r="W8" t="str">
            <v>18623</v>
          </cell>
          <cell r="X8">
            <v>41196</v>
          </cell>
          <cell r="AE8" t="str">
            <v>طلعت عبد الصمد حاج غريب</v>
          </cell>
          <cell r="AF8" t="str">
            <v>حنان محمد شفيق المعروف</v>
          </cell>
          <cell r="AG8">
            <v>944580787</v>
          </cell>
          <cell r="AH8">
            <v>1</v>
          </cell>
        </row>
        <row r="9">
          <cell r="A9">
            <v>2301</v>
          </cell>
          <cell r="B9">
            <v>41216</v>
          </cell>
          <cell r="C9" t="str">
            <v>محمد حاتم الدبس</v>
          </cell>
          <cell r="D9" t="str">
            <v>01040125098</v>
          </cell>
          <cell r="E9" t="str">
            <v>002107885</v>
          </cell>
          <cell r="F9" t="str">
            <v>0991753165</v>
          </cell>
          <cell r="H9" t="str">
            <v>مساكن برزة</v>
          </cell>
          <cell r="I9" t="str">
            <v xml:space="preserve">خلف جامع الحسنين جانب مستوصف الهلال العراقي </v>
          </cell>
          <cell r="J9" t="str">
            <v>ريف دمشق</v>
          </cell>
          <cell r="K9" t="str">
            <v>مديرا</v>
          </cell>
          <cell r="L9" t="str">
            <v>لقاح اطفال</v>
          </cell>
          <cell r="N9" t="str">
            <v>غذائية (2)</v>
          </cell>
          <cell r="O9" t="str">
            <v>بشرط زيارة في 8/2016 - قدمت فصل من ارتقاء 18646</v>
          </cell>
          <cell r="U9">
            <v>1</v>
          </cell>
          <cell r="X9">
            <v>40952</v>
          </cell>
          <cell r="Z9">
            <v>42524</v>
          </cell>
          <cell r="AA9" t="str">
            <v>هناء الحرفي</v>
          </cell>
          <cell r="AB9" t="str">
            <v>عائشة المصري</v>
          </cell>
          <cell r="AC9" t="str">
            <v>هناء الحرفي</v>
          </cell>
          <cell r="AE9" t="str">
            <v xml:space="preserve">محمد حاتم الدبس </v>
          </cell>
          <cell r="AF9" t="str">
            <v>رانيا محمود راجح</v>
          </cell>
          <cell r="AG9">
            <v>991753165</v>
          </cell>
          <cell r="AH9">
            <v>1</v>
          </cell>
        </row>
        <row r="10">
          <cell r="A10">
            <v>2775</v>
          </cell>
          <cell r="B10">
            <v>41256</v>
          </cell>
          <cell r="C10" t="str">
            <v>زاهرة محمد رفيق علمي</v>
          </cell>
          <cell r="D10" t="str">
            <v>01020126782</v>
          </cell>
          <cell r="E10" t="str">
            <v>002705643</v>
          </cell>
          <cell r="F10" t="str">
            <v>0992967665</v>
          </cell>
          <cell r="G10">
            <v>2712199</v>
          </cell>
          <cell r="H10" t="str">
            <v>ركن الدين</v>
          </cell>
          <cell r="I10" t="str">
            <v xml:space="preserve"> مقابل الهجرة والجوازات صالة </v>
          </cell>
          <cell r="J10" t="str">
            <v>ريف دمشق</v>
          </cell>
          <cell r="K10" t="str">
            <v>داريا</v>
          </cell>
          <cell r="L10" t="str">
            <v xml:space="preserve">وثيقة شهادة التعليم الاساسي </v>
          </cell>
          <cell r="N10" t="str">
            <v>مالية مؤقت (8.000)</v>
          </cell>
          <cell r="O10" t="str">
            <v>لنهاية عام 2016 - عفيفة جدا</v>
          </cell>
          <cell r="W10" t="str">
            <v>133001</v>
          </cell>
          <cell r="X10">
            <v>41256</v>
          </cell>
          <cell r="AA10" t="str">
            <v>نصوح المفتي</v>
          </cell>
          <cell r="AC10" t="str">
            <v>هناء الحرفي</v>
          </cell>
          <cell r="AE10" t="str">
            <v xml:space="preserve">محمد ايمن الرفاعي </v>
          </cell>
          <cell r="AF10" t="str">
            <v>زاهرة محمد رفيق علمي</v>
          </cell>
          <cell r="AG10">
            <v>992967665</v>
          </cell>
          <cell r="AH10">
            <v>1</v>
          </cell>
        </row>
        <row r="11">
          <cell r="A11">
            <v>2828</v>
          </cell>
          <cell r="B11">
            <v>41258</v>
          </cell>
          <cell r="C11" t="str">
            <v>منا موسى الخطيب</v>
          </cell>
          <cell r="D11">
            <v>12030006458</v>
          </cell>
          <cell r="E11" t="str">
            <v>375514</v>
          </cell>
          <cell r="F11" t="str">
            <v>0937974671</v>
          </cell>
          <cell r="H11" t="str">
            <v>ركن الدين</v>
          </cell>
          <cell r="I11" t="str">
            <v xml:space="preserve"> جانب جامع الفتح السمان ابو دياب</v>
          </cell>
          <cell r="J11" t="str">
            <v>دمشق</v>
          </cell>
          <cell r="K11" t="str">
            <v>التضامن</v>
          </cell>
          <cell r="L11" t="str">
            <v>فاتورة كهرباء</v>
          </cell>
          <cell r="N11" t="str">
            <v>مالية مؤقت (4.000)</v>
          </cell>
          <cell r="O11" t="str">
            <v>لنهاية عام 2016</v>
          </cell>
          <cell r="P11">
            <v>1</v>
          </cell>
          <cell r="R11">
            <v>3</v>
          </cell>
          <cell r="S11">
            <v>3</v>
          </cell>
          <cell r="W11" t="str">
            <v>26225</v>
          </cell>
          <cell r="X11">
            <v>41258</v>
          </cell>
          <cell r="Y11" t="str">
            <v>عائشة المصري</v>
          </cell>
          <cell r="AA11" t="str">
            <v>محمد الاحمد</v>
          </cell>
          <cell r="AC11" t="str">
            <v>لؤي الجسري</v>
          </cell>
          <cell r="AE11" t="str">
            <v>فوزي عبد المجيد الخطيب</v>
          </cell>
          <cell r="AF11" t="str">
            <v>منا موسى الخطيب</v>
          </cell>
          <cell r="AG11">
            <v>937974671</v>
          </cell>
          <cell r="AH11">
            <v>1</v>
          </cell>
        </row>
        <row r="12">
          <cell r="A12">
            <v>2990</v>
          </cell>
          <cell r="B12">
            <v>41270</v>
          </cell>
          <cell r="C12" t="str">
            <v>اسماعيل موفق موصللي</v>
          </cell>
          <cell r="D12" t="str">
            <v>01020269593</v>
          </cell>
          <cell r="E12" t="str">
            <v>406131</v>
          </cell>
          <cell r="F12" t="str">
            <v>0933100474</v>
          </cell>
          <cell r="H12" t="str">
            <v>مساكن برزة</v>
          </cell>
          <cell r="I12" t="str">
            <v xml:space="preserve"> قرب مدارس الشرطة</v>
          </cell>
          <cell r="J12" t="str">
            <v>ريف دمشق</v>
          </cell>
          <cell r="K12" t="str">
            <v>عربين</v>
          </cell>
          <cell r="M12" t="str">
            <v>نعم</v>
          </cell>
          <cell r="N12" t="str">
            <v>غذائية (2)</v>
          </cell>
          <cell r="W12" t="str">
            <v>18877</v>
          </cell>
          <cell r="X12">
            <v>41270</v>
          </cell>
          <cell r="AE12" t="str">
            <v>اسماعيل موفق موصللي</v>
          </cell>
          <cell r="AF12" t="str">
            <v>هدى محمد مروان الخيمي</v>
          </cell>
          <cell r="AG12">
            <v>933100474</v>
          </cell>
          <cell r="AH12">
            <v>1</v>
          </cell>
        </row>
        <row r="13">
          <cell r="A13">
            <v>3184</v>
          </cell>
          <cell r="B13">
            <v>41286</v>
          </cell>
          <cell r="C13" t="str">
            <v>فاطمة مهيب بكور</v>
          </cell>
          <cell r="D13" t="str">
            <v>04020082594</v>
          </cell>
          <cell r="E13" t="str">
            <v>580933</v>
          </cell>
          <cell r="F13" t="str">
            <v>0957341632</v>
          </cell>
          <cell r="G13" t="str">
            <v>2774791</v>
          </cell>
          <cell r="H13" t="str">
            <v>ركن الدين</v>
          </cell>
          <cell r="I13" t="str">
            <v xml:space="preserve"> الشيخ محي الدين موقف عجك</v>
          </cell>
          <cell r="J13" t="str">
            <v>حمص</v>
          </cell>
          <cell r="K13" t="str">
            <v>تلدو</v>
          </cell>
          <cell r="L13" t="str">
            <v>وثيقة دراسية</v>
          </cell>
          <cell r="M13" t="str">
            <v>نعم</v>
          </cell>
          <cell r="N13" t="str">
            <v>مالية (8.000)</v>
          </cell>
          <cell r="O13" t="str">
            <v>تستلم فاطمة بكور لان الام مسافرة الى حمص - سلمت مالية طارئة لشهر 8 /2015 مبلغ  5000</v>
          </cell>
          <cell r="R13">
            <v>4</v>
          </cell>
          <cell r="S13">
            <v>7</v>
          </cell>
          <cell r="W13" t="str">
            <v>27117</v>
          </cell>
          <cell r="X13">
            <v>41286</v>
          </cell>
          <cell r="AA13" t="str">
            <v>نصوح المفتي</v>
          </cell>
          <cell r="AC13" t="str">
            <v>رقية الشربجي</v>
          </cell>
          <cell r="AE13" t="str">
            <v>مهيب عبد الكريم بكور</v>
          </cell>
          <cell r="AF13" t="str">
            <v>فريحة رجب بكور</v>
          </cell>
          <cell r="AG13">
            <v>957341632</v>
          </cell>
          <cell r="AH13">
            <v>1</v>
          </cell>
        </row>
        <row r="14">
          <cell r="A14">
            <v>3318</v>
          </cell>
          <cell r="B14">
            <v>41291</v>
          </cell>
          <cell r="C14" t="str">
            <v xml:space="preserve">اشواق محمد سعيد اله رشي  </v>
          </cell>
          <cell r="D14" t="str">
            <v>01040019969</v>
          </cell>
          <cell r="E14" t="str">
            <v>000694946</v>
          </cell>
          <cell r="F14" t="str">
            <v>0932334832</v>
          </cell>
          <cell r="H14" t="str">
            <v>ركن الدين</v>
          </cell>
          <cell r="I14" t="str">
            <v xml:space="preserve"> اسد الدين ساحة الهداية</v>
          </cell>
          <cell r="J14" t="str">
            <v>دمشق</v>
          </cell>
          <cell r="K14" t="str">
            <v>القابون</v>
          </cell>
          <cell r="L14" t="str">
            <v>دفتر لقاح</v>
          </cell>
          <cell r="M14" t="str">
            <v>نعم</v>
          </cell>
          <cell r="N14" t="str">
            <v>مالية (10.000)</v>
          </cell>
          <cell r="O14" t="str">
            <v>بمعرفة ا. انس بندق -مشروع خياطة - بشرط ورقة لقاح + بيان عائلي للابنة نغم - عند الاتصال بها على الجوال رد ابن عمتها</v>
          </cell>
          <cell r="Q14">
            <v>1</v>
          </cell>
          <cell r="R14">
            <v>3</v>
          </cell>
          <cell r="S14">
            <v>6</v>
          </cell>
          <cell r="W14" t="str">
            <v>18994</v>
          </cell>
          <cell r="X14">
            <v>41291</v>
          </cell>
          <cell r="AA14" t="str">
            <v>نصوح المفتي</v>
          </cell>
          <cell r="AC14" t="str">
            <v>لؤي الجسري</v>
          </cell>
          <cell r="AE14" t="str">
            <v>احمد جابر محمد ياسين المظلوم</v>
          </cell>
          <cell r="AF14" t="str">
            <v>اشواق محمد سعيد اله رشي</v>
          </cell>
          <cell r="AG14">
            <v>932334832</v>
          </cell>
          <cell r="AH14">
            <v>1</v>
          </cell>
        </row>
        <row r="15">
          <cell r="A15">
            <v>3555</v>
          </cell>
          <cell r="B15">
            <v>41305</v>
          </cell>
          <cell r="C15" t="str">
            <v>احمد هشام البستاني</v>
          </cell>
          <cell r="D15" t="str">
            <v>01010082129</v>
          </cell>
          <cell r="E15" t="str">
            <v>000890406</v>
          </cell>
          <cell r="F15" t="str">
            <v>0941733915</v>
          </cell>
          <cell r="G15">
            <v>5149885</v>
          </cell>
          <cell r="H15" t="str">
            <v>مساكن برزة</v>
          </cell>
          <cell r="I15" t="str">
            <v xml:space="preserve"> سوق الخضرة جانب بزورية المصري قرب جامع إبراهيم الخليل</v>
          </cell>
          <cell r="J15" t="str">
            <v>ريف دمشق</v>
          </cell>
          <cell r="K15" t="str">
            <v>حمورية</v>
          </cell>
          <cell r="L15" t="str">
            <v>فاتورة كهرباء</v>
          </cell>
          <cell r="N15" t="str">
            <v>غذائية (2)</v>
          </cell>
          <cell r="W15" t="str">
            <v>19092</v>
          </cell>
          <cell r="X15">
            <v>40544</v>
          </cell>
          <cell r="AA15" t="str">
            <v>وليد يونس</v>
          </cell>
          <cell r="AB15" t="str">
            <v>علي جمعة</v>
          </cell>
          <cell r="AC15" t="str">
            <v>تسنيم الصباغ</v>
          </cell>
          <cell r="AE15" t="str">
            <v>احمد هشام البستاني</v>
          </cell>
          <cell r="AF15" t="str">
            <v xml:space="preserve">ثناء محمد سلامة </v>
          </cell>
          <cell r="AG15">
            <v>941733915</v>
          </cell>
          <cell r="AH15">
            <v>1</v>
          </cell>
        </row>
        <row r="16">
          <cell r="A16">
            <v>3836</v>
          </cell>
          <cell r="B16">
            <v>41319</v>
          </cell>
          <cell r="C16" t="str">
            <v>عبد المجيد احمد حسين</v>
          </cell>
          <cell r="D16">
            <v>14010055371</v>
          </cell>
          <cell r="E16" t="str">
            <v>00229949</v>
          </cell>
          <cell r="F16" t="str">
            <v>0941930614</v>
          </cell>
          <cell r="H16" t="str">
            <v>مساكن برزة</v>
          </cell>
          <cell r="I16" t="str">
            <v xml:space="preserve"> مقابل صيدلية اميرة</v>
          </cell>
          <cell r="J16" t="str">
            <v>دمشق</v>
          </cell>
          <cell r="K16" t="str">
            <v>القابون</v>
          </cell>
          <cell r="L16" t="str">
            <v>جلاء مدرسي</v>
          </cell>
          <cell r="N16" t="str">
            <v>غذائية (2)</v>
          </cell>
          <cell r="W16" t="str">
            <v>32132</v>
          </cell>
          <cell r="X16">
            <v>40909</v>
          </cell>
          <cell r="Y16" t="str">
            <v>عائشة المصري</v>
          </cell>
          <cell r="AA16" t="str">
            <v>نصوح المفتي</v>
          </cell>
          <cell r="AB16" t="str">
            <v>شادي ابو قورة</v>
          </cell>
          <cell r="AC16" t="str">
            <v>ولاء المعلم</v>
          </cell>
          <cell r="AE16" t="str">
            <v>عبد المجيد احمد حسين</v>
          </cell>
          <cell r="AF16" t="str">
            <v>امنة عبيد ضحيان</v>
          </cell>
          <cell r="AG16">
            <v>941930614</v>
          </cell>
          <cell r="AH16">
            <v>1</v>
          </cell>
        </row>
        <row r="17">
          <cell r="A17">
            <v>3971</v>
          </cell>
          <cell r="B17">
            <v>41337</v>
          </cell>
          <cell r="C17" t="str">
            <v>وفاء محي الدين بقدونس</v>
          </cell>
          <cell r="D17" t="str">
            <v>01020114403</v>
          </cell>
          <cell r="E17" t="str">
            <v>962146</v>
          </cell>
          <cell r="F17" t="str">
            <v>0934085547</v>
          </cell>
          <cell r="G17" t="str">
            <v>3393330</v>
          </cell>
          <cell r="H17" t="str">
            <v>مساكن برزة</v>
          </cell>
          <cell r="I17" t="str">
            <v>حاميش الهاتف جانب مصلح الدراجات</v>
          </cell>
          <cell r="J17" t="str">
            <v>ريف دمشق</v>
          </cell>
          <cell r="K17" t="str">
            <v>زملكا</v>
          </cell>
          <cell r="L17" t="str">
            <v>فاتورة هاتف</v>
          </cell>
          <cell r="N17" t="str">
            <v>مالية (4.000)</v>
          </cell>
          <cell r="O17" t="str">
            <v>الزوجة مريضة كلية -بشرطاعادة زيارة في 6/2016</v>
          </cell>
          <cell r="P17">
            <v>1</v>
          </cell>
          <cell r="S17">
            <v>4</v>
          </cell>
          <cell r="W17" t="str">
            <v>51150</v>
          </cell>
          <cell r="X17">
            <v>41337</v>
          </cell>
          <cell r="AA17" t="str">
            <v>محمد الاحمد</v>
          </cell>
          <cell r="AC17" t="str">
            <v>تسنيم الصباغ</v>
          </cell>
          <cell r="AE17" t="str">
            <v>فؤاد محمد خالد رمزي</v>
          </cell>
          <cell r="AF17" t="str">
            <v>وفاء محي الدين بقدونس</v>
          </cell>
          <cell r="AG17">
            <v>934085547</v>
          </cell>
          <cell r="AH17">
            <v>1</v>
          </cell>
        </row>
        <row r="18">
          <cell r="A18">
            <v>4188</v>
          </cell>
          <cell r="B18">
            <v>41352</v>
          </cell>
          <cell r="C18" t="str">
            <v>عبد القادر عمر دقاق</v>
          </cell>
          <cell r="D18" t="str">
            <v>02040235417</v>
          </cell>
          <cell r="E18" t="str">
            <v>001249195</v>
          </cell>
          <cell r="F18" t="str">
            <v>0938169235</v>
          </cell>
          <cell r="G18" t="str">
            <v>3413330</v>
          </cell>
          <cell r="H18" t="str">
            <v>مساكن برزة</v>
          </cell>
          <cell r="J18" t="str">
            <v>حلب</v>
          </cell>
          <cell r="K18" t="str">
            <v>حلوم صغرى</v>
          </cell>
          <cell r="N18" t="str">
            <v>غذائية (1)</v>
          </cell>
          <cell r="O18" t="str">
            <v>لوجود زوجة الابن المفقود عبد الله ولديها طفل واحد</v>
          </cell>
          <cell r="P18">
            <v>1</v>
          </cell>
          <cell r="S18">
            <v>3</v>
          </cell>
          <cell r="W18" t="str">
            <v>19355</v>
          </cell>
          <cell r="X18">
            <v>41352</v>
          </cell>
          <cell r="Y18" t="str">
            <v>احمد المصري</v>
          </cell>
          <cell r="AE18" t="str">
            <v>عبد القادر عمر دقاق</v>
          </cell>
          <cell r="AF18" t="str">
            <v>فاطمة حجازي عمقي</v>
          </cell>
          <cell r="AG18">
            <v>938169235</v>
          </cell>
          <cell r="AH18">
            <v>1</v>
          </cell>
        </row>
        <row r="19">
          <cell r="A19">
            <v>4627</v>
          </cell>
          <cell r="B19">
            <v>41405</v>
          </cell>
          <cell r="C19" t="str">
            <v>علي احمد حسين</v>
          </cell>
          <cell r="D19" t="str">
            <v>14050031815</v>
          </cell>
          <cell r="E19" t="str">
            <v>115471</v>
          </cell>
          <cell r="F19" t="str">
            <v>0958610644</v>
          </cell>
          <cell r="G19" t="str">
            <v>5140526</v>
          </cell>
          <cell r="H19" t="str">
            <v>مساكن برزة</v>
          </cell>
          <cell r="I19" t="str">
            <v xml:space="preserve"> مدرسة صالح سلامة شاهين فروج الجولان</v>
          </cell>
          <cell r="J19" t="str">
            <v>دمشق</v>
          </cell>
          <cell r="K19" t="str">
            <v>التضامن</v>
          </cell>
          <cell r="L19" t="str">
            <v>لقاحات اطفال</v>
          </cell>
          <cell r="M19" t="str">
            <v>نعم</v>
          </cell>
          <cell r="N19" t="str">
            <v>غذائية (2)</v>
          </cell>
          <cell r="R19">
            <v>4</v>
          </cell>
          <cell r="W19" t="str">
            <v>59103</v>
          </cell>
          <cell r="X19">
            <v>41218</v>
          </cell>
          <cell r="Y19" t="str">
            <v>محمد الاحمد</v>
          </cell>
          <cell r="AA19" t="str">
            <v>وليد يونس</v>
          </cell>
          <cell r="AB19" t="str">
            <v>شادي أبو قورة</v>
          </cell>
          <cell r="AC19" t="str">
            <v>رقية الشربجي</v>
          </cell>
          <cell r="AE19" t="str">
            <v>علي احمد حسين</v>
          </cell>
          <cell r="AF19" t="str">
            <v>انعام عبد الله عاتقي</v>
          </cell>
          <cell r="AG19">
            <v>958610644</v>
          </cell>
          <cell r="AH19">
            <v>1</v>
          </cell>
        </row>
        <row r="20">
          <cell r="A20">
            <v>5121</v>
          </cell>
          <cell r="B20">
            <v>41463</v>
          </cell>
          <cell r="C20" t="str">
            <v>احمد محمد جمعة كبير</v>
          </cell>
          <cell r="D20" t="str">
            <v>01020235806</v>
          </cell>
          <cell r="E20" t="str">
            <v>001927841</v>
          </cell>
          <cell r="F20" t="str">
            <v>0935789709</v>
          </cell>
          <cell r="G20">
            <v>5117500</v>
          </cell>
          <cell r="H20" t="str">
            <v>مساكن برزة</v>
          </cell>
          <cell r="I20" t="str">
            <v xml:space="preserve"> قرب روضة القنيطرة</v>
          </cell>
          <cell r="J20" t="str">
            <v>دمشق</v>
          </cell>
          <cell r="K20" t="str">
            <v>القابون</v>
          </cell>
          <cell r="L20" t="str">
            <v>جلاء مدرسي</v>
          </cell>
          <cell r="M20" t="str">
            <v>نعم</v>
          </cell>
          <cell r="N20" t="str">
            <v>غذائية (2)</v>
          </cell>
          <cell r="O20" t="str">
            <v>بشرط اثبات تهجر دراسي</v>
          </cell>
          <cell r="P20">
            <v>1</v>
          </cell>
          <cell r="Q20">
            <v>1</v>
          </cell>
          <cell r="R20">
            <v>3</v>
          </cell>
          <cell r="S20">
            <v>3</v>
          </cell>
          <cell r="W20" t="str">
            <v>19848</v>
          </cell>
          <cell r="X20">
            <v>41061</v>
          </cell>
          <cell r="Y20" t="str">
            <v>محمد الأبرش</v>
          </cell>
          <cell r="AA20" t="str">
            <v>لؤي الجسري</v>
          </cell>
          <cell r="AB20" t="str">
            <v>أحمد حمدان</v>
          </cell>
          <cell r="AC20" t="str">
            <v>ولاء المعلم</v>
          </cell>
          <cell r="AE20" t="str">
            <v>احمد محمد جمعة كبير</v>
          </cell>
          <cell r="AF20" t="str">
            <v>فاطمة رضوان كبير</v>
          </cell>
          <cell r="AG20">
            <v>935789709</v>
          </cell>
          <cell r="AH20">
            <v>1</v>
          </cell>
        </row>
        <row r="21">
          <cell r="A21">
            <v>5302</v>
          </cell>
          <cell r="B21">
            <v>41475</v>
          </cell>
          <cell r="C21" t="str">
            <v>سمير محمد الصالح</v>
          </cell>
          <cell r="D21">
            <v>14040031316</v>
          </cell>
          <cell r="E21" t="str">
            <v>002702118</v>
          </cell>
          <cell r="F21" t="str">
            <v>0993508251</v>
          </cell>
          <cell r="H21" t="str">
            <v>مساكن برزة</v>
          </cell>
          <cell r="I21" t="str">
            <v xml:space="preserve"> خلف جامع الحسنين </v>
          </cell>
          <cell r="J21" t="str">
            <v>ريف دمشق</v>
          </cell>
          <cell r="K21" t="str">
            <v>الذيابية</v>
          </cell>
          <cell r="N21" t="str">
            <v>غير مقبول</v>
          </cell>
          <cell r="O21" t="str">
            <v>لم يستلم منذ ...</v>
          </cell>
          <cell r="P21">
            <v>1</v>
          </cell>
          <cell r="R21">
            <v>3</v>
          </cell>
          <cell r="S21">
            <v>6</v>
          </cell>
          <cell r="W21" t="str">
            <v>19928</v>
          </cell>
          <cell r="X21">
            <v>41475</v>
          </cell>
          <cell r="Y21" t="str">
            <v>احمد حمدان</v>
          </cell>
          <cell r="AE21" t="str">
            <v xml:space="preserve">سمير محمد الصالح </v>
          </cell>
          <cell r="AF21" t="str">
            <v>نعمت جاسم علي</v>
          </cell>
          <cell r="AG21">
            <v>993508251</v>
          </cell>
          <cell r="AH21">
            <v>1</v>
          </cell>
        </row>
        <row r="22">
          <cell r="A22">
            <v>5532</v>
          </cell>
          <cell r="B22">
            <v>41499</v>
          </cell>
          <cell r="C22" t="str">
            <v>هيثم بركات رمضان</v>
          </cell>
          <cell r="D22" t="str">
            <v>01010185982</v>
          </cell>
          <cell r="E22" t="str">
            <v>000746684</v>
          </cell>
          <cell r="F22" t="str">
            <v>0991458476</v>
          </cell>
          <cell r="G22" t="str">
            <v>2754588</v>
          </cell>
          <cell r="H22" t="str">
            <v>ركن الدين</v>
          </cell>
          <cell r="I22" t="str">
            <v xml:space="preserve"> اسد الدين مقابل مدرسة ابن المعتز</v>
          </cell>
          <cell r="J22" t="str">
            <v>دمشق</v>
          </cell>
          <cell r="K22" t="str">
            <v>القابون</v>
          </cell>
          <cell r="L22" t="str">
            <v>دراسي</v>
          </cell>
          <cell r="M22" t="str">
            <v>نعم</v>
          </cell>
          <cell r="N22" t="str">
            <v>مالية (8.000)</v>
          </cell>
          <cell r="O22" t="str">
            <v>مشارك مع 6196</v>
          </cell>
          <cell r="R22">
            <v>4</v>
          </cell>
          <cell r="S22">
            <v>3</v>
          </cell>
          <cell r="W22" t="str">
            <v>20035</v>
          </cell>
          <cell r="X22">
            <v>41435</v>
          </cell>
          <cell r="Y22" t="str">
            <v>علاء تنبكجي</v>
          </cell>
          <cell r="AA22" t="str">
            <v>وليد يونس</v>
          </cell>
          <cell r="AB22" t="str">
            <v>وليد يونس</v>
          </cell>
          <cell r="AC22" t="str">
            <v>لؤي الجسري</v>
          </cell>
          <cell r="AE22" t="str">
            <v>هيثم بركات رمضان</v>
          </cell>
          <cell r="AF22" t="str">
            <v>مها عبد اللطيف بلال</v>
          </cell>
          <cell r="AG22">
            <v>991458476</v>
          </cell>
          <cell r="AH22">
            <v>1</v>
          </cell>
        </row>
        <row r="23">
          <cell r="A23">
            <v>5934</v>
          </cell>
          <cell r="B23">
            <v>41513</v>
          </cell>
          <cell r="C23" t="str">
            <v>خالد محمود الحموي</v>
          </cell>
          <cell r="D23" t="str">
            <v>01010336588</v>
          </cell>
          <cell r="E23" t="str">
            <v>002749255</v>
          </cell>
          <cell r="F23" t="str">
            <v>0949794954</v>
          </cell>
          <cell r="H23" t="str">
            <v>ركن الدين</v>
          </cell>
          <cell r="I23" t="str">
            <v>كيكية حارة التنوكة</v>
          </cell>
          <cell r="J23" t="str">
            <v>دمشق</v>
          </cell>
          <cell r="K23" t="str">
            <v>جوبر</v>
          </cell>
          <cell r="L23" t="str">
            <v>دراسي</v>
          </cell>
          <cell r="M23" t="str">
            <v>نعم</v>
          </cell>
          <cell r="N23" t="str">
            <v>مالية مؤقت (8.000)</v>
          </cell>
          <cell r="O23" t="str">
            <v>لغاية 9/2016 بشرط غير موظف للزوج و الزوجة -  سلمت 5000 طارئة رمضان</v>
          </cell>
          <cell r="R23">
            <v>4</v>
          </cell>
          <cell r="S23">
            <v>4</v>
          </cell>
          <cell r="W23" t="str">
            <v>20248</v>
          </cell>
          <cell r="Y23" t="str">
            <v>محمد الاحمد</v>
          </cell>
          <cell r="Z23">
            <v>40909</v>
          </cell>
          <cell r="AA23" t="str">
            <v>ولاء المعلم</v>
          </cell>
          <cell r="AB23" t="str">
            <v>نصوح المفتي</v>
          </cell>
          <cell r="AC23" t="str">
            <v>ولاء المعلم</v>
          </cell>
          <cell r="AE23" t="str">
            <v>خالد محمود الحموي</v>
          </cell>
          <cell r="AF23" t="str">
            <v>فاطمة ابراهيم تمر اغا</v>
          </cell>
          <cell r="AG23">
            <v>949794954</v>
          </cell>
          <cell r="AH23">
            <v>1</v>
          </cell>
        </row>
        <row r="24">
          <cell r="A24">
            <v>6026</v>
          </cell>
          <cell r="B24">
            <v>41513</v>
          </cell>
          <cell r="C24" t="str">
            <v>مهند حاج فارس</v>
          </cell>
          <cell r="D24" t="str">
            <v>07190035258</v>
          </cell>
          <cell r="E24" t="str">
            <v>000164441</v>
          </cell>
          <cell r="F24" t="str">
            <v>0956437534</v>
          </cell>
          <cell r="H24" t="str">
            <v>ركن الدين</v>
          </cell>
          <cell r="I24" t="str">
            <v xml:space="preserve"> وانلي اول اميمة الغفاري</v>
          </cell>
          <cell r="J24" t="str">
            <v>دمشق</v>
          </cell>
          <cell r="K24" t="str">
            <v>حي تشرين</v>
          </cell>
          <cell r="M24" t="str">
            <v>نعم</v>
          </cell>
          <cell r="N24" t="str">
            <v>غذائية (2)</v>
          </cell>
          <cell r="O24" t="str">
            <v>خارج القطاع</v>
          </cell>
          <cell r="P24">
            <v>1</v>
          </cell>
          <cell r="R24">
            <v>4</v>
          </cell>
          <cell r="S24">
            <v>3</v>
          </cell>
          <cell r="W24" t="str">
            <v>20300</v>
          </cell>
          <cell r="X24">
            <v>41513</v>
          </cell>
          <cell r="Y24" t="str">
            <v>محمد الابرش</v>
          </cell>
          <cell r="AA24" t="str">
            <v>لؤي الجسري</v>
          </cell>
          <cell r="AE24" t="str">
            <v>مهند حاج فارس</v>
          </cell>
          <cell r="AF24" t="str">
            <v>هدى عبد المجيد النجار</v>
          </cell>
          <cell r="AG24">
            <v>956437534</v>
          </cell>
          <cell r="AH24">
            <v>1</v>
          </cell>
        </row>
        <row r="25">
          <cell r="A25">
            <v>6569</v>
          </cell>
          <cell r="B25">
            <v>41550</v>
          </cell>
          <cell r="C25" t="str">
            <v>محمد احمد الرهبان</v>
          </cell>
          <cell r="D25">
            <v>14020017098</v>
          </cell>
          <cell r="E25" t="str">
            <v>101195</v>
          </cell>
          <cell r="F25" t="str">
            <v>0994360754</v>
          </cell>
          <cell r="H25" t="str">
            <v>مساكن برزة</v>
          </cell>
          <cell r="I25" t="str">
            <v xml:space="preserve"> المعهد التقني المالي</v>
          </cell>
          <cell r="J25" t="str">
            <v>دمشق</v>
          </cell>
          <cell r="K25" t="str">
            <v>التضامن</v>
          </cell>
          <cell r="M25" t="str">
            <v>نعم</v>
          </cell>
          <cell r="N25" t="str">
            <v>غذائية (2)</v>
          </cell>
          <cell r="O25" t="str">
            <v>سلمت وسحبيت منها بطاقة المستفيد</v>
          </cell>
          <cell r="R25">
            <v>4</v>
          </cell>
          <cell r="S25">
            <v>4</v>
          </cell>
          <cell r="W25" t="str">
            <v>20635</v>
          </cell>
          <cell r="X25">
            <v>41550</v>
          </cell>
          <cell r="Y25" t="str">
            <v>نصوح المفتي</v>
          </cell>
          <cell r="AE25" t="str">
            <v xml:space="preserve">محمد احمد الرهبان </v>
          </cell>
          <cell r="AF25" t="str">
            <v>سهام محمود رهبان</v>
          </cell>
          <cell r="AG25">
            <v>994360754</v>
          </cell>
          <cell r="AH25">
            <v>1</v>
          </cell>
        </row>
        <row r="26">
          <cell r="A26">
            <v>6640</v>
          </cell>
          <cell r="B26">
            <v>41568</v>
          </cell>
          <cell r="C26" t="str">
            <v>رزان عدنان برازي</v>
          </cell>
          <cell r="D26" t="str">
            <v>02250070966</v>
          </cell>
          <cell r="E26" t="str">
            <v>227597</v>
          </cell>
          <cell r="F26" t="str">
            <v>0993853632</v>
          </cell>
          <cell r="G26">
            <v>5125721</v>
          </cell>
          <cell r="H26" t="str">
            <v>مساكن برزة</v>
          </cell>
          <cell r="I26" t="str">
            <v xml:space="preserve"> مسبق الصنع مقابل مستوصف الطبابة الشرعية</v>
          </cell>
          <cell r="J26" t="str">
            <v>حلب</v>
          </cell>
          <cell r="K26" t="str">
            <v>الشيخ مقصود</v>
          </cell>
          <cell r="L26" t="str">
            <v>جلاء مدرسي</v>
          </cell>
          <cell r="M26" t="str">
            <v>نعم</v>
          </cell>
          <cell r="N26" t="str">
            <v>مالية (8.000)</v>
          </cell>
          <cell r="O26" t="str">
            <v xml:space="preserve">استملت مالية 11 و 12 بدون ختم -بعد المناقشة تم التاكد من ان الاسرة كانت تسكن في حلب </v>
          </cell>
          <cell r="R26">
            <v>4</v>
          </cell>
          <cell r="S26">
            <v>4</v>
          </cell>
          <cell r="W26" t="str">
            <v>52879</v>
          </cell>
          <cell r="X26">
            <v>41568</v>
          </cell>
          <cell r="Y26" t="str">
            <v>عمر ديركي</v>
          </cell>
          <cell r="AA26" t="str">
            <v>نصوح المفتي</v>
          </cell>
          <cell r="AC26" t="str">
            <v>هناء الحرفي</v>
          </cell>
          <cell r="AE26" t="str">
            <v>محي الدين حنان مستو</v>
          </cell>
          <cell r="AF26" t="str">
            <v>رزان عدنان برازي</v>
          </cell>
          <cell r="AG26">
            <v>993853632</v>
          </cell>
          <cell r="AH26">
            <v>1</v>
          </cell>
        </row>
        <row r="27">
          <cell r="A27">
            <v>6700</v>
          </cell>
          <cell r="B27">
            <v>41552</v>
          </cell>
          <cell r="C27" t="str">
            <v>ابتسام يوسف اليوسف</v>
          </cell>
          <cell r="D27" t="str">
            <v>05210011242</v>
          </cell>
          <cell r="E27" t="str">
            <v>000974387</v>
          </cell>
          <cell r="F27" t="str">
            <v>0932077231</v>
          </cell>
          <cell r="H27" t="str">
            <v>مساكن برزة</v>
          </cell>
          <cell r="I27" t="str">
            <v xml:space="preserve"> مطعم على كيفك </v>
          </cell>
          <cell r="J27" t="str">
            <v>دمشق</v>
          </cell>
          <cell r="K27" t="str">
            <v>التضامن</v>
          </cell>
          <cell r="L27" t="str">
            <v>فاتورة هاتف</v>
          </cell>
          <cell r="M27" t="str">
            <v>نعم</v>
          </cell>
          <cell r="N27" t="str">
            <v>مالية مؤقت (10.000)</v>
          </cell>
          <cell r="O27" t="str">
            <v>يوجد طلب اخر باسمها 2694 -لديها ابنة مريضة اعصاب لها دواء دائم -بشرط تقرير طبي بحالة الابن عبد الله مريض نفسي - لنهاية 2016</v>
          </cell>
          <cell r="P27">
            <v>1</v>
          </cell>
          <cell r="R27">
            <v>4</v>
          </cell>
          <cell r="S27">
            <v>4</v>
          </cell>
          <cell r="W27" t="str">
            <v>33844</v>
          </cell>
          <cell r="X27">
            <v>41552</v>
          </cell>
          <cell r="Y27" t="str">
            <v>فيصل نجار</v>
          </cell>
          <cell r="AA27" t="str">
            <v>نصوح المفتي</v>
          </cell>
          <cell r="AC27" t="str">
            <v>رقية الشربجي</v>
          </cell>
          <cell r="AE27" t="str">
            <v xml:space="preserve">محمد صالح اليوسف </v>
          </cell>
          <cell r="AF27" t="str">
            <v>ابتسام يوسف اليوسف</v>
          </cell>
          <cell r="AG27">
            <v>932077231</v>
          </cell>
          <cell r="AH27">
            <v>1</v>
          </cell>
        </row>
        <row r="28">
          <cell r="A28">
            <v>6731</v>
          </cell>
          <cell r="B28">
            <v>41552</v>
          </cell>
          <cell r="C28" t="str">
            <v>هيثم عدنان عربيني</v>
          </cell>
          <cell r="D28" t="str">
            <v>01010214763</v>
          </cell>
          <cell r="E28" t="str">
            <v>734855</v>
          </cell>
          <cell r="F28" t="str">
            <v>0992106542</v>
          </cell>
          <cell r="G28">
            <v>2745441</v>
          </cell>
          <cell r="H28" t="str">
            <v>ركن الدين</v>
          </cell>
          <cell r="I28" t="str">
            <v>المقاومة خلف مدرسة صالح الشاطر</v>
          </cell>
          <cell r="J28" t="str">
            <v>ريف دمشق</v>
          </cell>
          <cell r="K28" t="str">
            <v>زملكا</v>
          </cell>
          <cell r="L28" t="str">
            <v>دراسي</v>
          </cell>
          <cell r="M28" t="str">
            <v>نعم</v>
          </cell>
          <cell r="N28" t="str">
            <v>غذائية (3)</v>
          </cell>
          <cell r="P28">
            <v>1</v>
          </cell>
          <cell r="Q28">
            <v>2</v>
          </cell>
          <cell r="R28">
            <v>3</v>
          </cell>
          <cell r="S28">
            <v>3</v>
          </cell>
          <cell r="W28" t="str">
            <v>20725</v>
          </cell>
          <cell r="X28">
            <v>41122</v>
          </cell>
          <cell r="Y28" t="str">
            <v>محمد بشار القصار</v>
          </cell>
          <cell r="AA28" t="str">
            <v>نصوح المفتي</v>
          </cell>
          <cell r="AB28" t="str">
            <v>أحمد حمدان</v>
          </cell>
          <cell r="AC28" t="str">
            <v>رقية الشربجي</v>
          </cell>
          <cell r="AE28" t="str">
            <v>هيثم عدنان عربيني</v>
          </cell>
          <cell r="AF28" t="str">
            <v>مرفت خالد منكش</v>
          </cell>
          <cell r="AG28">
            <v>992106542</v>
          </cell>
          <cell r="AH28">
            <v>1</v>
          </cell>
        </row>
        <row r="29">
          <cell r="A29">
            <v>6821</v>
          </cell>
          <cell r="B29">
            <v>41575</v>
          </cell>
          <cell r="C29" t="str">
            <v>هيام اسعد ريحان</v>
          </cell>
          <cell r="D29" t="str">
            <v>03030061425</v>
          </cell>
          <cell r="F29" t="str">
            <v>0991223687</v>
          </cell>
          <cell r="H29" t="str">
            <v>مساكن برزة</v>
          </cell>
          <cell r="I29" t="str">
            <v xml:space="preserve"> مشتل عبدالرحمن جانب كلية الزراعة</v>
          </cell>
          <cell r="J29" t="str">
            <v>ريف دمشق</v>
          </cell>
          <cell r="K29" t="str">
            <v>مديرة</v>
          </cell>
          <cell r="L29" t="str">
            <v>دراسي</v>
          </cell>
          <cell r="M29" t="str">
            <v>نعم</v>
          </cell>
          <cell r="N29" t="str">
            <v>غذائية (1)</v>
          </cell>
          <cell r="O29" t="str">
            <v>استلمت سلة رمضان على صورة الهوية و بطاقة بدل ضائع</v>
          </cell>
          <cell r="R29">
            <v>2</v>
          </cell>
          <cell r="S29">
            <v>4</v>
          </cell>
          <cell r="W29" t="str">
            <v>51545</v>
          </cell>
          <cell r="X29">
            <v>41548</v>
          </cell>
          <cell r="Y29" t="str">
            <v>عمار قسومة</v>
          </cell>
          <cell r="AA29" t="str">
            <v>نصوح المفتي</v>
          </cell>
          <cell r="AB29" t="str">
            <v>علي جمعة</v>
          </cell>
          <cell r="AC29" t="str">
            <v>رقية الشربجي</v>
          </cell>
          <cell r="AE29" t="str">
            <v>ماهر موفق ريحان</v>
          </cell>
          <cell r="AF29" t="str">
            <v>هيام اسعد ريحان</v>
          </cell>
          <cell r="AG29">
            <v>991223687</v>
          </cell>
          <cell r="AH29">
            <v>1</v>
          </cell>
        </row>
        <row r="30">
          <cell r="A30">
            <v>7276</v>
          </cell>
          <cell r="B30">
            <v>41604</v>
          </cell>
          <cell r="C30" t="str">
            <v>ماجدة احمد نحلاوي</v>
          </cell>
          <cell r="D30" t="str">
            <v>01020220570</v>
          </cell>
          <cell r="E30" t="str">
            <v>682456</v>
          </cell>
          <cell r="F30" t="str">
            <v>0962808152</v>
          </cell>
          <cell r="G30" t="str">
            <v>5112294</v>
          </cell>
          <cell r="H30" t="str">
            <v>مساكن برزة</v>
          </cell>
          <cell r="I30" t="str">
            <v xml:space="preserve"> صيدلية المجتهد نزلة نادي الضباط</v>
          </cell>
          <cell r="J30" t="str">
            <v>ريف دمشق</v>
          </cell>
          <cell r="K30" t="str">
            <v>زملكا</v>
          </cell>
          <cell r="L30" t="str">
            <v>فاتورة الكهرباء</v>
          </cell>
          <cell r="N30" t="str">
            <v>مالية (8.000)</v>
          </cell>
          <cell r="O30" t="str">
            <v>تستلم الابنة مبينا</v>
          </cell>
          <cell r="P30">
            <v>1</v>
          </cell>
          <cell r="Q30">
            <v>1</v>
          </cell>
          <cell r="R30">
            <v>12</v>
          </cell>
          <cell r="S30">
            <v>12</v>
          </cell>
          <cell r="T30">
            <v>1</v>
          </cell>
          <cell r="W30" t="str">
            <v>46804</v>
          </cell>
          <cell r="X30">
            <v>41604</v>
          </cell>
          <cell r="Y30" t="str">
            <v>عائشة المصري</v>
          </cell>
          <cell r="AA30" t="str">
            <v>عائشة المصري</v>
          </cell>
          <cell r="AC30" t="str">
            <v>تسنيم الصباغ</v>
          </cell>
          <cell r="AE30" t="str">
            <v>بدر عادل المصري</v>
          </cell>
          <cell r="AF30" t="str">
            <v>ماجدة احمد نحلاوي</v>
          </cell>
          <cell r="AG30">
            <v>962808152</v>
          </cell>
          <cell r="AH30">
            <v>1</v>
          </cell>
        </row>
        <row r="31">
          <cell r="A31">
            <v>7530</v>
          </cell>
          <cell r="B31">
            <v>41638</v>
          </cell>
          <cell r="C31" t="str">
            <v>سهام علي السعيد</v>
          </cell>
          <cell r="D31">
            <v>14040033874</v>
          </cell>
          <cell r="E31" t="str">
            <v>000467521</v>
          </cell>
          <cell r="F31" t="str">
            <v>0946541466</v>
          </cell>
          <cell r="H31" t="str">
            <v>مساكن برزة</v>
          </cell>
          <cell r="I31" t="str">
            <v xml:space="preserve"> مقابل كلية الشرطة بعد حارة مدرسة ممدوح قرة جولي</v>
          </cell>
          <cell r="J31" t="str">
            <v>ريف دمشق</v>
          </cell>
          <cell r="K31" t="str">
            <v>مخيم اليرموك</v>
          </cell>
          <cell r="L31" t="str">
            <v>العناوين</v>
          </cell>
          <cell r="M31" t="str">
            <v>نعم</v>
          </cell>
          <cell r="N31" t="str">
            <v>مالية (10.000)</v>
          </cell>
          <cell r="O31" t="str">
            <v>بشرط تقديم غير موظف للزوجة + اثبات تضرر دراسي</v>
          </cell>
          <cell r="P31">
            <v>1</v>
          </cell>
          <cell r="R31">
            <v>6</v>
          </cell>
          <cell r="S31">
            <v>8</v>
          </cell>
          <cell r="W31" t="str">
            <v>43745</v>
          </cell>
          <cell r="X31">
            <v>40848</v>
          </cell>
          <cell r="Y31" t="str">
            <v>عائشة المصري</v>
          </cell>
          <cell r="AA31" t="str">
            <v>نصوح المفتي</v>
          </cell>
          <cell r="AB31" t="str">
            <v>احمد حمدان</v>
          </cell>
          <cell r="AC31" t="str">
            <v>سمر الملط</v>
          </cell>
          <cell r="AE31" t="str">
            <v>عدنان طراد ابراهيم</v>
          </cell>
          <cell r="AF31" t="str">
            <v>سهام علي السعيد</v>
          </cell>
          <cell r="AG31">
            <v>946541466</v>
          </cell>
          <cell r="AH31">
            <v>1</v>
          </cell>
        </row>
        <row r="32">
          <cell r="A32">
            <v>7798</v>
          </cell>
          <cell r="B32">
            <v>41646</v>
          </cell>
          <cell r="C32" t="str">
            <v>محمد توفيق طه السيد توفيق العلوان</v>
          </cell>
          <cell r="D32" t="str">
            <v>09010053342</v>
          </cell>
          <cell r="E32" t="str">
            <v>000439956</v>
          </cell>
          <cell r="F32" t="str">
            <v>0949261314</v>
          </cell>
          <cell r="G32" t="str">
            <v>5114071</v>
          </cell>
          <cell r="H32" t="str">
            <v>مساكن برزة</v>
          </cell>
          <cell r="I32" t="str">
            <v xml:space="preserve"> مقابل كلية الشرطة قرب مصبغة الايمان</v>
          </cell>
          <cell r="J32" t="str">
            <v>ريف دمشق</v>
          </cell>
          <cell r="K32" t="str">
            <v>عدرا العمالية</v>
          </cell>
          <cell r="L32" t="str">
            <v>جلاء مدرسي</v>
          </cell>
          <cell r="M32" t="str">
            <v>نعم</v>
          </cell>
          <cell r="N32" t="str">
            <v>غذائية (2)</v>
          </cell>
          <cell r="W32" t="str">
            <v>56965</v>
          </cell>
          <cell r="X32">
            <v>41638</v>
          </cell>
          <cell r="Y32" t="str">
            <v>علي جمعة</v>
          </cell>
          <cell r="AA32" t="str">
            <v>وليد يونس</v>
          </cell>
          <cell r="AB32" t="str">
            <v>أحمد حمدان</v>
          </cell>
          <cell r="AC32" t="str">
            <v>رقية الشربجي</v>
          </cell>
          <cell r="AE32" t="str">
            <v>محمد توفيق طه السيد توفيق العلوان</v>
          </cell>
          <cell r="AF32" t="str">
            <v>ناديا عبد القادر العبد ون المشعل</v>
          </cell>
          <cell r="AG32">
            <v>949261314</v>
          </cell>
          <cell r="AH32">
            <v>1</v>
          </cell>
        </row>
        <row r="33">
          <cell r="A33">
            <v>7951</v>
          </cell>
          <cell r="B33">
            <v>41651</v>
          </cell>
          <cell r="C33" t="str">
            <v>نزار عمر الخطاب</v>
          </cell>
          <cell r="D33" t="str">
            <v>07090038565</v>
          </cell>
          <cell r="E33" t="str">
            <v>53666</v>
          </cell>
          <cell r="F33" t="str">
            <v>0999263733</v>
          </cell>
          <cell r="H33" t="str">
            <v>ركن الدين</v>
          </cell>
          <cell r="I33" t="str">
            <v xml:space="preserve"> طلعة الشيخ خالد موقف جامع الفتح</v>
          </cell>
          <cell r="J33" t="str">
            <v>ادلب</v>
          </cell>
          <cell r="K33" t="str">
            <v>معرة النعمان</v>
          </cell>
          <cell r="L33" t="str">
            <v>دراسي</v>
          </cell>
          <cell r="M33" t="str">
            <v>نعم</v>
          </cell>
          <cell r="N33" t="str">
            <v>غذائية (1)</v>
          </cell>
          <cell r="O33" t="str">
            <v>يستلم كل 50 يوم - تقييم 3/2016</v>
          </cell>
          <cell r="P33">
            <v>1</v>
          </cell>
          <cell r="Q33">
            <v>1</v>
          </cell>
          <cell r="R33">
            <v>8</v>
          </cell>
          <cell r="S33">
            <v>13</v>
          </cell>
          <cell r="W33" t="str">
            <v>49647</v>
          </cell>
          <cell r="X33">
            <v>41275</v>
          </cell>
          <cell r="Y33" t="str">
            <v>عائشة المصري</v>
          </cell>
          <cell r="AA33" t="str">
            <v>وليد يونس</v>
          </cell>
          <cell r="AB33" t="str">
            <v>علي جمعة</v>
          </cell>
          <cell r="AC33" t="str">
            <v>ولاء المعلم</v>
          </cell>
          <cell r="AE33" t="str">
            <v>نزار عمر الخطاب</v>
          </cell>
          <cell r="AF33" t="str">
            <v>هدية عثمان خطاب</v>
          </cell>
          <cell r="AG33">
            <v>999263733</v>
          </cell>
          <cell r="AH33">
            <v>1</v>
          </cell>
        </row>
        <row r="34">
          <cell r="A34">
            <v>8213</v>
          </cell>
          <cell r="B34">
            <v>41713</v>
          </cell>
          <cell r="C34" t="str">
            <v>حسن علي الخضور</v>
          </cell>
          <cell r="D34" t="str">
            <v>05120012014</v>
          </cell>
          <cell r="E34" t="str">
            <v>082120</v>
          </cell>
          <cell r="F34" t="str">
            <v>0988548256</v>
          </cell>
          <cell r="H34" t="str">
            <v>مساكن برزة</v>
          </cell>
          <cell r="I34" t="str">
            <v xml:space="preserve"> النازحين</v>
          </cell>
          <cell r="J34" t="str">
            <v>دمشق</v>
          </cell>
          <cell r="K34" t="str">
            <v>برزة البلد</v>
          </cell>
          <cell r="N34" t="str">
            <v>غذائية (4)</v>
          </cell>
          <cell r="W34" t="str">
            <v>164303</v>
          </cell>
          <cell r="X34">
            <v>41713</v>
          </cell>
          <cell r="Y34" t="str">
            <v>احمد حمدان</v>
          </cell>
          <cell r="AE34" t="str">
            <v>حسن علي الخضور</v>
          </cell>
          <cell r="AF34" t="str">
            <v>ناريمان محمود صقر</v>
          </cell>
          <cell r="AG34">
            <v>988548256</v>
          </cell>
          <cell r="AH34">
            <v>1</v>
          </cell>
        </row>
        <row r="35">
          <cell r="A35">
            <v>8345</v>
          </cell>
          <cell r="B35">
            <v>41730</v>
          </cell>
          <cell r="C35" t="str">
            <v>نور محمود المليح</v>
          </cell>
          <cell r="D35" t="str">
            <v>03010097824</v>
          </cell>
          <cell r="E35" t="str">
            <v>001223447</v>
          </cell>
          <cell r="F35" t="str">
            <v>0953416940</v>
          </cell>
          <cell r="G35" t="str">
            <v>2741985</v>
          </cell>
          <cell r="H35" t="str">
            <v>ركن الدين</v>
          </cell>
          <cell r="I35" t="str">
            <v xml:space="preserve"> الشيخ خالد بقالية ابو فردوس منزل شعلان</v>
          </cell>
          <cell r="J35" t="str">
            <v>ريف دمشق</v>
          </cell>
          <cell r="K35" t="str">
            <v>دوما</v>
          </cell>
          <cell r="L35" t="str">
            <v>عناوين</v>
          </cell>
          <cell r="N35" t="str">
            <v>مالية (4.000)</v>
          </cell>
          <cell r="P35">
            <v>1</v>
          </cell>
          <cell r="Q35">
            <v>1</v>
          </cell>
          <cell r="R35">
            <v>2</v>
          </cell>
          <cell r="S35">
            <v>2</v>
          </cell>
          <cell r="T35">
            <v>1</v>
          </cell>
          <cell r="W35" t="str">
            <v>46998</v>
          </cell>
          <cell r="X35">
            <v>41730</v>
          </cell>
          <cell r="Y35" t="str">
            <v>عائشة المصري</v>
          </cell>
          <cell r="AA35" t="str">
            <v>نصوح المفتي</v>
          </cell>
          <cell r="AC35" t="str">
            <v>ولاء المعلم</v>
          </cell>
          <cell r="AE35" t="str">
            <v>حسام بكري نسرين</v>
          </cell>
          <cell r="AF35" t="str">
            <v>نور محمود المليح</v>
          </cell>
          <cell r="AG35">
            <v>953416940</v>
          </cell>
          <cell r="AH35">
            <v>1</v>
          </cell>
        </row>
        <row r="36">
          <cell r="A36">
            <v>8415</v>
          </cell>
          <cell r="B36">
            <v>41735</v>
          </cell>
          <cell r="C36" t="str">
            <v>محمد طاهر محمد مامون الحسيني</v>
          </cell>
          <cell r="D36" t="str">
            <v>01010523042</v>
          </cell>
          <cell r="E36" t="str">
            <v>002649244</v>
          </cell>
          <cell r="F36" t="str">
            <v>0956740931</v>
          </cell>
          <cell r="H36" t="str">
            <v>مساكن برزة</v>
          </cell>
          <cell r="I36" t="str">
            <v>بستان النزهة جانب حديقة الحيوان</v>
          </cell>
          <cell r="J36" t="str">
            <v>ريف دمشق</v>
          </cell>
          <cell r="K36" t="str">
            <v>جسرين</v>
          </cell>
          <cell r="L36" t="str">
            <v>دراسي</v>
          </cell>
          <cell r="M36" t="str">
            <v>نعم</v>
          </cell>
          <cell r="N36" t="str">
            <v>غذائية (2)</v>
          </cell>
          <cell r="O36" t="str">
            <v>شرط اعادة زيارة بعد 15/2/2016</v>
          </cell>
          <cell r="W36" t="str">
            <v>60947</v>
          </cell>
          <cell r="X36">
            <v>41735</v>
          </cell>
          <cell r="Y36" t="str">
            <v>نصوح المفتي</v>
          </cell>
          <cell r="AA36" t="str">
            <v>وليد يونس</v>
          </cell>
          <cell r="AE36" t="str">
            <v>محمد طاهر محمد مامون الحسيني</v>
          </cell>
          <cell r="AF36" t="str">
            <v>لينا علي ظاظا</v>
          </cell>
          <cell r="AG36">
            <v>956740931</v>
          </cell>
          <cell r="AH36">
            <v>1</v>
          </cell>
        </row>
        <row r="37">
          <cell r="A37">
            <v>8539</v>
          </cell>
          <cell r="B37">
            <v>41744</v>
          </cell>
          <cell r="C37" t="str">
            <v>نور يحيى هيلم</v>
          </cell>
          <cell r="D37" t="str">
            <v>01020364630</v>
          </cell>
          <cell r="E37" t="str">
            <v>000415605</v>
          </cell>
          <cell r="F37" t="str">
            <v>0956980499</v>
          </cell>
          <cell r="H37" t="str">
            <v>ركن الدين</v>
          </cell>
          <cell r="I37" t="str">
            <v xml:space="preserve"> وانلي اول صيدلية الخليل</v>
          </cell>
          <cell r="J37" t="str">
            <v>حمص</v>
          </cell>
          <cell r="K37" t="str">
            <v>ريف تلكلخ</v>
          </cell>
          <cell r="L37" t="str">
            <v>لقاحات اطفال</v>
          </cell>
          <cell r="N37" t="str">
            <v>مالية (8.000)</v>
          </cell>
          <cell r="O37" t="str">
            <v>قدمت اثبات - ضيافة عند مهجر-تقييم 1/2016</v>
          </cell>
          <cell r="R37">
            <v>2</v>
          </cell>
          <cell r="S37">
            <v>3</v>
          </cell>
          <cell r="W37" t="str">
            <v>77735</v>
          </cell>
          <cell r="X37">
            <v>41744</v>
          </cell>
          <cell r="Y37" t="str">
            <v>عمار قسومة</v>
          </cell>
          <cell r="AA37" t="str">
            <v>وليد يونس</v>
          </cell>
          <cell r="AC37" t="str">
            <v>هناء الحرفي</v>
          </cell>
          <cell r="AE37" t="str">
            <v>عدنان يوسف حسين</v>
          </cell>
          <cell r="AF37" t="str">
            <v>نور يحيى هيلم</v>
          </cell>
          <cell r="AG37">
            <v>956980499</v>
          </cell>
          <cell r="AH37">
            <v>1</v>
          </cell>
        </row>
        <row r="38">
          <cell r="A38">
            <v>8639</v>
          </cell>
          <cell r="B38">
            <v>41753</v>
          </cell>
          <cell r="C38" t="str">
            <v>كامل يوسف غانم</v>
          </cell>
          <cell r="D38" t="str">
            <v>06090091784</v>
          </cell>
          <cell r="E38" t="str">
            <v>469326</v>
          </cell>
          <cell r="F38" t="str">
            <v>0956918326</v>
          </cell>
          <cell r="H38" t="str">
            <v>مساكن برزة</v>
          </cell>
          <cell r="I38" t="str">
            <v xml:space="preserve"> سوق الخضرة</v>
          </cell>
          <cell r="J38" t="str">
            <v>دمشق</v>
          </cell>
          <cell r="K38" t="str">
            <v>القابون</v>
          </cell>
          <cell r="N38" t="str">
            <v>غذائية (4)</v>
          </cell>
          <cell r="W38" t="str">
            <v>66864</v>
          </cell>
          <cell r="X38">
            <v>41753</v>
          </cell>
          <cell r="AE38" t="str">
            <v>كامل يوسف غانم</v>
          </cell>
          <cell r="AF38" t="str">
            <v>ملكة محمد خير بك</v>
          </cell>
          <cell r="AG38">
            <v>956918326</v>
          </cell>
          <cell r="AH38">
            <v>1</v>
          </cell>
        </row>
        <row r="39">
          <cell r="A39">
            <v>8661</v>
          </cell>
          <cell r="B39">
            <v>41753</v>
          </cell>
          <cell r="C39" t="str">
            <v>ادهم محمود راعي جوخة</v>
          </cell>
          <cell r="D39" t="str">
            <v>02040325026</v>
          </cell>
          <cell r="E39" t="str">
            <v>002230907</v>
          </cell>
          <cell r="F39" t="str">
            <v>0941111474</v>
          </cell>
          <cell r="H39" t="str">
            <v>ركن الدين</v>
          </cell>
          <cell r="I39" t="str">
            <v xml:space="preserve"> الشيخ ابراهيم طلعة الحجار</v>
          </cell>
          <cell r="J39" t="str">
            <v>حلب</v>
          </cell>
          <cell r="K39" t="str">
            <v>دوار الصالحين</v>
          </cell>
          <cell r="N39" t="str">
            <v>غذائية (2)</v>
          </cell>
          <cell r="R39">
            <v>3</v>
          </cell>
          <cell r="S39">
            <v>3</v>
          </cell>
          <cell r="W39" t="str">
            <v>143414</v>
          </cell>
          <cell r="X39">
            <v>41753</v>
          </cell>
          <cell r="Y39" t="str">
            <v>اسامة عاشور</v>
          </cell>
          <cell r="AE39" t="str">
            <v>ادهم محمود راعي جوخة</v>
          </cell>
          <cell r="AF39" t="str">
            <v xml:space="preserve">ضحى محمد قيموز </v>
          </cell>
          <cell r="AG39">
            <v>941111474</v>
          </cell>
          <cell r="AH39">
            <v>1</v>
          </cell>
        </row>
        <row r="40">
          <cell r="A40">
            <v>8872</v>
          </cell>
          <cell r="B40">
            <v>41767</v>
          </cell>
          <cell r="C40" t="str">
            <v>علي حسين حسن</v>
          </cell>
          <cell r="D40">
            <v>14010078391</v>
          </cell>
          <cell r="E40" t="str">
            <v>328242</v>
          </cell>
          <cell r="F40" t="str">
            <v>0965487977</v>
          </cell>
          <cell r="G40">
            <v>5132857</v>
          </cell>
          <cell r="H40" t="str">
            <v>مساكن برزة</v>
          </cell>
          <cell r="I40" t="str">
            <v xml:space="preserve"> بستان المهدي قرب جامع المهدي</v>
          </cell>
          <cell r="J40" t="str">
            <v>دمشق</v>
          </cell>
          <cell r="K40" t="str">
            <v>القابون</v>
          </cell>
          <cell r="L40" t="str">
            <v>فاتورة كهرباء</v>
          </cell>
          <cell r="M40" t="str">
            <v>نعم</v>
          </cell>
          <cell r="N40" t="str">
            <v>غذائية (2)</v>
          </cell>
          <cell r="P40">
            <v>1</v>
          </cell>
          <cell r="R40">
            <v>4</v>
          </cell>
          <cell r="S40">
            <v>6</v>
          </cell>
          <cell r="W40" t="str">
            <v>97319</v>
          </cell>
          <cell r="X40">
            <v>41275</v>
          </cell>
          <cell r="Y40" t="str">
            <v>عائشة المصري</v>
          </cell>
          <cell r="AA40" t="str">
            <v>رقية الشربجي</v>
          </cell>
          <cell r="AB40" t="str">
            <v>أحمد حمدان</v>
          </cell>
          <cell r="AC40" t="str">
            <v>تسنيم الصباغ</v>
          </cell>
          <cell r="AE40" t="str">
            <v>علي حسين حسن</v>
          </cell>
          <cell r="AF40" t="str">
            <v>منال عيسى فارس</v>
          </cell>
          <cell r="AG40">
            <v>965487977</v>
          </cell>
          <cell r="AH40">
            <v>1</v>
          </cell>
        </row>
        <row r="41">
          <cell r="A41">
            <v>9187</v>
          </cell>
          <cell r="B41">
            <v>41787</v>
          </cell>
          <cell r="C41" t="str">
            <v>محمد نورس جمال جمعه</v>
          </cell>
          <cell r="D41" t="str">
            <v>03100022588</v>
          </cell>
          <cell r="E41" t="str">
            <v>001563587</v>
          </cell>
          <cell r="F41" t="str">
            <v>0988631686</v>
          </cell>
          <cell r="H41" t="str">
            <v>ركن الدين</v>
          </cell>
          <cell r="I41" t="str">
            <v xml:space="preserve"> جامع النصر خلف الحلاق ابو لؤي</v>
          </cell>
          <cell r="J41" t="str">
            <v>دمشق</v>
          </cell>
          <cell r="K41" t="str">
            <v>برزة البلد</v>
          </cell>
          <cell r="N41" t="str">
            <v>غذائية (2)</v>
          </cell>
          <cell r="R41">
            <v>2</v>
          </cell>
          <cell r="S41">
            <v>2</v>
          </cell>
          <cell r="W41" t="str">
            <v>83513</v>
          </cell>
          <cell r="X41">
            <v>41787</v>
          </cell>
          <cell r="Y41" t="str">
            <v>علي جمعة</v>
          </cell>
          <cell r="AE41" t="str">
            <v>محمد نورس جمال جمعه</v>
          </cell>
          <cell r="AF41" t="str">
            <v>فريال توفيق جمعة</v>
          </cell>
          <cell r="AG41">
            <v>988631686</v>
          </cell>
          <cell r="AH41">
            <v>1</v>
          </cell>
        </row>
        <row r="42">
          <cell r="A42">
            <v>9403</v>
          </cell>
          <cell r="B42">
            <v>41805</v>
          </cell>
          <cell r="C42" t="str">
            <v>هدى سعيد ابو قر</v>
          </cell>
          <cell r="D42" t="str">
            <v>01010626249</v>
          </cell>
          <cell r="E42" t="str">
            <v>614620</v>
          </cell>
          <cell r="F42" t="str">
            <v>0949184658</v>
          </cell>
          <cell r="H42" t="str">
            <v>مساكن برزة</v>
          </cell>
          <cell r="I42" t="str">
            <v xml:space="preserve"> مقابل جامع الحسنين فوق الدكتور محمد الناشي</v>
          </cell>
          <cell r="J42" t="str">
            <v>دمشق</v>
          </cell>
          <cell r="K42" t="str">
            <v>جوبر</v>
          </cell>
          <cell r="L42" t="str">
            <v>جلاء مدرسي</v>
          </cell>
          <cell r="M42" t="str">
            <v>نعم</v>
          </cell>
          <cell r="N42" t="str">
            <v>غذائية (1)</v>
          </cell>
          <cell r="P42">
            <v>1</v>
          </cell>
          <cell r="R42">
            <v>3</v>
          </cell>
          <cell r="S42">
            <v>3</v>
          </cell>
          <cell r="W42" t="str">
            <v>103547</v>
          </cell>
          <cell r="X42">
            <v>40940</v>
          </cell>
          <cell r="Y42" t="str">
            <v>نصوح المفتي</v>
          </cell>
          <cell r="AA42" t="str">
            <v>لؤي الجسري</v>
          </cell>
          <cell r="AB42" t="str">
            <v>أحمد حمدان</v>
          </cell>
          <cell r="AC42" t="str">
            <v>رقية الشربجي</v>
          </cell>
          <cell r="AE42" t="str">
            <v>عبد الناصر محمد جلال الدين فيومي الشهير بالخطيب</v>
          </cell>
          <cell r="AF42" t="str">
            <v>هدى سعيد ابو قر</v>
          </cell>
          <cell r="AG42">
            <v>949184658</v>
          </cell>
          <cell r="AH42">
            <v>1</v>
          </cell>
        </row>
        <row r="43">
          <cell r="A43">
            <v>9617</v>
          </cell>
          <cell r="B43">
            <v>41820</v>
          </cell>
          <cell r="C43" t="str">
            <v>شكري صبري محمد</v>
          </cell>
          <cell r="D43" t="str">
            <v>02300007934</v>
          </cell>
          <cell r="E43" t="str">
            <v>001970944</v>
          </cell>
          <cell r="F43" t="str">
            <v>0933934764</v>
          </cell>
          <cell r="H43" t="str">
            <v>ركن الدين</v>
          </cell>
          <cell r="I43" t="str">
            <v xml:space="preserve"> خلف مشفى ابن النفيس السمان ابو رعد</v>
          </cell>
          <cell r="J43" t="str">
            <v>حلب</v>
          </cell>
          <cell r="K43" t="str">
            <v>عفرين</v>
          </cell>
          <cell r="N43" t="str">
            <v>غير مقبول</v>
          </cell>
          <cell r="O43" t="str">
            <v>لم يستلم منذ ...</v>
          </cell>
          <cell r="W43" t="str">
            <v>157275</v>
          </cell>
          <cell r="X43">
            <v>41820</v>
          </cell>
          <cell r="Y43" t="str">
            <v>هالة قيسون</v>
          </cell>
          <cell r="AE43" t="str">
            <v xml:space="preserve">شكري صبري محمد </v>
          </cell>
          <cell r="AF43" t="str">
            <v xml:space="preserve">هندة احمد محمد </v>
          </cell>
          <cell r="AG43">
            <v>933934764</v>
          </cell>
          <cell r="AH43">
            <v>1</v>
          </cell>
        </row>
        <row r="44">
          <cell r="A44">
            <v>9637</v>
          </cell>
          <cell r="B44">
            <v>41820</v>
          </cell>
          <cell r="C44" t="str">
            <v>محمد فاتح احمد الشيخ</v>
          </cell>
          <cell r="D44" t="str">
            <v>03330034292</v>
          </cell>
          <cell r="E44" t="str">
            <v>199241</v>
          </cell>
          <cell r="F44" t="str">
            <v>0933767600</v>
          </cell>
          <cell r="G44" t="str">
            <v>2712030</v>
          </cell>
          <cell r="H44" t="str">
            <v>ركن الدين</v>
          </cell>
          <cell r="I44" t="str">
            <v xml:space="preserve"> جانب جامع صلاح الدين جمعية العاملين في وزارة الصناعة</v>
          </cell>
          <cell r="J44" t="str">
            <v>ريف دمشق</v>
          </cell>
          <cell r="K44" t="str">
            <v>زملكا</v>
          </cell>
          <cell r="L44" t="str">
            <v>فاتورة كهرباء</v>
          </cell>
          <cell r="M44" t="str">
            <v>نعم</v>
          </cell>
          <cell r="N44" t="str">
            <v>غذائية (2)</v>
          </cell>
          <cell r="R44">
            <v>2</v>
          </cell>
          <cell r="S44">
            <v>2</v>
          </cell>
          <cell r="W44" t="str">
            <v>145390</v>
          </cell>
          <cell r="X44">
            <v>41183</v>
          </cell>
          <cell r="Y44" t="str">
            <v>وليد يونس</v>
          </cell>
          <cell r="AA44" t="str">
            <v>تسنيم الصباغ</v>
          </cell>
          <cell r="AB44" t="str">
            <v>علي جمعة</v>
          </cell>
          <cell r="AC44" t="str">
            <v>رقية الشربجي</v>
          </cell>
          <cell r="AE44" t="str">
            <v>محمد فاتح احمد الشيخ</v>
          </cell>
          <cell r="AF44" t="str">
            <v>ايمان صالح الشيخ</v>
          </cell>
          <cell r="AG44">
            <v>933767600</v>
          </cell>
          <cell r="AH44">
            <v>1</v>
          </cell>
        </row>
        <row r="45">
          <cell r="A45">
            <v>9686</v>
          </cell>
          <cell r="B45">
            <v>41823</v>
          </cell>
          <cell r="C45" t="str">
            <v>خلود محمد هشام كتب</v>
          </cell>
          <cell r="D45" t="str">
            <v>01010170026</v>
          </cell>
          <cell r="E45" t="str">
            <v>000500143</v>
          </cell>
          <cell r="F45" t="str">
            <v>0999455147</v>
          </cell>
          <cell r="H45" t="str">
            <v>ركن الدين</v>
          </cell>
          <cell r="I45" t="str">
            <v xml:space="preserve"> ابن النفيس فوق المدارس جانب بقالية ابو رعد</v>
          </cell>
          <cell r="J45" t="str">
            <v>ريف دمشق</v>
          </cell>
          <cell r="K45" t="str">
            <v>مسرابا</v>
          </cell>
          <cell r="L45" t="str">
            <v>العناوين</v>
          </cell>
          <cell r="M45" t="str">
            <v>نعم</v>
          </cell>
          <cell r="N45" t="str">
            <v>مالية (8.000)</v>
          </cell>
          <cell r="O45" t="str">
            <v>تم التاكد من التهجر</v>
          </cell>
          <cell r="P45">
            <v>1</v>
          </cell>
          <cell r="R45">
            <v>3</v>
          </cell>
          <cell r="S45">
            <v>3</v>
          </cell>
          <cell r="W45" t="str">
            <v>129023</v>
          </cell>
          <cell r="X45">
            <v>41823</v>
          </cell>
          <cell r="Y45" t="str">
            <v>عائشة المصري</v>
          </cell>
          <cell r="AA45" t="str">
            <v>وليد يونس</v>
          </cell>
          <cell r="AC45" t="str">
            <v>تسنيم الصباغ</v>
          </cell>
          <cell r="AE45" t="str">
            <v>محمد زاهر محمد خير الدالاتي</v>
          </cell>
          <cell r="AF45" t="str">
            <v>خلود محمد هشام كتب</v>
          </cell>
          <cell r="AG45">
            <v>999455147</v>
          </cell>
          <cell r="AH45">
            <v>1</v>
          </cell>
        </row>
        <row r="46">
          <cell r="A46">
            <v>9709</v>
          </cell>
          <cell r="B46">
            <v>41827</v>
          </cell>
          <cell r="C46" t="str">
            <v>مصطفى حسين حصوية</v>
          </cell>
          <cell r="D46" t="str">
            <v>03120031866</v>
          </cell>
          <cell r="E46" t="str">
            <v>585567</v>
          </cell>
          <cell r="F46" t="str">
            <v>0933863906</v>
          </cell>
          <cell r="G46" t="str">
            <v>2787149</v>
          </cell>
          <cell r="H46" t="str">
            <v>ركن الدين</v>
          </cell>
          <cell r="I46" t="str">
            <v xml:space="preserve"> جانب جامع النصر منزل علي الخطيب</v>
          </cell>
          <cell r="J46" t="str">
            <v>ريف دمشق</v>
          </cell>
          <cell r="K46" t="str">
            <v>بيت سابر</v>
          </cell>
          <cell r="M46" t="str">
            <v>نعم</v>
          </cell>
          <cell r="N46" t="str">
            <v>غذائية (3)</v>
          </cell>
          <cell r="O46" t="str">
            <v>استلمت وجبة ب 5/4/2016  على الهوية</v>
          </cell>
          <cell r="W46" t="str">
            <v>172100</v>
          </cell>
          <cell r="X46">
            <v>41827</v>
          </cell>
          <cell r="Y46" t="str">
            <v>وليد يونس</v>
          </cell>
          <cell r="AA46" t="str">
            <v>حياة الصالح</v>
          </cell>
          <cell r="AE46" t="str">
            <v>مصطفى حسين حصوية</v>
          </cell>
          <cell r="AF46" t="str">
            <v xml:space="preserve">لبابة محمد رمضان </v>
          </cell>
          <cell r="AG46">
            <v>933863906</v>
          </cell>
          <cell r="AH46">
            <v>1</v>
          </cell>
        </row>
        <row r="47">
          <cell r="A47">
            <v>9764</v>
          </cell>
          <cell r="B47">
            <v>41835</v>
          </cell>
          <cell r="C47" t="str">
            <v>ابراهيم عبد الله العيسى</v>
          </cell>
          <cell r="D47" t="str">
            <v>05160024963</v>
          </cell>
          <cell r="E47" t="str">
            <v>001691849</v>
          </cell>
          <cell r="F47" t="str">
            <v>0994826112</v>
          </cell>
          <cell r="H47" t="str">
            <v>مساكن برزة</v>
          </cell>
          <cell r="I47" t="str">
            <v xml:space="preserve"> مقابل الشرطة العسكرية</v>
          </cell>
          <cell r="J47" t="str">
            <v>دمشق</v>
          </cell>
          <cell r="K47" t="str">
            <v>القابون</v>
          </cell>
          <cell r="N47" t="str">
            <v>غذائية (4)</v>
          </cell>
          <cell r="O47" t="str">
            <v>لم يستكمل الاوراق ( 211 ) - بناء على طلب ا. ناظم</v>
          </cell>
          <cell r="W47" t="str">
            <v>169723</v>
          </cell>
          <cell r="X47">
            <v>41835</v>
          </cell>
          <cell r="AE47" t="str">
            <v>ابراهيم عبد الله العيسى</v>
          </cell>
          <cell r="AF47" t="str">
            <v>هبة زهير ابراهيم</v>
          </cell>
          <cell r="AG47">
            <v>994826112</v>
          </cell>
          <cell r="AH47">
            <v>1</v>
          </cell>
        </row>
        <row r="48">
          <cell r="A48">
            <v>9851</v>
          </cell>
          <cell r="B48">
            <v>41875</v>
          </cell>
          <cell r="C48" t="str">
            <v>محمد طلال محمد زهري مشارقة</v>
          </cell>
          <cell r="D48" t="str">
            <v>04010615367</v>
          </cell>
          <cell r="E48" t="str">
            <v>484283</v>
          </cell>
          <cell r="F48" t="str">
            <v>0992907994</v>
          </cell>
          <cell r="H48" t="str">
            <v>مساكن برزة</v>
          </cell>
          <cell r="I48" t="str">
            <v xml:space="preserve"> مرحلة ثامنة مقابل حديقة النعمان شركة سامو</v>
          </cell>
          <cell r="J48" t="str">
            <v>حمص</v>
          </cell>
          <cell r="K48" t="str">
            <v>باب الدريب</v>
          </cell>
          <cell r="L48" t="str">
            <v>وصل مالي</v>
          </cell>
          <cell r="M48" t="str">
            <v>نعم</v>
          </cell>
          <cell r="N48" t="str">
            <v>غذائية (2)</v>
          </cell>
          <cell r="O48" t="str">
            <v>يستلم كل 50 يوم</v>
          </cell>
          <cell r="P48">
            <v>1</v>
          </cell>
          <cell r="Q48">
            <v>1</v>
          </cell>
          <cell r="R48">
            <v>5</v>
          </cell>
          <cell r="S48">
            <v>9</v>
          </cell>
          <cell r="W48" t="str">
            <v>166472</v>
          </cell>
          <cell r="X48">
            <v>40970</v>
          </cell>
          <cell r="Y48" t="str">
            <v>عائشة المصري</v>
          </cell>
          <cell r="AA48" t="str">
            <v>لؤي الجسري</v>
          </cell>
          <cell r="AB48" t="str">
            <v>علي جمعة</v>
          </cell>
          <cell r="AC48" t="str">
            <v>لؤي الجسري</v>
          </cell>
          <cell r="AE48" t="str">
            <v>محمد طلال محمد زهري مشارقة</v>
          </cell>
          <cell r="AF48" t="str">
            <v>ابتسام احمد عقيل</v>
          </cell>
          <cell r="AG48">
            <v>992907994</v>
          </cell>
          <cell r="AH48">
            <v>1</v>
          </cell>
        </row>
        <row r="49">
          <cell r="A49">
            <v>10057</v>
          </cell>
          <cell r="B49">
            <v>41907</v>
          </cell>
          <cell r="C49" t="str">
            <v>هدى محمد القطيفي اللويسي</v>
          </cell>
          <cell r="D49">
            <v>14010002764</v>
          </cell>
          <cell r="E49" t="str">
            <v>002876710</v>
          </cell>
          <cell r="F49" t="str">
            <v>0946118152</v>
          </cell>
          <cell r="G49" t="str">
            <v xml:space="preserve"> </v>
          </cell>
          <cell r="H49" t="str">
            <v>مساكن برزة</v>
          </cell>
          <cell r="I49" t="str">
            <v xml:space="preserve"> نادي ضباط الشرطة جانب صيدلية خلدون </v>
          </cell>
          <cell r="J49" t="str">
            <v>ريف دمشق</v>
          </cell>
          <cell r="K49" t="str">
            <v>السيدة زينب</v>
          </cell>
          <cell r="L49" t="str">
            <v>تسلسل دراسي</v>
          </cell>
          <cell r="M49" t="str">
            <v>نعم</v>
          </cell>
          <cell r="N49" t="str">
            <v>مالية (10.000)</v>
          </cell>
          <cell r="P49">
            <v>1</v>
          </cell>
          <cell r="Q49">
            <v>1</v>
          </cell>
          <cell r="R49">
            <v>5</v>
          </cell>
          <cell r="S49">
            <v>5</v>
          </cell>
          <cell r="W49" t="str">
            <v>98250</v>
          </cell>
          <cell r="X49">
            <v>41907</v>
          </cell>
          <cell r="Y49" t="str">
            <v>نصوح المفتي</v>
          </cell>
          <cell r="AA49" t="str">
            <v>نصوح المفتي</v>
          </cell>
          <cell r="AC49" t="str">
            <v>هناء الحرفي</v>
          </cell>
          <cell r="AE49" t="str">
            <v>احمد سليمان الموسى</v>
          </cell>
          <cell r="AF49" t="str">
            <v>هدى محمد القطيفي اللويسي</v>
          </cell>
          <cell r="AG49">
            <v>946118152</v>
          </cell>
          <cell r="AH49">
            <v>1</v>
          </cell>
        </row>
        <row r="50">
          <cell r="A50">
            <v>10073</v>
          </cell>
          <cell r="B50">
            <v>41911</v>
          </cell>
          <cell r="C50" t="str">
            <v>عمار علي الخطيب</v>
          </cell>
          <cell r="D50" t="str">
            <v>03280041837</v>
          </cell>
          <cell r="E50" t="str">
            <v>390521</v>
          </cell>
          <cell r="F50" t="str">
            <v>0932492062</v>
          </cell>
          <cell r="H50" t="str">
            <v>ركن الدين</v>
          </cell>
          <cell r="I50" t="str">
            <v xml:space="preserve"> كيكية جامع النصر الحلاق ابو لؤي</v>
          </cell>
          <cell r="J50" t="str">
            <v>ريف دمشق</v>
          </cell>
          <cell r="K50" t="str">
            <v>دوما</v>
          </cell>
          <cell r="M50" t="str">
            <v>نعم</v>
          </cell>
          <cell r="N50" t="str">
            <v>غذائية (2)</v>
          </cell>
          <cell r="P50">
            <v>1</v>
          </cell>
          <cell r="R50">
            <v>4</v>
          </cell>
          <cell r="S50">
            <v>4</v>
          </cell>
          <cell r="W50" t="str">
            <v>183642</v>
          </cell>
          <cell r="X50">
            <v>41911</v>
          </cell>
          <cell r="Y50" t="str">
            <v>علي جمعة</v>
          </cell>
          <cell r="AA50" t="str">
            <v>لؤي الجسري</v>
          </cell>
          <cell r="AE50" t="str">
            <v>عمار علي الخطيب</v>
          </cell>
          <cell r="AF50" t="str">
            <v>سماح عبد و الخطيب</v>
          </cell>
          <cell r="AG50">
            <v>932492062</v>
          </cell>
          <cell r="AH50">
            <v>1</v>
          </cell>
        </row>
        <row r="51">
          <cell r="A51">
            <v>10335</v>
          </cell>
          <cell r="B51">
            <v>41953</v>
          </cell>
          <cell r="C51" t="str">
            <v>حسين شحادة الطيار</v>
          </cell>
          <cell r="D51" t="str">
            <v>03340036597</v>
          </cell>
          <cell r="E51" t="str">
            <v>001457141</v>
          </cell>
          <cell r="F51" t="str">
            <v>0938365664</v>
          </cell>
          <cell r="H51" t="str">
            <v>مساكن برزة</v>
          </cell>
          <cell r="I51" t="str">
            <v xml:space="preserve"> مقابل جامع الخليل فرع المخدرات</v>
          </cell>
          <cell r="J51" t="str">
            <v>ريف دمشق</v>
          </cell>
          <cell r="K51" t="str">
            <v>دير العصافير</v>
          </cell>
          <cell r="L51" t="str">
            <v>لقاحات اطفال</v>
          </cell>
          <cell r="N51" t="str">
            <v>مالية مؤقت (4.000)</v>
          </cell>
          <cell r="O51" t="str">
            <v>بشرط تقرير طبي - لغاية 7/2016</v>
          </cell>
          <cell r="P51">
            <v>1</v>
          </cell>
          <cell r="R51">
            <v>3</v>
          </cell>
          <cell r="S51">
            <v>4</v>
          </cell>
          <cell r="W51" t="str">
            <v>96344</v>
          </cell>
          <cell r="X51">
            <v>41953</v>
          </cell>
          <cell r="Y51" t="str">
            <v>نصوح المفتي</v>
          </cell>
          <cell r="AA51" t="str">
            <v>لؤي الجسري</v>
          </cell>
          <cell r="AC51" t="str">
            <v>تسنيم الصباغ</v>
          </cell>
          <cell r="AE51" t="str">
            <v>حسين شحادة الطيار</v>
          </cell>
          <cell r="AF51" t="str">
            <v>سميرة خالد بزان</v>
          </cell>
          <cell r="AG51">
            <v>938365664</v>
          </cell>
          <cell r="AH51">
            <v>1</v>
          </cell>
        </row>
        <row r="52">
          <cell r="A52">
            <v>10471</v>
          </cell>
          <cell r="B52">
            <v>41962</v>
          </cell>
          <cell r="C52" t="str">
            <v>عصرية مسعود عمر</v>
          </cell>
          <cell r="D52" t="str">
            <v>03100013895</v>
          </cell>
          <cell r="E52" t="str">
            <v>142240</v>
          </cell>
          <cell r="F52" t="str">
            <v>0935092293</v>
          </cell>
          <cell r="H52" t="str">
            <v>مساكن برزة</v>
          </cell>
          <cell r="I52" t="str">
            <v xml:space="preserve"> مقابل 211 ماكولات الطاهي</v>
          </cell>
          <cell r="J52" t="str">
            <v>دمشق</v>
          </cell>
          <cell r="K52" t="str">
            <v>التضامن</v>
          </cell>
          <cell r="L52" t="str">
            <v>فاتورة مياه</v>
          </cell>
          <cell r="N52" t="str">
            <v>مالية (8.000)</v>
          </cell>
          <cell r="O52" t="str">
            <v>تستلم الابنة سوزان</v>
          </cell>
          <cell r="S52">
            <v>3</v>
          </cell>
          <cell r="W52" t="str">
            <v>99896</v>
          </cell>
          <cell r="X52">
            <v>41263</v>
          </cell>
          <cell r="Y52" t="str">
            <v>نصوح المفتي</v>
          </cell>
          <cell r="AA52" t="str">
            <v>نصوح المفتي</v>
          </cell>
          <cell r="AB52" t="str">
            <v>علي جمعة</v>
          </cell>
          <cell r="AC52" t="str">
            <v>لؤي الجسري</v>
          </cell>
          <cell r="AE52" t="str">
            <v xml:space="preserve">محمد لطفي عمر </v>
          </cell>
          <cell r="AF52" t="str">
            <v>عصرية مسعود عمر</v>
          </cell>
          <cell r="AG52">
            <v>935092293</v>
          </cell>
          <cell r="AH52">
            <v>1</v>
          </cell>
        </row>
        <row r="53">
          <cell r="A53">
            <v>10537</v>
          </cell>
          <cell r="B53">
            <v>41967</v>
          </cell>
          <cell r="C53" t="str">
            <v>حسام محمد برو</v>
          </cell>
          <cell r="D53" t="str">
            <v>03180059403</v>
          </cell>
          <cell r="E53" t="str">
            <v>390485</v>
          </cell>
          <cell r="F53" t="str">
            <v>0946617238</v>
          </cell>
          <cell r="G53" t="str">
            <v>2725237</v>
          </cell>
          <cell r="H53" t="str">
            <v>ركن الدين</v>
          </cell>
          <cell r="I53" t="str">
            <v xml:space="preserve"> وانلي سابع جانب السمان سامو</v>
          </cell>
          <cell r="J53" t="str">
            <v>ريف دمشق</v>
          </cell>
          <cell r="K53" t="str">
            <v>المشرفة</v>
          </cell>
          <cell r="L53" t="str">
            <v>تسلسل دراسي</v>
          </cell>
          <cell r="M53" t="str">
            <v>نعم</v>
          </cell>
          <cell r="N53" t="str">
            <v>غذائية (3)</v>
          </cell>
          <cell r="W53" t="str">
            <v>210708</v>
          </cell>
          <cell r="X53">
            <v>41640</v>
          </cell>
          <cell r="Y53" t="str">
            <v>نصوح المفتي</v>
          </cell>
          <cell r="AA53" t="str">
            <v>ولاء المعلم</v>
          </cell>
          <cell r="AB53" t="str">
            <v>ولاء المعلم</v>
          </cell>
          <cell r="AC53" t="str">
            <v>ولاء المعلم</v>
          </cell>
          <cell r="AE53" t="str">
            <v xml:space="preserve">حسام محمد برو </v>
          </cell>
          <cell r="AF53" t="str">
            <v>عدنانة حمد غصن</v>
          </cell>
          <cell r="AG53">
            <v>946617238</v>
          </cell>
          <cell r="AH53">
            <v>1</v>
          </cell>
        </row>
        <row r="54">
          <cell r="A54">
            <v>10586</v>
          </cell>
          <cell r="B54">
            <v>41967</v>
          </cell>
          <cell r="C54" t="str">
            <v>عبد الله رجب الجمعة شهاب</v>
          </cell>
          <cell r="D54" t="str">
            <v>04020080183</v>
          </cell>
          <cell r="E54" t="str">
            <v>324041</v>
          </cell>
          <cell r="F54" t="str">
            <v>0959842056</v>
          </cell>
          <cell r="H54" t="str">
            <v>ركن الدين</v>
          </cell>
          <cell r="I54" t="str">
            <v xml:space="preserve"> وادي سفيرة حارة السد</v>
          </cell>
          <cell r="J54" t="str">
            <v>دمشق</v>
          </cell>
          <cell r="K54" t="str">
            <v>حي تشرين</v>
          </cell>
          <cell r="L54" t="str">
            <v>فاتورة كهرباء</v>
          </cell>
          <cell r="N54" t="str">
            <v>غذائية (2)</v>
          </cell>
          <cell r="P54">
            <v>1</v>
          </cell>
          <cell r="Q54">
            <v>1</v>
          </cell>
          <cell r="R54">
            <v>2</v>
          </cell>
          <cell r="S54">
            <v>2</v>
          </cell>
          <cell r="W54" t="str">
            <v>202747</v>
          </cell>
          <cell r="X54">
            <v>41131</v>
          </cell>
          <cell r="Y54" t="str">
            <v>ربيع الصاخن</v>
          </cell>
          <cell r="AA54" t="str">
            <v>وليد يونس</v>
          </cell>
          <cell r="AB54" t="str">
            <v>نصوح المفتي</v>
          </cell>
          <cell r="AC54" t="str">
            <v>لؤي الجسري</v>
          </cell>
          <cell r="AE54" t="str">
            <v>عبد الله رجب الجمعة شهاب</v>
          </cell>
          <cell r="AF54" t="str">
            <v>فاطمة شفيق عبد الرزاق</v>
          </cell>
          <cell r="AG54">
            <v>959842056</v>
          </cell>
          <cell r="AH54">
            <v>1</v>
          </cell>
        </row>
        <row r="55">
          <cell r="A55">
            <v>10708</v>
          </cell>
          <cell r="B55">
            <v>41981</v>
          </cell>
          <cell r="C55" t="str">
            <v>سميرة محمد خضر السوقي</v>
          </cell>
          <cell r="D55" t="str">
            <v>04010324747</v>
          </cell>
          <cell r="E55" t="str">
            <v>184891</v>
          </cell>
          <cell r="F55" t="str">
            <v>0957415874</v>
          </cell>
          <cell r="G55" t="str">
            <v>2714806</v>
          </cell>
          <cell r="H55" t="str">
            <v>ركن الدين</v>
          </cell>
          <cell r="I55" t="str">
            <v xml:space="preserve"> وانلي رابع اسد الدين مدرسة احمد الملا</v>
          </cell>
          <cell r="J55" t="str">
            <v>ريف دمشق</v>
          </cell>
          <cell r="K55" t="str">
            <v>دوما</v>
          </cell>
          <cell r="L55" t="str">
            <v>سند ملكية</v>
          </cell>
          <cell r="N55" t="str">
            <v>غذائية (1)</v>
          </cell>
          <cell r="O55" t="str">
            <v>يوجد راتب تقاعدي 10000</v>
          </cell>
          <cell r="P55">
            <v>1</v>
          </cell>
          <cell r="Q55">
            <v>1</v>
          </cell>
          <cell r="S55">
            <v>4</v>
          </cell>
          <cell r="W55" t="str">
            <v>211483</v>
          </cell>
          <cell r="X55">
            <v>40909</v>
          </cell>
          <cell r="Y55" t="str">
            <v>اسامة عاشور</v>
          </cell>
          <cell r="AA55" t="str">
            <v>رقية الشربجي</v>
          </cell>
          <cell r="AB55" t="str">
            <v>عائشة المصري</v>
          </cell>
          <cell r="AC55" t="str">
            <v>ولاء المعلم</v>
          </cell>
          <cell r="AE55" t="str">
            <v>سالم نظير الطويل</v>
          </cell>
          <cell r="AF55" t="str">
            <v>سميرة محمد خضر السوقي</v>
          </cell>
          <cell r="AG55">
            <v>957415874</v>
          </cell>
          <cell r="AH55">
            <v>1</v>
          </cell>
        </row>
        <row r="56">
          <cell r="A56">
            <v>10924</v>
          </cell>
          <cell r="B56">
            <v>42030</v>
          </cell>
          <cell r="C56" t="str">
            <v>سهيلة احمد سكر</v>
          </cell>
          <cell r="D56" t="str">
            <v>01010609456</v>
          </cell>
          <cell r="E56" t="str">
            <v>004574672</v>
          </cell>
          <cell r="F56" t="str">
            <v>0932803017</v>
          </cell>
          <cell r="G56" t="str">
            <v>2788085</v>
          </cell>
          <cell r="H56" t="str">
            <v>ركن الدين</v>
          </cell>
          <cell r="I56" t="str">
            <v xml:space="preserve"> اسد الدين حارة ال رشي</v>
          </cell>
          <cell r="J56" t="str">
            <v>دمشق</v>
          </cell>
          <cell r="K56" t="str">
            <v>جوبر</v>
          </cell>
          <cell r="L56" t="str">
            <v>فاتورة هاتف</v>
          </cell>
          <cell r="N56" t="str">
            <v>مالية مؤقت (10.000)</v>
          </cell>
          <cell r="O56" t="str">
            <v>لنهاية عام 2016 - الابن محمد انس سنة اخيرة طب بشري</v>
          </cell>
          <cell r="P56">
            <v>1</v>
          </cell>
          <cell r="R56">
            <v>6</v>
          </cell>
          <cell r="S56">
            <v>6</v>
          </cell>
          <cell r="W56" t="str">
            <v>62018</v>
          </cell>
          <cell r="X56">
            <v>42030</v>
          </cell>
          <cell r="Y56" t="str">
            <v>اسامة عاشور</v>
          </cell>
          <cell r="AA56" t="str">
            <v>عائشة المصري</v>
          </cell>
          <cell r="AC56" t="str">
            <v>رقية الشربجي</v>
          </cell>
          <cell r="AE56" t="str">
            <v>محمد علي مصطفى جمال الدين</v>
          </cell>
          <cell r="AF56" t="str">
            <v>سهيلة احمد سكر</v>
          </cell>
          <cell r="AG56">
            <v>932803017</v>
          </cell>
          <cell r="AH56">
            <v>1</v>
          </cell>
        </row>
        <row r="57">
          <cell r="A57">
            <v>10939</v>
          </cell>
          <cell r="B57">
            <v>42031</v>
          </cell>
          <cell r="C57" t="str">
            <v>محمد احمد سعيد</v>
          </cell>
          <cell r="D57" t="str">
            <v>03090003793</v>
          </cell>
          <cell r="E57" t="str">
            <v>001605315</v>
          </cell>
          <cell r="F57" t="str">
            <v>0944608823</v>
          </cell>
          <cell r="G57" t="str">
            <v>5118199</v>
          </cell>
          <cell r="H57" t="str">
            <v>مساكن برزة</v>
          </cell>
          <cell r="I57" t="str">
            <v xml:space="preserve"> جانب مدرسة عبد القادر المازني</v>
          </cell>
          <cell r="J57" t="str">
            <v>دمشق</v>
          </cell>
          <cell r="K57" t="str">
            <v>حي تشرين</v>
          </cell>
          <cell r="N57" t="str">
            <v>غذائية (3)</v>
          </cell>
          <cell r="P57">
            <v>1</v>
          </cell>
          <cell r="Q57">
            <v>1</v>
          </cell>
          <cell r="R57">
            <v>4</v>
          </cell>
          <cell r="S57">
            <v>4</v>
          </cell>
          <cell r="W57" t="str">
            <v>216723</v>
          </cell>
          <cell r="X57">
            <v>42031</v>
          </cell>
          <cell r="Y57" t="str">
            <v>سامي البقاعي</v>
          </cell>
          <cell r="AA57" t="str">
            <v>حياة الصالح</v>
          </cell>
          <cell r="AE57" t="str">
            <v xml:space="preserve">محمد احمد سعيد </v>
          </cell>
          <cell r="AF57" t="str">
            <v>شادية بشار عبد الملك</v>
          </cell>
          <cell r="AG57">
            <v>944608823</v>
          </cell>
          <cell r="AH57">
            <v>1</v>
          </cell>
        </row>
        <row r="58">
          <cell r="A58">
            <v>11001</v>
          </cell>
          <cell r="B58">
            <v>42038</v>
          </cell>
          <cell r="C58" t="str">
            <v>ايمن خالد حسين دغمش</v>
          </cell>
          <cell r="D58" t="str">
            <v>03340010899</v>
          </cell>
          <cell r="E58" t="str">
            <v>841415</v>
          </cell>
          <cell r="F58" t="str">
            <v>0994543104</v>
          </cell>
          <cell r="G58" t="str">
            <v>5143594</v>
          </cell>
          <cell r="H58" t="str">
            <v>مساكن برزة</v>
          </cell>
          <cell r="I58" t="str">
            <v xml:space="preserve"> جانب جامع الخنساء</v>
          </cell>
          <cell r="J58" t="str">
            <v>ريف دمشق</v>
          </cell>
          <cell r="K58" t="str">
            <v>المليحة</v>
          </cell>
          <cell r="M58" t="str">
            <v>نعم</v>
          </cell>
          <cell r="N58" t="str">
            <v>غذائية (2)</v>
          </cell>
          <cell r="P58">
            <v>1</v>
          </cell>
          <cell r="R58">
            <v>3</v>
          </cell>
          <cell r="S58">
            <v>3</v>
          </cell>
          <cell r="W58" t="str">
            <v>180414</v>
          </cell>
          <cell r="X58">
            <v>42038</v>
          </cell>
          <cell r="Y58" t="str">
            <v>وليد يونس</v>
          </cell>
          <cell r="AA58" t="str">
            <v>حياة الصالح</v>
          </cell>
          <cell r="AE58" t="str">
            <v>ايمن خالد حسين دغمش</v>
          </cell>
          <cell r="AF58" t="str">
            <v>بشرى نبيل دغمش</v>
          </cell>
          <cell r="AG58">
            <v>994543104</v>
          </cell>
          <cell r="AH58">
            <v>1</v>
          </cell>
        </row>
        <row r="59">
          <cell r="A59">
            <v>11237</v>
          </cell>
          <cell r="B59">
            <v>42066</v>
          </cell>
          <cell r="C59" t="str">
            <v>جاسم فجر المحمد</v>
          </cell>
          <cell r="D59" t="str">
            <v>03010173935</v>
          </cell>
          <cell r="E59" t="str">
            <v>004629521</v>
          </cell>
          <cell r="F59" t="str">
            <v>0937838629</v>
          </cell>
          <cell r="H59" t="str">
            <v>ركن الدين</v>
          </cell>
          <cell r="I59" t="str">
            <v xml:space="preserve"> وادي سفيرة مقابل صيدلية مريم قدور</v>
          </cell>
          <cell r="J59" t="str">
            <v>ريف دمشق</v>
          </cell>
          <cell r="K59" t="str">
            <v>حوش الضواهرة</v>
          </cell>
          <cell r="L59" t="str">
            <v>العناوين</v>
          </cell>
          <cell r="N59" t="str">
            <v>مالية (4.000)</v>
          </cell>
          <cell r="P59">
            <v>1</v>
          </cell>
          <cell r="Q59">
            <v>1</v>
          </cell>
          <cell r="R59">
            <v>2</v>
          </cell>
          <cell r="S59">
            <v>2</v>
          </cell>
          <cell r="T59">
            <v>1</v>
          </cell>
          <cell r="W59" t="str">
            <v>225541</v>
          </cell>
          <cell r="X59">
            <v>42066</v>
          </cell>
          <cell r="Y59" t="str">
            <v>عائشة المصري</v>
          </cell>
          <cell r="AA59" t="str">
            <v>وليد يونس</v>
          </cell>
          <cell r="AC59" t="str">
            <v>رقية الشربجي</v>
          </cell>
          <cell r="AE59" t="str">
            <v xml:space="preserve">جاسم فجر المحمد </v>
          </cell>
          <cell r="AF59" t="str">
            <v xml:space="preserve">تركية محمد الجاسم </v>
          </cell>
          <cell r="AG59">
            <v>937838629</v>
          </cell>
          <cell r="AH59">
            <v>1</v>
          </cell>
        </row>
        <row r="60">
          <cell r="A60">
            <v>11337</v>
          </cell>
          <cell r="B60">
            <v>42079</v>
          </cell>
          <cell r="C60" t="str">
            <v>اوسيمة جمال اوطة باشي الشهير بالعربي</v>
          </cell>
          <cell r="D60" t="str">
            <v>03010056482</v>
          </cell>
          <cell r="E60" t="str">
            <v>793336</v>
          </cell>
          <cell r="F60" t="str">
            <v>0968496786</v>
          </cell>
          <cell r="H60" t="str">
            <v>مساكن برزة</v>
          </cell>
          <cell r="I60" t="str">
            <v xml:space="preserve"> ساحة قرة جولي مستوصف ربيعة الايوبية</v>
          </cell>
          <cell r="J60" t="str">
            <v>ريف دمشق</v>
          </cell>
          <cell r="K60" t="str">
            <v>دوما</v>
          </cell>
          <cell r="L60" t="str">
            <v>سند ملكية</v>
          </cell>
          <cell r="N60" t="str">
            <v>غذائية (2)</v>
          </cell>
          <cell r="O60" t="str">
            <v>شخص واحد عند ابنتها ارملة 11335</v>
          </cell>
          <cell r="P60">
            <v>1</v>
          </cell>
          <cell r="R60">
            <v>2</v>
          </cell>
          <cell r="S60">
            <v>2</v>
          </cell>
          <cell r="W60" t="str">
            <v>230558</v>
          </cell>
          <cell r="X60">
            <v>40909</v>
          </cell>
          <cell r="Y60" t="str">
            <v>نصوح المفتي</v>
          </cell>
          <cell r="AA60" t="str">
            <v>حياة الصالح</v>
          </cell>
          <cell r="AB60" t="str">
            <v>احمد حمدان</v>
          </cell>
          <cell r="AC60" t="str">
            <v>ولاء المعلم</v>
          </cell>
          <cell r="AE60" t="str">
            <v>محمد حسن يوسف الفران</v>
          </cell>
          <cell r="AF60" t="str">
            <v>اوسيمة جمال اوطة باشي الشهير بالعربي</v>
          </cell>
          <cell r="AG60">
            <v>968496786</v>
          </cell>
          <cell r="AH60">
            <v>1</v>
          </cell>
        </row>
        <row r="61">
          <cell r="A61">
            <v>11424</v>
          </cell>
          <cell r="B61">
            <v>42089</v>
          </cell>
          <cell r="C61" t="str">
            <v>ايمان احمد خرفان</v>
          </cell>
          <cell r="D61" t="str">
            <v>0515000526</v>
          </cell>
          <cell r="E61" t="str">
            <v>001382929</v>
          </cell>
          <cell r="F61" t="str">
            <v>0988176573</v>
          </cell>
          <cell r="G61">
            <v>5138909</v>
          </cell>
          <cell r="H61" t="str">
            <v>مساكن برزة</v>
          </cell>
          <cell r="I61" t="str">
            <v xml:space="preserve"> خلف كلية الزراعة جامع المهدي</v>
          </cell>
          <cell r="J61" t="str">
            <v>دمشق</v>
          </cell>
          <cell r="K61" t="str">
            <v>برزة البلد</v>
          </cell>
          <cell r="L61" t="str">
            <v>فاتورة هاتف</v>
          </cell>
          <cell r="M61" t="str">
            <v>نعم</v>
          </cell>
          <cell r="N61" t="str">
            <v>غذائية (1)</v>
          </cell>
          <cell r="O61" t="str">
            <v>تقييم 4/2016</v>
          </cell>
          <cell r="W61" t="str">
            <v>233079</v>
          </cell>
          <cell r="X61">
            <v>41395</v>
          </cell>
          <cell r="Y61" t="str">
            <v>نصوح المفتي</v>
          </cell>
          <cell r="AA61" t="str">
            <v>رقية الشربجي</v>
          </cell>
          <cell r="AB61" t="str">
            <v>احمد حمدان</v>
          </cell>
          <cell r="AC61" t="str">
            <v>ولاء المعلم</v>
          </cell>
          <cell r="AE61" t="str">
            <v xml:space="preserve">محمد اسماعيل حمود </v>
          </cell>
          <cell r="AF61" t="str">
            <v>ايمان احمد خرفان</v>
          </cell>
          <cell r="AG61">
            <v>988176573</v>
          </cell>
          <cell r="AH61">
            <v>1</v>
          </cell>
        </row>
        <row r="62">
          <cell r="A62">
            <v>11582</v>
          </cell>
          <cell r="B62">
            <v>42113</v>
          </cell>
          <cell r="C62" t="str">
            <v>منى محمد الشربجي</v>
          </cell>
          <cell r="D62" t="str">
            <v>01010212065</v>
          </cell>
          <cell r="E62" t="str">
            <v>851845</v>
          </cell>
          <cell r="F62" t="str">
            <v>0936982269</v>
          </cell>
          <cell r="G62" t="str">
            <v>5139876</v>
          </cell>
          <cell r="H62" t="str">
            <v>مساكن برزة</v>
          </cell>
          <cell r="I62" t="str">
            <v xml:space="preserve"> جامع ابراهيم الخليل مدرسة ربيعة الايوبية</v>
          </cell>
          <cell r="J62" t="str">
            <v>دمشق</v>
          </cell>
          <cell r="K62" t="str">
            <v>القابون</v>
          </cell>
          <cell r="L62" t="str">
            <v>لقاحات اطفال</v>
          </cell>
          <cell r="M62" t="str">
            <v>نعم</v>
          </cell>
          <cell r="N62" t="str">
            <v>مالية (10.000)</v>
          </cell>
          <cell r="O62" t="str">
            <v xml:space="preserve"> مشترك مع 11586 - شرط تقرير طبي للابن عبادة</v>
          </cell>
          <cell r="P62">
            <v>1</v>
          </cell>
          <cell r="R62">
            <v>5</v>
          </cell>
          <cell r="S62">
            <v>5</v>
          </cell>
          <cell r="W62" t="str">
            <v>242295</v>
          </cell>
          <cell r="X62">
            <v>42113</v>
          </cell>
          <cell r="Y62" t="str">
            <v>وليد يونس</v>
          </cell>
          <cell r="AA62" t="str">
            <v>وليد يونس</v>
          </cell>
          <cell r="AC62" t="str">
            <v>هناء الحرفي</v>
          </cell>
          <cell r="AE62" t="str">
            <v>ماجد عبد المجيد عبد الواحد</v>
          </cell>
          <cell r="AF62" t="str">
            <v xml:space="preserve">منى محمد الشربجي </v>
          </cell>
          <cell r="AG62">
            <v>936982269</v>
          </cell>
          <cell r="AH62">
            <v>1</v>
          </cell>
        </row>
        <row r="63">
          <cell r="A63">
            <v>11678</v>
          </cell>
          <cell r="B63">
            <v>42123</v>
          </cell>
          <cell r="C63" t="str">
            <v>جلال احمد الموسى</v>
          </cell>
          <cell r="D63" t="str">
            <v>09050052804</v>
          </cell>
          <cell r="E63" t="str">
            <v>000724520</v>
          </cell>
          <cell r="F63" t="str">
            <v>0994524966</v>
          </cell>
          <cell r="G63" t="str">
            <v>5135347</v>
          </cell>
          <cell r="H63" t="str">
            <v>مساكن برزة</v>
          </cell>
          <cell r="I63" t="str">
            <v xml:space="preserve"> جانب روضة القنيطرة</v>
          </cell>
          <cell r="J63" t="str">
            <v>دير الزور</v>
          </cell>
          <cell r="K63" t="str">
            <v xml:space="preserve"> العمال</v>
          </cell>
          <cell r="M63" t="str">
            <v>نعم</v>
          </cell>
          <cell r="N63" t="str">
            <v>غذائية (2)</v>
          </cell>
          <cell r="P63">
            <v>1</v>
          </cell>
          <cell r="R63">
            <v>3</v>
          </cell>
          <cell r="S63">
            <v>4</v>
          </cell>
          <cell r="W63" t="str">
            <v>240145</v>
          </cell>
          <cell r="X63">
            <v>42123</v>
          </cell>
          <cell r="Y63" t="str">
            <v>انس مصلح</v>
          </cell>
          <cell r="AE63" t="str">
            <v>جلال احمد الموسى</v>
          </cell>
          <cell r="AF63" t="str">
            <v>مها خالد الموسى</v>
          </cell>
          <cell r="AG63">
            <v>994524966</v>
          </cell>
          <cell r="AH63">
            <v>1</v>
          </cell>
        </row>
        <row r="64">
          <cell r="A64">
            <v>11691</v>
          </cell>
          <cell r="B64">
            <v>42124</v>
          </cell>
          <cell r="C64" t="str">
            <v>حنان محمود مرعي</v>
          </cell>
          <cell r="D64" t="str">
            <v>03310036061</v>
          </cell>
          <cell r="E64" t="str">
            <v>378060</v>
          </cell>
          <cell r="F64" t="str">
            <v>0937387306</v>
          </cell>
          <cell r="G64" t="str">
            <v>2788160</v>
          </cell>
          <cell r="H64" t="str">
            <v>ركن الدين</v>
          </cell>
          <cell r="I64" t="str">
            <v xml:space="preserve"> وادي سفيرة جانب مجمع المدراس</v>
          </cell>
          <cell r="J64" t="str">
            <v>ريف دمشق</v>
          </cell>
          <cell r="K64" t="str">
            <v>حزة</v>
          </cell>
          <cell r="M64" t="str">
            <v>نعم</v>
          </cell>
          <cell r="N64" t="str">
            <v>غير مقبول</v>
          </cell>
          <cell r="O64" t="str">
            <v>انتقلو الى التل</v>
          </cell>
          <cell r="W64" t="str">
            <v>242413</v>
          </cell>
          <cell r="X64">
            <v>42124</v>
          </cell>
          <cell r="Y64" t="str">
            <v>نصوح المفتي</v>
          </cell>
          <cell r="AE64" t="str">
            <v>اسماعيل ابراهيم الشيخ</v>
          </cell>
          <cell r="AF64" t="str">
            <v>حنان محمود مرعي</v>
          </cell>
          <cell r="AG64">
            <v>937387306</v>
          </cell>
          <cell r="AH64">
            <v>1</v>
          </cell>
        </row>
        <row r="65">
          <cell r="A65">
            <v>11782</v>
          </cell>
          <cell r="B65">
            <v>42134</v>
          </cell>
          <cell r="C65" t="str">
            <v>ميادة سعيد البغدادي</v>
          </cell>
          <cell r="D65" t="str">
            <v>03010052855</v>
          </cell>
          <cell r="E65" t="str">
            <v>929131</v>
          </cell>
          <cell r="F65" t="str">
            <v>0936442629</v>
          </cell>
          <cell r="H65" t="str">
            <v>ركن الدين</v>
          </cell>
          <cell r="I65" t="str">
            <v xml:space="preserve"> جانب افران ابن العميد جانب صيدلية السلامة</v>
          </cell>
          <cell r="J65" t="str">
            <v>ريف دمشق</v>
          </cell>
          <cell r="K65" t="str">
            <v>دوما</v>
          </cell>
          <cell r="L65" t="str">
            <v>فاتورة هاتف</v>
          </cell>
          <cell r="M65" t="str">
            <v>نعم</v>
          </cell>
          <cell r="N65" t="str">
            <v>مالية (8.000)</v>
          </cell>
          <cell r="O65" t="str">
            <v>المحاسب اخطا واعطاها 9000 بدل  8000 واعادت له 1000 ب 2/2016</v>
          </cell>
          <cell r="P65">
            <v>1</v>
          </cell>
          <cell r="R65">
            <v>3</v>
          </cell>
          <cell r="S65">
            <v>3</v>
          </cell>
          <cell r="W65" t="str">
            <v>242428</v>
          </cell>
          <cell r="X65">
            <v>42134</v>
          </cell>
          <cell r="Y65" t="str">
            <v>نصوح المفتي</v>
          </cell>
          <cell r="AA65" t="str">
            <v>وليد يونس</v>
          </cell>
          <cell r="AC65" t="str">
            <v>سمر الملط</v>
          </cell>
          <cell r="AE65" t="str">
            <v>نبيل فهد الريس</v>
          </cell>
          <cell r="AF65" t="str">
            <v>ميادة سعيد البغدادي</v>
          </cell>
          <cell r="AG65">
            <v>936442629</v>
          </cell>
          <cell r="AH65">
            <v>1</v>
          </cell>
        </row>
        <row r="66">
          <cell r="A66">
            <v>11997</v>
          </cell>
          <cell r="B66">
            <v>42148</v>
          </cell>
          <cell r="C66" t="str">
            <v>باسل سلمان يوسف</v>
          </cell>
          <cell r="D66" t="str">
            <v>10230027001</v>
          </cell>
          <cell r="E66" t="str">
            <v>000197572</v>
          </cell>
          <cell r="F66" t="str">
            <v>0988799349</v>
          </cell>
          <cell r="G66">
            <v>5110184</v>
          </cell>
          <cell r="H66" t="str">
            <v>مساكن برزة</v>
          </cell>
          <cell r="I66" t="str">
            <v xml:space="preserve"> البحوث حي المنارة</v>
          </cell>
          <cell r="J66" t="str">
            <v>دمشق</v>
          </cell>
          <cell r="K66" t="str">
            <v>برزة البلد</v>
          </cell>
          <cell r="L66" t="str">
            <v>لقاحات أطفال</v>
          </cell>
          <cell r="N66" t="str">
            <v>غذائية (4)</v>
          </cell>
          <cell r="P66">
            <v>1</v>
          </cell>
          <cell r="R66">
            <v>4</v>
          </cell>
          <cell r="S66">
            <v>4</v>
          </cell>
          <cell r="W66" t="str">
            <v>250236</v>
          </cell>
          <cell r="X66">
            <v>41172</v>
          </cell>
          <cell r="Y66" t="str">
            <v>نصوح المفتي</v>
          </cell>
          <cell r="AA66" t="str">
            <v>لؤي الجسري</v>
          </cell>
          <cell r="AB66" t="str">
            <v>نصوح المفتي</v>
          </cell>
          <cell r="AC66" t="str">
            <v>لؤي الجسري</v>
          </cell>
          <cell r="AD66">
            <v>1</v>
          </cell>
          <cell r="AE66" t="str">
            <v>باسل سلمان يوسف</v>
          </cell>
          <cell r="AF66" t="str">
            <v>نسرين عيسى يوسف</v>
          </cell>
          <cell r="AG66">
            <v>988799349</v>
          </cell>
          <cell r="AH66">
            <v>1</v>
          </cell>
        </row>
        <row r="67">
          <cell r="A67">
            <v>12046</v>
          </cell>
          <cell r="B67">
            <v>42155</v>
          </cell>
          <cell r="C67" t="str">
            <v>حسان محمد وحيد عبد السلام</v>
          </cell>
          <cell r="D67" t="str">
            <v>03020057613</v>
          </cell>
          <cell r="E67" t="str">
            <v>001358081</v>
          </cell>
          <cell r="F67" t="str">
            <v>0964775040</v>
          </cell>
          <cell r="H67" t="str">
            <v>مساكن برزة</v>
          </cell>
          <cell r="I67" t="str">
            <v xml:space="preserve"> بساتين المهدي جانب جامع المهدي</v>
          </cell>
          <cell r="J67" t="str">
            <v>ريف دمشق</v>
          </cell>
          <cell r="K67" t="str">
            <v>حزرما</v>
          </cell>
          <cell r="L67" t="str">
            <v>هاتف ارضي</v>
          </cell>
          <cell r="N67" t="str">
            <v>غذائية (2)</v>
          </cell>
          <cell r="W67" t="str">
            <v>38242</v>
          </cell>
          <cell r="X67">
            <v>42155</v>
          </cell>
          <cell r="Y67" t="str">
            <v>وليد يونس</v>
          </cell>
          <cell r="AE67" t="str">
            <v>حسان محمد وحيد عبد السلام</v>
          </cell>
          <cell r="AF67" t="str">
            <v xml:space="preserve">ولاء محمد كريم </v>
          </cell>
          <cell r="AG67">
            <v>964775040</v>
          </cell>
          <cell r="AH67">
            <v>1</v>
          </cell>
        </row>
        <row r="68">
          <cell r="A68">
            <v>12243</v>
          </cell>
          <cell r="B68">
            <v>42179</v>
          </cell>
          <cell r="C68" t="str">
            <v>سلافيا اسماعيل الاحمد</v>
          </cell>
          <cell r="D68" t="str">
            <v>14040021217</v>
          </cell>
          <cell r="E68" t="str">
            <v>003058929</v>
          </cell>
          <cell r="F68" t="str">
            <v>0992274941</v>
          </cell>
          <cell r="G68" t="str">
            <v>5132334</v>
          </cell>
          <cell r="H68" t="str">
            <v>مساكن برزة</v>
          </cell>
          <cell r="I68" t="str">
            <v xml:space="preserve"> حاميش البيادر جامع القزاز</v>
          </cell>
          <cell r="J68" t="str">
            <v>دمشق</v>
          </cell>
          <cell r="K68" t="str">
            <v>الحجر الاسود</v>
          </cell>
          <cell r="L68" t="str">
            <v>وثيقة دراسية</v>
          </cell>
          <cell r="N68" t="str">
            <v>غذائية (1)</v>
          </cell>
          <cell r="W68">
            <v>276642</v>
          </cell>
          <cell r="X68">
            <v>40909</v>
          </cell>
          <cell r="Y68" t="str">
            <v>وليد يونس</v>
          </cell>
          <cell r="AA68" t="str">
            <v>تسنيم الصباغ</v>
          </cell>
          <cell r="AB68" t="str">
            <v>أحمد حمدان</v>
          </cell>
          <cell r="AC68" t="str">
            <v>تسنيم الصباغ</v>
          </cell>
          <cell r="AE68" t="str">
            <v>سائر احمد حاج حمد</v>
          </cell>
          <cell r="AF68" t="str">
            <v>سلافيا اسماعيل الاحمد</v>
          </cell>
          <cell r="AG68">
            <v>992274941</v>
          </cell>
          <cell r="AH68">
            <v>1</v>
          </cell>
        </row>
        <row r="69">
          <cell r="A69">
            <v>12541</v>
          </cell>
          <cell r="B69">
            <v>42229</v>
          </cell>
          <cell r="C69" t="str">
            <v>عبد الحميد سليمان العلي</v>
          </cell>
          <cell r="D69" t="str">
            <v>08040000965</v>
          </cell>
          <cell r="E69" t="str">
            <v>002152822</v>
          </cell>
          <cell r="F69" t="str">
            <v>0966050685</v>
          </cell>
          <cell r="H69" t="str">
            <v>مساكن برزة</v>
          </cell>
          <cell r="I69" t="str">
            <v xml:space="preserve">  بستان المهدي</v>
          </cell>
          <cell r="J69" t="str">
            <v>الحسكة</v>
          </cell>
          <cell r="K69" t="str">
            <v>حي غويران الشرقي</v>
          </cell>
          <cell r="N69" t="str">
            <v>غذائية (2)</v>
          </cell>
          <cell r="O69" t="str">
            <v>بعد المراجعة لاكثر من مرة والتاكد من التهجر والاستقرار بشرط اجراء الزيارة لاحقا</v>
          </cell>
          <cell r="W69">
            <v>101277</v>
          </cell>
          <cell r="X69">
            <v>42229</v>
          </cell>
          <cell r="Y69" t="str">
            <v>وليد يونس</v>
          </cell>
          <cell r="AE69" t="str">
            <v>عبد الحميد سليمان العلي</v>
          </cell>
          <cell r="AF69" t="str">
            <v>براءة مهيدي العلي</v>
          </cell>
          <cell r="AG69">
            <v>966050685</v>
          </cell>
          <cell r="AH69">
            <v>1</v>
          </cell>
        </row>
        <row r="70">
          <cell r="A70">
            <v>12783</v>
          </cell>
          <cell r="B70">
            <v>42257</v>
          </cell>
          <cell r="C70" t="str">
            <v>منال محمد رياض بازرباشي</v>
          </cell>
          <cell r="D70" t="str">
            <v>00104028000</v>
          </cell>
          <cell r="E70" t="str">
            <v>360566</v>
          </cell>
          <cell r="F70" t="str">
            <v>0949118267</v>
          </cell>
          <cell r="G70">
            <v>5114114</v>
          </cell>
          <cell r="H70" t="str">
            <v>مساكن برزة</v>
          </cell>
          <cell r="I70" t="str">
            <v>تجاه مستوصف ربيعة محضر 1048</v>
          </cell>
          <cell r="J70" t="str">
            <v>دمشق</v>
          </cell>
          <cell r="K70" t="str">
            <v>القابون</v>
          </cell>
          <cell r="L70" t="str">
            <v>دراسي</v>
          </cell>
          <cell r="M70" t="str">
            <v>نعم</v>
          </cell>
          <cell r="N70" t="str">
            <v>غذائية (1)</v>
          </cell>
          <cell r="O70" t="str">
            <v>اخر وجبة ب 5/1/2016</v>
          </cell>
          <cell r="W70">
            <v>260268</v>
          </cell>
          <cell r="X70">
            <v>40878</v>
          </cell>
          <cell r="Y70" t="str">
            <v>عائشة المصري</v>
          </cell>
          <cell r="Z70">
            <v>42374</v>
          </cell>
          <cell r="AA70" t="str">
            <v>تسنيم الصباغ</v>
          </cell>
          <cell r="AB70" t="str">
            <v>علي جمعة</v>
          </cell>
          <cell r="AC70" t="str">
            <v>تسنيم الصباغ</v>
          </cell>
          <cell r="AE70" t="str">
            <v xml:space="preserve">حسام محمد درا </v>
          </cell>
          <cell r="AF70" t="str">
            <v>منال محمد رياض بازر باشي</v>
          </cell>
          <cell r="AG70">
            <v>949118267</v>
          </cell>
          <cell r="AH70">
            <v>1</v>
          </cell>
        </row>
        <row r="71">
          <cell r="A71">
            <v>12813</v>
          </cell>
          <cell r="B71">
            <v>42261</v>
          </cell>
          <cell r="C71" t="str">
            <v xml:space="preserve">باسمه ياسين عبد السلام  </v>
          </cell>
          <cell r="D71" t="str">
            <v>12100071980</v>
          </cell>
          <cell r="E71" t="str">
            <v>000405911</v>
          </cell>
          <cell r="F71" t="str">
            <v>0949641790</v>
          </cell>
          <cell r="H71" t="str">
            <v>مساكن برزة</v>
          </cell>
          <cell r="I71" t="str">
            <v xml:space="preserve">جانب نادي الضباط جانب صيدلي خلدون منزل احمد خواجكية طابق اول </v>
          </cell>
          <cell r="J71" t="str">
            <v>ريف دمشق</v>
          </cell>
          <cell r="K71" t="str">
            <v>كفر بطنا</v>
          </cell>
          <cell r="L71" t="str">
            <v>لقاحات اطفال</v>
          </cell>
          <cell r="M71" t="str">
            <v>نعم</v>
          </cell>
          <cell r="N71" t="str">
            <v>مالية (10.000)</v>
          </cell>
          <cell r="P71">
            <v>1</v>
          </cell>
          <cell r="R71">
            <v>4</v>
          </cell>
          <cell r="S71">
            <v>5</v>
          </cell>
          <cell r="W71" t="str">
            <v>266965</v>
          </cell>
          <cell r="X71">
            <v>42261</v>
          </cell>
          <cell r="Y71" t="str">
            <v>نصوح المفتي</v>
          </cell>
          <cell r="AA71" t="str">
            <v>وليد يونس</v>
          </cell>
          <cell r="AC71" t="str">
            <v>سمر الملط</v>
          </cell>
          <cell r="AE71" t="str">
            <v xml:space="preserve">جهاد محمد محمد  </v>
          </cell>
          <cell r="AF71" t="str">
            <v>باسمه ياسين عبد السلام</v>
          </cell>
          <cell r="AG71">
            <v>949641790</v>
          </cell>
          <cell r="AH71">
            <v>1</v>
          </cell>
        </row>
        <row r="72">
          <cell r="A72">
            <v>12904</v>
          </cell>
          <cell r="B72">
            <v>42280</v>
          </cell>
          <cell r="C72" t="str">
            <v>نجاح علي اللاذقاني</v>
          </cell>
          <cell r="D72" t="str">
            <v>01010544732</v>
          </cell>
          <cell r="E72" t="str">
            <v>003112696</v>
          </cell>
          <cell r="F72" t="str">
            <v>0954803314</v>
          </cell>
          <cell r="H72" t="str">
            <v>ركن الدين</v>
          </cell>
          <cell r="I72" t="str">
            <v>وادي سفيرة حارة السد</v>
          </cell>
          <cell r="J72" t="str">
            <v>دمشق</v>
          </cell>
          <cell r="K72" t="str">
            <v>جوبر</v>
          </cell>
          <cell r="L72" t="str">
            <v>وصل هاتف</v>
          </cell>
          <cell r="N72" t="str">
            <v>مالية (8.000)</v>
          </cell>
          <cell r="O72" t="str">
            <v>بشرط مراجعت قسم المراجعات والتاكد من الحالة واستكمال الاوراق</v>
          </cell>
          <cell r="P72">
            <v>1</v>
          </cell>
          <cell r="R72">
            <v>3</v>
          </cell>
          <cell r="S72">
            <v>3</v>
          </cell>
          <cell r="W72">
            <v>264057</v>
          </cell>
          <cell r="X72">
            <v>42280</v>
          </cell>
          <cell r="Y72" t="str">
            <v>نصوح المفتي</v>
          </cell>
          <cell r="AA72" t="str">
            <v>نصوح المفتي</v>
          </cell>
          <cell r="AC72" t="str">
            <v>حياة الصالح</v>
          </cell>
          <cell r="AE72" t="str">
            <v>عبد الكريم امين فتينه</v>
          </cell>
          <cell r="AF72" t="str">
            <v>نجاح علي اللاذقاني</v>
          </cell>
          <cell r="AG72">
            <v>954803314</v>
          </cell>
          <cell r="AH72">
            <v>1</v>
          </cell>
        </row>
        <row r="73">
          <cell r="A73">
            <v>12955</v>
          </cell>
          <cell r="B73">
            <v>42284</v>
          </cell>
          <cell r="C73" t="str">
            <v>محمد اسعد صديقه</v>
          </cell>
          <cell r="D73" t="str">
            <v>03090016920</v>
          </cell>
          <cell r="E73" t="str">
            <v>390053</v>
          </cell>
          <cell r="F73" t="str">
            <v>0951857709</v>
          </cell>
          <cell r="G73">
            <v>2717896</v>
          </cell>
          <cell r="H73" t="str">
            <v>ركن الدين</v>
          </cell>
          <cell r="I73" t="str">
            <v>وادي سفيرة قبل جامع الانوار المحمدية من جهة مشفى ابن النفيس</v>
          </cell>
          <cell r="J73" t="str">
            <v>ريف دمشق</v>
          </cell>
          <cell r="K73" t="str">
            <v>التل</v>
          </cell>
          <cell r="L73" t="str">
            <v>دراسي</v>
          </cell>
          <cell r="M73" t="str">
            <v>نعم</v>
          </cell>
          <cell r="N73" t="str">
            <v>غذائية (2)</v>
          </cell>
          <cell r="P73">
            <v>1</v>
          </cell>
          <cell r="Q73">
            <v>1</v>
          </cell>
          <cell r="R73">
            <v>4</v>
          </cell>
          <cell r="S73">
            <v>4</v>
          </cell>
          <cell r="W73">
            <v>271330</v>
          </cell>
          <cell r="X73">
            <v>42284</v>
          </cell>
          <cell r="Y73" t="str">
            <v>وليد يونس</v>
          </cell>
          <cell r="AE73" t="str">
            <v xml:space="preserve">محمد اسعد صديقه </v>
          </cell>
          <cell r="AF73" t="str">
            <v>ريم جمعة عيس</v>
          </cell>
          <cell r="AG73">
            <v>951857709</v>
          </cell>
          <cell r="AH73">
            <v>1</v>
          </cell>
        </row>
        <row r="74">
          <cell r="A74">
            <v>13338</v>
          </cell>
          <cell r="B74">
            <v>42322</v>
          </cell>
          <cell r="C74" t="str">
            <v>رانيه محمد حوري</v>
          </cell>
          <cell r="D74" t="str">
            <v>02010234096</v>
          </cell>
          <cell r="E74" t="str">
            <v>002544639</v>
          </cell>
          <cell r="F74" t="str">
            <v>0992489782</v>
          </cell>
          <cell r="G74">
            <v>5130467</v>
          </cell>
          <cell r="H74" t="str">
            <v>مساكن برزة</v>
          </cell>
          <cell r="I74" t="str">
            <v>مسبق الصنع جانب جامع احد</v>
          </cell>
          <cell r="J74" t="str">
            <v>حلب</v>
          </cell>
          <cell r="K74" t="str">
            <v xml:space="preserve">جديدة  </v>
          </cell>
          <cell r="L74" t="str">
            <v>دراسي</v>
          </cell>
          <cell r="M74" t="str">
            <v>نعم</v>
          </cell>
          <cell r="N74" t="str">
            <v>غذائية (1)</v>
          </cell>
          <cell r="O74" t="str">
            <v>بشرط بيان طلاق</v>
          </cell>
          <cell r="W74">
            <v>275794</v>
          </cell>
          <cell r="X74">
            <v>42248</v>
          </cell>
          <cell r="Y74" t="str">
            <v>نصوح المفتي</v>
          </cell>
          <cell r="AA74" t="str">
            <v>لؤي الجسري</v>
          </cell>
          <cell r="AB74" t="str">
            <v>شادي أبو قورة</v>
          </cell>
          <cell r="AC74" t="str">
            <v>تسنيم الصباغ</v>
          </cell>
          <cell r="AE74" t="str">
            <v>عمار محمد زكوان ميري</v>
          </cell>
          <cell r="AF74" t="str">
            <v xml:space="preserve">رانيه محمد حوري </v>
          </cell>
          <cell r="AG74">
            <v>992489782</v>
          </cell>
          <cell r="AH74">
            <v>1</v>
          </cell>
        </row>
        <row r="75">
          <cell r="A75">
            <v>13377</v>
          </cell>
          <cell r="B75">
            <v>42325</v>
          </cell>
          <cell r="C75" t="str">
            <v>خلود محمد وليد حواصلي</v>
          </cell>
          <cell r="D75" t="str">
            <v>02010323782</v>
          </cell>
          <cell r="E75" t="str">
            <v>232304</v>
          </cell>
          <cell r="F75" t="str">
            <v>0962944346</v>
          </cell>
          <cell r="G75">
            <v>2747303</v>
          </cell>
          <cell r="H75" t="str">
            <v>ركن الدين</v>
          </cell>
          <cell r="I75" t="str">
            <v xml:space="preserve">ساحة شمدين مقابل البناية العالية </v>
          </cell>
          <cell r="J75" t="str">
            <v>ريف دمشق</v>
          </cell>
          <cell r="K75" t="str">
            <v>كفربطنا</v>
          </cell>
          <cell r="L75" t="str">
            <v>فاتورة كهرباء وعقد بيع</v>
          </cell>
          <cell r="N75" t="str">
            <v>مالية (8.000)</v>
          </cell>
          <cell r="P75">
            <v>1</v>
          </cell>
          <cell r="R75">
            <v>2</v>
          </cell>
          <cell r="S75">
            <v>2</v>
          </cell>
          <cell r="W75">
            <v>279908</v>
          </cell>
          <cell r="X75">
            <v>42325</v>
          </cell>
          <cell r="Y75" t="str">
            <v>نصوح المفتي</v>
          </cell>
          <cell r="AA75" t="str">
            <v>نصوح المفتي</v>
          </cell>
          <cell r="AC75" t="str">
            <v>حياة الصالح</v>
          </cell>
          <cell r="AE75" t="str">
            <v>احمد عبد الملك سماقيه</v>
          </cell>
          <cell r="AF75" t="str">
            <v>خلود محمد وليد مواصلي</v>
          </cell>
          <cell r="AG75">
            <v>962944346</v>
          </cell>
          <cell r="AH75">
            <v>1</v>
          </cell>
        </row>
        <row r="76">
          <cell r="A76">
            <v>13411</v>
          </cell>
          <cell r="B76">
            <v>42327</v>
          </cell>
          <cell r="C76" t="str">
            <v>عدنان احمد عدنان سيواس</v>
          </cell>
          <cell r="D76" t="str">
            <v>01020159940</v>
          </cell>
          <cell r="E76" t="str">
            <v>776492</v>
          </cell>
          <cell r="F76" t="str">
            <v>0965461280</v>
          </cell>
          <cell r="H76" t="str">
            <v>مساكن برزة</v>
          </cell>
          <cell r="I76" t="str">
            <v>حي النزهة خلف الدفاع المدني</v>
          </cell>
          <cell r="J76" t="str">
            <v>ريف دمشق</v>
          </cell>
          <cell r="K76" t="str">
            <v>زملكا</v>
          </cell>
          <cell r="L76" t="str">
            <v>دراسي</v>
          </cell>
          <cell r="N76" t="str">
            <v>غذائية (3)</v>
          </cell>
          <cell r="R76">
            <v>3</v>
          </cell>
          <cell r="S76">
            <v>3</v>
          </cell>
          <cell r="W76">
            <v>55585</v>
          </cell>
          <cell r="X76">
            <v>42327</v>
          </cell>
          <cell r="Y76" t="str">
            <v>وليد يونس</v>
          </cell>
          <cell r="AA76" t="str">
            <v>رقية الشربجي</v>
          </cell>
          <cell r="AE76" t="str">
            <v>عدنان احمد عدنان سيواس</v>
          </cell>
          <cell r="AF76" t="str">
            <v>لبلبة محمد علي فاعور</v>
          </cell>
          <cell r="AG76">
            <v>965461280</v>
          </cell>
          <cell r="AH76">
            <v>1</v>
          </cell>
        </row>
        <row r="77">
          <cell r="A77">
            <v>13836</v>
          </cell>
          <cell r="B77">
            <v>42511</v>
          </cell>
          <cell r="C77" t="str">
            <v>ايفون عبد الله شاهين</v>
          </cell>
          <cell r="E77" t="str">
            <v>001927383</v>
          </cell>
          <cell r="F77" t="str">
            <v>0936945012</v>
          </cell>
          <cell r="G77">
            <v>2716190</v>
          </cell>
          <cell r="H77" t="str">
            <v>ركن الدين</v>
          </cell>
          <cell r="I77" t="str">
            <v xml:space="preserve">مدرسة نايف تلو بقالية شاهين </v>
          </cell>
          <cell r="J77" t="str">
            <v>ريف دمشق</v>
          </cell>
          <cell r="K77" t="str">
            <v>سليمة</v>
          </cell>
          <cell r="L77" t="str">
            <v>بطاقة مراجعة خدمات للصحة الانجابية</v>
          </cell>
          <cell r="N77" t="str">
            <v>غذائية (1)</v>
          </cell>
          <cell r="O77" t="str">
            <v>الزوجة تبحث عن عمل</v>
          </cell>
          <cell r="P77">
            <v>1</v>
          </cell>
          <cell r="Q77">
            <v>1</v>
          </cell>
          <cell r="R77">
            <v>2</v>
          </cell>
          <cell r="S77">
            <v>2</v>
          </cell>
          <cell r="W77">
            <v>290959</v>
          </cell>
          <cell r="X77">
            <v>41518</v>
          </cell>
          <cell r="Y77" t="str">
            <v>هناء الحرفي</v>
          </cell>
          <cell r="Z77">
            <v>41470</v>
          </cell>
          <cell r="AA77" t="str">
            <v>هناء الحرفي</v>
          </cell>
          <cell r="AB77" t="str">
            <v>شادي ابو قورة</v>
          </cell>
          <cell r="AC77" t="str">
            <v>هناء الحرفي</v>
          </cell>
          <cell r="AE77" t="str">
            <v xml:space="preserve">  </v>
          </cell>
          <cell r="AF77" t="str">
            <v xml:space="preserve">  </v>
          </cell>
          <cell r="AG77">
            <v>936945012</v>
          </cell>
          <cell r="AH77">
            <v>1</v>
          </cell>
        </row>
        <row r="78">
          <cell r="A78">
            <v>13965</v>
          </cell>
          <cell r="B78">
            <v>42525</v>
          </cell>
          <cell r="C78" t="str">
            <v>ايمان محمود العيوير</v>
          </cell>
          <cell r="D78" t="str">
            <v>04010339648</v>
          </cell>
          <cell r="E78" t="str">
            <v>003195489</v>
          </cell>
          <cell r="F78" t="str">
            <v>0938921444</v>
          </cell>
          <cell r="H78" t="str">
            <v>مساكن برزة</v>
          </cell>
          <cell r="I78" t="str">
            <v>خلف جامع الحسنين</v>
          </cell>
          <cell r="J78" t="str">
            <v>حمص</v>
          </cell>
          <cell r="K78" t="str">
            <v>الخالدية</v>
          </cell>
          <cell r="L78" t="str">
            <v>العناوين</v>
          </cell>
          <cell r="N78" t="str">
            <v>مالية (4.000)</v>
          </cell>
          <cell r="O78" t="str">
            <v>بشرط تعهد مهجر + تعهد مفقود</v>
          </cell>
          <cell r="R78">
            <v>2</v>
          </cell>
          <cell r="S78">
            <v>2</v>
          </cell>
          <cell r="W78">
            <v>291861</v>
          </cell>
          <cell r="X78">
            <v>40664</v>
          </cell>
          <cell r="Y78" t="str">
            <v>هناء الحرفي</v>
          </cell>
          <cell r="AA78" t="str">
            <v>هناء الحرفي</v>
          </cell>
          <cell r="AB78" t="str">
            <v>أحمد حمدان</v>
          </cell>
          <cell r="AC78" t="str">
            <v>هناء الحرفي</v>
          </cell>
          <cell r="AE78" t="str">
            <v xml:space="preserve">  </v>
          </cell>
          <cell r="AF78" t="str">
            <v xml:space="preserve">  </v>
          </cell>
          <cell r="AG78">
            <v>938921444</v>
          </cell>
          <cell r="AH78">
            <v>1</v>
          </cell>
        </row>
        <row r="79">
          <cell r="A79">
            <v>14173</v>
          </cell>
          <cell r="B79">
            <v>42534</v>
          </cell>
          <cell r="C79" t="str">
            <v>عبد العزيز ياسين الجاجان</v>
          </cell>
          <cell r="D79" t="str">
            <v>09010058713</v>
          </cell>
          <cell r="E79" t="str">
            <v>002829876</v>
          </cell>
          <cell r="F79" t="str">
            <v>0954789224</v>
          </cell>
          <cell r="H79" t="str">
            <v>ركن الدين</v>
          </cell>
          <cell r="I79" t="str">
            <v>وانلي خامس بحارة محل ملك الموالح</v>
          </cell>
          <cell r="J79" t="str">
            <v>دير الزور</v>
          </cell>
          <cell r="K79" t="str">
            <v>القصور</v>
          </cell>
          <cell r="L79" t="str">
            <v>العناوين</v>
          </cell>
          <cell r="M79" t="str">
            <v>لا</v>
          </cell>
          <cell r="N79" t="str">
            <v>غذائية (1)</v>
          </cell>
          <cell r="P79">
            <v>1</v>
          </cell>
          <cell r="R79">
            <v>3</v>
          </cell>
          <cell r="S79">
            <v>5</v>
          </cell>
          <cell r="W79">
            <v>292489</v>
          </cell>
          <cell r="X79">
            <v>42309</v>
          </cell>
          <cell r="Y79" t="str">
            <v>تسنيم الصباغ</v>
          </cell>
          <cell r="AA79" t="str">
            <v>تسنيم الصباغ</v>
          </cell>
          <cell r="AB79" t="str">
            <v>أحمد حمدان</v>
          </cell>
          <cell r="AC79" t="str">
            <v>تسنيم الصباغ</v>
          </cell>
          <cell r="AE79" t="str">
            <v xml:space="preserve">  </v>
          </cell>
          <cell r="AF79" t="str">
            <v xml:space="preserve">  </v>
          </cell>
          <cell r="AG79">
            <v>954789224</v>
          </cell>
          <cell r="AH79">
            <v>1</v>
          </cell>
        </row>
        <row r="80">
          <cell r="A80">
            <v>14690</v>
          </cell>
          <cell r="B80">
            <v>42549</v>
          </cell>
          <cell r="C80" t="str">
            <v>حسين جاسم الريان</v>
          </cell>
          <cell r="D80" t="str">
            <v>03020023806</v>
          </cell>
          <cell r="E80" t="str">
            <v>508738</v>
          </cell>
          <cell r="F80" t="str">
            <v>0988720370</v>
          </cell>
          <cell r="H80" t="str">
            <v>ركن الدين</v>
          </cell>
          <cell r="I80" t="str">
            <v>وادي السد جانب خزان الكهرباء</v>
          </cell>
          <cell r="J80" t="str">
            <v>ريف دمشق</v>
          </cell>
          <cell r="K80" t="str">
            <v>النشابية</v>
          </cell>
          <cell r="L80" t="str">
            <v>لقاحات اطفال</v>
          </cell>
          <cell r="M80" t="str">
            <v>لا</v>
          </cell>
          <cell r="N80" t="str">
            <v>غير مقبول</v>
          </cell>
          <cell r="O80" t="str">
            <v>مسجل في الرعاية و التنمية 178796</v>
          </cell>
          <cell r="P80">
            <v>1</v>
          </cell>
          <cell r="R80">
            <v>5</v>
          </cell>
          <cell r="S80">
            <v>6</v>
          </cell>
          <cell r="X80">
            <v>40817</v>
          </cell>
          <cell r="Y80" t="str">
            <v>ولاء المعلم</v>
          </cell>
          <cell r="Z80">
            <v>42441</v>
          </cell>
          <cell r="AA80" t="str">
            <v>ولاء المعلم</v>
          </cell>
          <cell r="AB80" t="str">
            <v>أحمد حمدان</v>
          </cell>
          <cell r="AC80" t="str">
            <v>ولاء المعلم</v>
          </cell>
          <cell r="AE80" t="str">
            <v xml:space="preserve">  </v>
          </cell>
          <cell r="AF80" t="str">
            <v xml:space="preserve">  </v>
          </cell>
          <cell r="AG80">
            <v>988720370</v>
          </cell>
          <cell r="AH80">
            <v>1</v>
          </cell>
        </row>
        <row r="81">
          <cell r="A81">
            <v>14722</v>
          </cell>
          <cell r="B81">
            <v>42550</v>
          </cell>
          <cell r="C81" t="str">
            <v>اميره محمود درويش</v>
          </cell>
          <cell r="D81" t="str">
            <v>02040116873</v>
          </cell>
          <cell r="F81" t="str">
            <v>0951643590</v>
          </cell>
          <cell r="H81" t="str">
            <v>ركن الدين</v>
          </cell>
          <cell r="I81" t="str">
            <v>جانب جامع ملا قاسم</v>
          </cell>
          <cell r="J81" t="str">
            <v>درعا</v>
          </cell>
          <cell r="K81" t="str">
            <v>طريق السد</v>
          </cell>
          <cell r="L81" t="str">
            <v>سند ملكية</v>
          </cell>
          <cell r="M81" t="str">
            <v>لا</v>
          </cell>
          <cell r="N81" t="str">
            <v>مالية (4.000)</v>
          </cell>
          <cell r="O81" t="str">
            <v>بشرط مراجعت قسم المراحعات</v>
          </cell>
          <cell r="P81">
            <v>1</v>
          </cell>
          <cell r="Q81">
            <v>1</v>
          </cell>
          <cell r="R81">
            <v>1</v>
          </cell>
          <cell r="S81">
            <v>1</v>
          </cell>
          <cell r="W81">
            <v>294985</v>
          </cell>
          <cell r="X81">
            <v>41640</v>
          </cell>
          <cell r="Y81" t="str">
            <v>رقية الشربجي</v>
          </cell>
          <cell r="AA81" t="str">
            <v>رقية الشربجي</v>
          </cell>
          <cell r="AB81" t="str">
            <v>شادي ابو قورة</v>
          </cell>
          <cell r="AC81" t="str">
            <v>رقية الشربجي</v>
          </cell>
          <cell r="AE81" t="str">
            <v xml:space="preserve">  </v>
          </cell>
          <cell r="AF81" t="str">
            <v xml:space="preserve">  </v>
          </cell>
          <cell r="AG81">
            <v>951643590</v>
          </cell>
          <cell r="AH81">
            <v>1</v>
          </cell>
        </row>
        <row r="82">
          <cell r="A82">
            <v>14728</v>
          </cell>
          <cell r="B82">
            <v>42550</v>
          </cell>
          <cell r="C82" t="str">
            <v>عماد وهيب غاليه</v>
          </cell>
          <cell r="D82" t="str">
            <v>06010040246</v>
          </cell>
          <cell r="E82" t="str">
            <v>000398452</v>
          </cell>
          <cell r="F82" t="str">
            <v>0934090021</v>
          </cell>
          <cell r="G82">
            <v>5141433</v>
          </cell>
          <cell r="H82" t="str">
            <v>مساكن برزة</v>
          </cell>
          <cell r="I82" t="str">
            <v>حي النزهه بستان المهدي بقالية مرهف</v>
          </cell>
          <cell r="J82" t="str">
            <v>دمشق</v>
          </cell>
          <cell r="K82" t="str">
            <v>القابون</v>
          </cell>
          <cell r="L82" t="str">
            <v>لقاح اطفال</v>
          </cell>
          <cell r="N82" t="str">
            <v>قيد التقييم</v>
          </cell>
          <cell r="X82">
            <v>41167</v>
          </cell>
          <cell r="Y82" t="str">
            <v>هناء الحرفي</v>
          </cell>
          <cell r="Z82">
            <v>41267</v>
          </cell>
          <cell r="AA82" t="str">
            <v>هناء الحرفي</v>
          </cell>
          <cell r="AB82" t="str">
            <v>علي جمعة</v>
          </cell>
          <cell r="AC82" t="str">
            <v>هناء الحرفي</v>
          </cell>
          <cell r="AE82" t="str">
            <v xml:space="preserve">  </v>
          </cell>
          <cell r="AF82" t="str">
            <v xml:space="preserve">  </v>
          </cell>
          <cell r="AG82">
            <v>934090021</v>
          </cell>
          <cell r="AH82">
            <v>1</v>
          </cell>
        </row>
        <row r="83">
          <cell r="A83">
            <v>14741</v>
          </cell>
          <cell r="B83">
            <v>42551</v>
          </cell>
          <cell r="C83" t="str">
            <v>شادي محمد درويش</v>
          </cell>
          <cell r="D83" t="str">
            <v>14040024626</v>
          </cell>
          <cell r="E83" t="str">
            <v>00638033</v>
          </cell>
          <cell r="F83" t="str">
            <v>0944427183</v>
          </cell>
          <cell r="G83">
            <v>5134077</v>
          </cell>
          <cell r="H83" t="str">
            <v>مساكن برزة</v>
          </cell>
          <cell r="I83" t="str">
            <v>جامع الحسنين جانب اتصالات سامسونغ</v>
          </cell>
          <cell r="J83" t="str">
            <v>ريف دمشق</v>
          </cell>
          <cell r="K83" t="str">
            <v>الحجر الاسود</v>
          </cell>
          <cell r="L83" t="str">
            <v>دراسي وفاتورة كهرباء</v>
          </cell>
          <cell r="N83" t="str">
            <v>قيد التقييم</v>
          </cell>
          <cell r="X83">
            <v>41169</v>
          </cell>
          <cell r="Y83" t="str">
            <v>هناء الحرفي</v>
          </cell>
          <cell r="Z83">
            <v>41892</v>
          </cell>
          <cell r="AA83" t="str">
            <v>هناء الحرفي</v>
          </cell>
          <cell r="AB83" t="str">
            <v>علي جمعة</v>
          </cell>
          <cell r="AC83" t="str">
            <v>هناء الحرفي</v>
          </cell>
          <cell r="AE83" t="str">
            <v xml:space="preserve">  </v>
          </cell>
          <cell r="AF83" t="str">
            <v xml:space="preserve">  </v>
          </cell>
          <cell r="AG83">
            <v>944427183</v>
          </cell>
          <cell r="AH83">
            <v>1</v>
          </cell>
        </row>
        <row r="84">
          <cell r="A84">
            <v>14757</v>
          </cell>
          <cell r="B84">
            <v>42551</v>
          </cell>
          <cell r="C84" t="str">
            <v>رقيه علي الفلاح</v>
          </cell>
          <cell r="D84" t="str">
            <v>03220011949</v>
          </cell>
          <cell r="E84" t="str">
            <v>544316</v>
          </cell>
          <cell r="F84" t="str">
            <v>0937015300</v>
          </cell>
          <cell r="H84" t="str">
            <v>ركن الدين</v>
          </cell>
          <cell r="I84" t="str">
            <v>فوق المدارس بقالية ابو رعد</v>
          </cell>
          <cell r="J84" t="str">
            <v>ريف دمشق</v>
          </cell>
          <cell r="K84" t="str">
            <v>هريره</v>
          </cell>
          <cell r="L84" t="str">
            <v>فاتورة كهرباء باسم الزوجة + تعهد</v>
          </cell>
          <cell r="M84" t="str">
            <v>لا</v>
          </cell>
          <cell r="N84" t="str">
            <v>قيد التقييم</v>
          </cell>
          <cell r="X84">
            <v>41791</v>
          </cell>
          <cell r="Y84" t="str">
            <v>رقية الشربجي</v>
          </cell>
          <cell r="AA84" t="str">
            <v>رقية الشربجي</v>
          </cell>
          <cell r="AB84" t="str">
            <v>أحمد حمدان</v>
          </cell>
          <cell r="AC84" t="str">
            <v>رقية الشربجي</v>
          </cell>
          <cell r="AE84" t="str">
            <v xml:space="preserve">  </v>
          </cell>
          <cell r="AF84" t="str">
            <v xml:space="preserve">  </v>
          </cell>
          <cell r="AG84">
            <v>937015300</v>
          </cell>
          <cell r="AH84">
            <v>1</v>
          </cell>
        </row>
        <row r="85">
          <cell r="A85">
            <v>14770</v>
          </cell>
          <cell r="B85">
            <v>42372</v>
          </cell>
          <cell r="C85" t="str">
            <v>علي حسن خليل</v>
          </cell>
          <cell r="D85" t="str">
            <v>14010023196</v>
          </cell>
          <cell r="E85" t="str">
            <v>000695902</v>
          </cell>
          <cell r="F85" t="str">
            <v>0956461156</v>
          </cell>
          <cell r="H85" t="str">
            <v>مساكن برزة</v>
          </cell>
          <cell r="I85" t="str">
            <v>مسبق الصنع المعهد العالي للعلوم التطبيقية</v>
          </cell>
          <cell r="J85" t="str">
            <v>دمشق</v>
          </cell>
          <cell r="K85" t="str">
            <v>الدخانية</v>
          </cell>
          <cell r="L85" t="str">
            <v>فاتورة كهرباء + مياه</v>
          </cell>
          <cell r="N85" t="str">
            <v>قيد التقييم</v>
          </cell>
          <cell r="X85">
            <v>41445</v>
          </cell>
          <cell r="Y85" t="str">
            <v>لؤي الجسري</v>
          </cell>
          <cell r="Z85">
            <v>41827</v>
          </cell>
          <cell r="AA85" t="str">
            <v>لؤي الجسري</v>
          </cell>
          <cell r="AB85" t="str">
            <v>أحمد حمدان</v>
          </cell>
          <cell r="AC85" t="str">
            <v>لؤي الجسري</v>
          </cell>
          <cell r="AE85" t="str">
            <v xml:space="preserve">  </v>
          </cell>
          <cell r="AF85" t="str">
            <v xml:space="preserve">  </v>
          </cell>
          <cell r="AG85">
            <v>956461156</v>
          </cell>
          <cell r="AH85">
            <v>1</v>
          </cell>
        </row>
        <row r="86">
          <cell r="A86">
            <v>14787</v>
          </cell>
          <cell r="B86">
            <v>42554</v>
          </cell>
          <cell r="C86" t="str">
            <v>فتحي يوسف حموش</v>
          </cell>
          <cell r="D86" t="str">
            <v>01010267102</v>
          </cell>
          <cell r="E86" t="str">
            <v>001067431</v>
          </cell>
          <cell r="F86" t="str">
            <v>0944460266</v>
          </cell>
          <cell r="H86" t="str">
            <v>مساكن برزة</v>
          </cell>
          <cell r="I86" t="str">
            <v>بستان المهدي خلف جامع المهدي</v>
          </cell>
          <cell r="J86" t="str">
            <v>دمشق</v>
          </cell>
          <cell r="K86" t="str">
            <v>جوبر</v>
          </cell>
          <cell r="L86" t="str">
            <v>فاتورة مياه</v>
          </cell>
          <cell r="N86" t="str">
            <v>قيد التقييم</v>
          </cell>
          <cell r="X86">
            <v>41141</v>
          </cell>
          <cell r="Y86" t="str">
            <v>لؤي الجسري</v>
          </cell>
          <cell r="AA86" t="str">
            <v>لؤي الجسري</v>
          </cell>
          <cell r="AB86" t="str">
            <v>أحمد حمدان</v>
          </cell>
          <cell r="AC86" t="str">
            <v>لؤي الجسري</v>
          </cell>
          <cell r="AE86" t="str">
            <v xml:space="preserve">  </v>
          </cell>
          <cell r="AF86" t="str">
            <v xml:space="preserve">  </v>
          </cell>
          <cell r="AG86">
            <v>944460266</v>
          </cell>
          <cell r="AH86">
            <v>1</v>
          </cell>
        </row>
        <row r="87">
          <cell r="A87">
            <v>14806</v>
          </cell>
          <cell r="B87">
            <v>42556</v>
          </cell>
          <cell r="C87" t="str">
            <v>حبيب علي العبدالله</v>
          </cell>
          <cell r="D87" t="str">
            <v>09090078630</v>
          </cell>
          <cell r="E87" t="str">
            <v>001303926</v>
          </cell>
          <cell r="F87" t="str">
            <v>0964379422</v>
          </cell>
          <cell r="G87">
            <v>5146290</v>
          </cell>
          <cell r="H87" t="str">
            <v>مساكن برزة</v>
          </cell>
          <cell r="I87" t="str">
            <v>جانب افران تفاحة</v>
          </cell>
          <cell r="J87" t="str">
            <v>دير الزور</v>
          </cell>
          <cell r="K87" t="str">
            <v>ابو حمام</v>
          </cell>
          <cell r="L87" t="str">
            <v>العناوين</v>
          </cell>
          <cell r="M87" t="str">
            <v>لا</v>
          </cell>
          <cell r="N87" t="str">
            <v>قيد التقييم</v>
          </cell>
          <cell r="X87">
            <v>41456</v>
          </cell>
          <cell r="Y87" t="str">
            <v>رقية الشربجي</v>
          </cell>
          <cell r="AA87" t="str">
            <v>رقية الشربجي</v>
          </cell>
          <cell r="AB87" t="str">
            <v>أحمد حمدان</v>
          </cell>
          <cell r="AC87" t="str">
            <v>رقية الشربجي</v>
          </cell>
          <cell r="AE87" t="str">
            <v xml:space="preserve">  </v>
          </cell>
          <cell r="AF87" t="str">
            <v xml:space="preserve">  </v>
          </cell>
          <cell r="AG87">
            <v>964379422</v>
          </cell>
          <cell r="AH87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I6"/>
  <sheetViews>
    <sheetView rightToLeft="1" tabSelected="1" topLeftCell="BM1" workbookViewId="0">
      <selection activeCell="BU8" sqref="BU8"/>
    </sheetView>
  </sheetViews>
  <sheetFormatPr defaultRowHeight="14.25"/>
  <cols>
    <col min="2" max="2" width="10.25" customWidth="1"/>
    <col min="6" max="6" width="11.25" customWidth="1"/>
    <col min="8" max="8" width="11" customWidth="1"/>
    <col min="10" max="10" width="11.625" customWidth="1"/>
    <col min="12" max="12" width="10.5" customWidth="1"/>
  </cols>
  <sheetData>
    <row r="1" spans="1:295" s="27" customFormat="1" ht="42.75" customHeight="1">
      <c r="A1" s="1" t="s">
        <v>5</v>
      </c>
      <c r="B1" s="1" t="s">
        <v>6</v>
      </c>
      <c r="C1" s="2" t="s">
        <v>0</v>
      </c>
      <c r="D1" s="2" t="s">
        <v>7</v>
      </c>
      <c r="E1" s="2" t="s">
        <v>8</v>
      </c>
      <c r="F1" s="3" t="s">
        <v>9</v>
      </c>
      <c r="G1" s="2" t="s">
        <v>10</v>
      </c>
      <c r="H1" s="2" t="s">
        <v>11</v>
      </c>
      <c r="I1" s="2" t="s">
        <v>12</v>
      </c>
      <c r="J1" s="2" t="s">
        <v>13</v>
      </c>
      <c r="K1" s="4" t="s">
        <v>14</v>
      </c>
      <c r="L1" s="5" t="s">
        <v>15</v>
      </c>
      <c r="M1" s="4" t="s">
        <v>16</v>
      </c>
      <c r="N1" s="4" t="s">
        <v>17</v>
      </c>
      <c r="O1" s="4" t="s">
        <v>18</v>
      </c>
      <c r="P1" s="4" t="s">
        <v>19</v>
      </c>
      <c r="Q1" s="4" t="s">
        <v>20</v>
      </c>
      <c r="R1" s="4" t="s">
        <v>2</v>
      </c>
      <c r="S1" s="4" t="s">
        <v>21</v>
      </c>
      <c r="T1" s="4" t="s">
        <v>22</v>
      </c>
      <c r="U1" s="4" t="s">
        <v>23</v>
      </c>
      <c r="V1" s="6" t="s">
        <v>1</v>
      </c>
      <c r="W1" s="6" t="s">
        <v>7</v>
      </c>
      <c r="X1" s="6" t="s">
        <v>8</v>
      </c>
      <c r="Y1" s="7" t="s">
        <v>24</v>
      </c>
      <c r="Z1" s="8" t="s">
        <v>12</v>
      </c>
      <c r="AA1" s="9" t="s">
        <v>13</v>
      </c>
      <c r="AB1" s="9" t="s">
        <v>14</v>
      </c>
      <c r="AC1" s="10" t="s">
        <v>25</v>
      </c>
      <c r="AD1" s="9" t="s">
        <v>16</v>
      </c>
      <c r="AE1" s="9" t="s">
        <v>17</v>
      </c>
      <c r="AF1" s="9" t="s">
        <v>18</v>
      </c>
      <c r="AG1" s="9" t="s">
        <v>26</v>
      </c>
      <c r="AH1" s="9" t="s">
        <v>20</v>
      </c>
      <c r="AI1" s="9" t="s">
        <v>2</v>
      </c>
      <c r="AJ1" s="9" t="s">
        <v>21</v>
      </c>
      <c r="AK1" s="9" t="s">
        <v>22</v>
      </c>
      <c r="AL1" s="9" t="s">
        <v>23</v>
      </c>
      <c r="AM1" s="11" t="s">
        <v>143</v>
      </c>
      <c r="AN1" s="11" t="s">
        <v>7</v>
      </c>
      <c r="AO1" s="11" t="s">
        <v>8</v>
      </c>
      <c r="AP1" s="12" t="s">
        <v>27</v>
      </c>
      <c r="AQ1" s="11" t="s">
        <v>28</v>
      </c>
      <c r="AR1" s="11" t="s">
        <v>13</v>
      </c>
      <c r="AS1" s="11" t="s">
        <v>14</v>
      </c>
      <c r="AT1" s="13" t="s">
        <v>15</v>
      </c>
      <c r="AU1" s="11" t="s">
        <v>16</v>
      </c>
      <c r="AV1" s="11" t="s">
        <v>17</v>
      </c>
      <c r="AW1" s="11" t="s">
        <v>18</v>
      </c>
      <c r="AX1" s="11" t="s">
        <v>19</v>
      </c>
      <c r="AY1" s="11" t="s">
        <v>20</v>
      </c>
      <c r="AZ1" s="11" t="s">
        <v>2</v>
      </c>
      <c r="BA1" s="11" t="s">
        <v>21</v>
      </c>
      <c r="BB1" s="11" t="s">
        <v>22</v>
      </c>
      <c r="BC1" s="11" t="s">
        <v>23</v>
      </c>
      <c r="BD1" s="14" t="s">
        <v>144</v>
      </c>
      <c r="BE1" s="14" t="s">
        <v>7</v>
      </c>
      <c r="BF1" s="14" t="s">
        <v>8</v>
      </c>
      <c r="BG1" s="14" t="s">
        <v>27</v>
      </c>
      <c r="BH1" s="14" t="s">
        <v>28</v>
      </c>
      <c r="BI1" s="14" t="s">
        <v>13</v>
      </c>
      <c r="BJ1" s="14" t="s">
        <v>14</v>
      </c>
      <c r="BK1" s="15" t="s">
        <v>15</v>
      </c>
      <c r="BL1" s="14" t="s">
        <v>16</v>
      </c>
      <c r="BM1" s="14" t="s">
        <v>17</v>
      </c>
      <c r="BN1" s="14" t="s">
        <v>18</v>
      </c>
      <c r="BO1" s="14" t="s">
        <v>19</v>
      </c>
      <c r="BP1" s="14" t="s">
        <v>20</v>
      </c>
      <c r="BQ1" s="14" t="s">
        <v>2</v>
      </c>
      <c r="BR1" s="14" t="s">
        <v>21</v>
      </c>
      <c r="BS1" s="14" t="s">
        <v>22</v>
      </c>
      <c r="BT1" s="14" t="s">
        <v>23</v>
      </c>
      <c r="BU1" s="16" t="s">
        <v>145</v>
      </c>
      <c r="BV1" s="16" t="s">
        <v>7</v>
      </c>
      <c r="BW1" s="16" t="s">
        <v>8</v>
      </c>
      <c r="BX1" s="17" t="s">
        <v>27</v>
      </c>
      <c r="BY1" s="16" t="s">
        <v>28</v>
      </c>
      <c r="BZ1" s="16" t="s">
        <v>13</v>
      </c>
      <c r="CA1" s="16" t="s">
        <v>14</v>
      </c>
      <c r="CB1" s="18" t="s">
        <v>15</v>
      </c>
      <c r="CC1" s="16" t="s">
        <v>16</v>
      </c>
      <c r="CD1" s="16" t="s">
        <v>17</v>
      </c>
      <c r="CE1" s="16" t="s">
        <v>18</v>
      </c>
      <c r="CF1" s="16" t="s">
        <v>19</v>
      </c>
      <c r="CG1" s="16" t="s">
        <v>20</v>
      </c>
      <c r="CH1" s="16" t="s">
        <v>2</v>
      </c>
      <c r="CI1" s="16" t="s">
        <v>21</v>
      </c>
      <c r="CJ1" s="16" t="s">
        <v>22</v>
      </c>
      <c r="CK1" s="16" t="s">
        <v>23</v>
      </c>
      <c r="CL1" s="11" t="s">
        <v>29</v>
      </c>
      <c r="CM1" s="11" t="s">
        <v>7</v>
      </c>
      <c r="CN1" s="11" t="s">
        <v>8</v>
      </c>
      <c r="CO1" s="12" t="s">
        <v>27</v>
      </c>
      <c r="CP1" s="11" t="s">
        <v>28</v>
      </c>
      <c r="CQ1" s="11" t="s">
        <v>13</v>
      </c>
      <c r="CR1" s="11" t="s">
        <v>14</v>
      </c>
      <c r="CS1" s="13" t="s">
        <v>15</v>
      </c>
      <c r="CT1" s="11" t="s">
        <v>16</v>
      </c>
      <c r="CU1" s="11" t="s">
        <v>17</v>
      </c>
      <c r="CV1" s="11" t="s">
        <v>18</v>
      </c>
      <c r="CW1" s="11" t="s">
        <v>19</v>
      </c>
      <c r="CX1" s="11" t="s">
        <v>20</v>
      </c>
      <c r="CY1" s="11" t="s">
        <v>2</v>
      </c>
      <c r="CZ1" s="11" t="s">
        <v>21</v>
      </c>
      <c r="DA1" s="11" t="s">
        <v>22</v>
      </c>
      <c r="DB1" s="11" t="s">
        <v>23</v>
      </c>
      <c r="DC1" s="14" t="s">
        <v>30</v>
      </c>
      <c r="DD1" s="14" t="s">
        <v>7</v>
      </c>
      <c r="DE1" s="14" t="s">
        <v>8</v>
      </c>
      <c r="DF1" s="14" t="s">
        <v>27</v>
      </c>
      <c r="DG1" s="14" t="s">
        <v>28</v>
      </c>
      <c r="DH1" s="14" t="s">
        <v>13</v>
      </c>
      <c r="DI1" s="14" t="s">
        <v>14</v>
      </c>
      <c r="DJ1" s="15" t="s">
        <v>15</v>
      </c>
      <c r="DK1" s="14" t="s">
        <v>16</v>
      </c>
      <c r="DL1" s="14" t="s">
        <v>17</v>
      </c>
      <c r="DM1" s="14" t="s">
        <v>18</v>
      </c>
      <c r="DN1" s="14" t="s">
        <v>19</v>
      </c>
      <c r="DO1" s="14" t="s">
        <v>20</v>
      </c>
      <c r="DP1" s="14" t="s">
        <v>2</v>
      </c>
      <c r="DQ1" s="14" t="s">
        <v>21</v>
      </c>
      <c r="DR1" s="14" t="s">
        <v>22</v>
      </c>
      <c r="DS1" s="14" t="s">
        <v>23</v>
      </c>
      <c r="DT1" s="16" t="s">
        <v>31</v>
      </c>
      <c r="DU1" s="16" t="s">
        <v>7</v>
      </c>
      <c r="DV1" s="16" t="s">
        <v>8</v>
      </c>
      <c r="DW1" s="17" t="s">
        <v>27</v>
      </c>
      <c r="DX1" s="16" t="s">
        <v>28</v>
      </c>
      <c r="DY1" s="16" t="s">
        <v>13</v>
      </c>
      <c r="DZ1" s="16" t="s">
        <v>14</v>
      </c>
      <c r="EA1" s="18" t="s">
        <v>15</v>
      </c>
      <c r="EB1" s="16" t="s">
        <v>16</v>
      </c>
      <c r="EC1" s="16" t="s">
        <v>17</v>
      </c>
      <c r="ED1" s="16" t="s">
        <v>18</v>
      </c>
      <c r="EE1" s="16" t="s">
        <v>19</v>
      </c>
      <c r="EF1" s="16" t="s">
        <v>20</v>
      </c>
      <c r="EG1" s="16" t="s">
        <v>2</v>
      </c>
      <c r="EH1" s="16" t="s">
        <v>21</v>
      </c>
      <c r="EI1" s="16" t="s">
        <v>22</v>
      </c>
      <c r="EJ1" s="16" t="s">
        <v>23</v>
      </c>
      <c r="EK1" s="11" t="s">
        <v>32</v>
      </c>
      <c r="EL1" s="11" t="s">
        <v>7</v>
      </c>
      <c r="EM1" s="11" t="s">
        <v>8</v>
      </c>
      <c r="EN1" s="12" t="s">
        <v>27</v>
      </c>
      <c r="EO1" s="11" t="s">
        <v>28</v>
      </c>
      <c r="EP1" s="11" t="s">
        <v>13</v>
      </c>
      <c r="EQ1" s="11" t="s">
        <v>14</v>
      </c>
      <c r="ER1" s="13" t="s">
        <v>15</v>
      </c>
      <c r="ES1" s="11" t="s">
        <v>16</v>
      </c>
      <c r="ET1" s="11" t="s">
        <v>17</v>
      </c>
      <c r="EU1" s="11" t="s">
        <v>18</v>
      </c>
      <c r="EV1" s="11" t="s">
        <v>19</v>
      </c>
      <c r="EW1" s="11" t="s">
        <v>20</v>
      </c>
      <c r="EX1" s="11" t="s">
        <v>2</v>
      </c>
      <c r="EY1" s="11" t="s">
        <v>21</v>
      </c>
      <c r="EZ1" s="11" t="s">
        <v>22</v>
      </c>
      <c r="FA1" s="11" t="s">
        <v>23</v>
      </c>
      <c r="FB1" s="14" t="s">
        <v>33</v>
      </c>
      <c r="FC1" s="14" t="s">
        <v>7</v>
      </c>
      <c r="FD1" s="14" t="s">
        <v>8</v>
      </c>
      <c r="FE1" s="14" t="s">
        <v>27</v>
      </c>
      <c r="FF1" s="14" t="s">
        <v>28</v>
      </c>
      <c r="FG1" s="14" t="s">
        <v>13</v>
      </c>
      <c r="FH1" s="14" t="s">
        <v>14</v>
      </c>
      <c r="FI1" s="15" t="s">
        <v>15</v>
      </c>
      <c r="FJ1" s="14" t="s">
        <v>16</v>
      </c>
      <c r="FK1" s="14" t="s">
        <v>17</v>
      </c>
      <c r="FL1" s="14" t="s">
        <v>18</v>
      </c>
      <c r="FM1" s="14" t="s">
        <v>19</v>
      </c>
      <c r="FN1" s="14" t="s">
        <v>20</v>
      </c>
      <c r="FO1" s="14" t="s">
        <v>2</v>
      </c>
      <c r="FP1" s="14" t="s">
        <v>21</v>
      </c>
      <c r="FQ1" s="14" t="s">
        <v>22</v>
      </c>
      <c r="FR1" s="14" t="s">
        <v>23</v>
      </c>
      <c r="FS1" s="16" t="s">
        <v>34</v>
      </c>
      <c r="FT1" s="16" t="s">
        <v>7</v>
      </c>
      <c r="FU1" s="16" t="s">
        <v>8</v>
      </c>
      <c r="FV1" s="17" t="s">
        <v>27</v>
      </c>
      <c r="FW1" s="16" t="s">
        <v>28</v>
      </c>
      <c r="FX1" s="16" t="s">
        <v>13</v>
      </c>
      <c r="FY1" s="16" t="s">
        <v>14</v>
      </c>
      <c r="FZ1" s="18" t="s">
        <v>15</v>
      </c>
      <c r="GA1" s="16" t="s">
        <v>16</v>
      </c>
      <c r="GB1" s="16" t="s">
        <v>17</v>
      </c>
      <c r="GC1" s="16" t="s">
        <v>18</v>
      </c>
      <c r="GD1" s="16" t="s">
        <v>19</v>
      </c>
      <c r="GE1" s="16" t="s">
        <v>20</v>
      </c>
      <c r="GF1" s="16" t="s">
        <v>2</v>
      </c>
      <c r="GG1" s="16" t="s">
        <v>21</v>
      </c>
      <c r="GH1" s="16" t="s">
        <v>22</v>
      </c>
      <c r="GI1" s="16" t="s">
        <v>23</v>
      </c>
      <c r="GJ1" s="11" t="s">
        <v>35</v>
      </c>
      <c r="GK1" s="11" t="s">
        <v>7</v>
      </c>
      <c r="GL1" s="11" t="s">
        <v>8</v>
      </c>
      <c r="GM1" s="12" t="s">
        <v>27</v>
      </c>
      <c r="GN1" s="11" t="s">
        <v>28</v>
      </c>
      <c r="GO1" s="11" t="s">
        <v>13</v>
      </c>
      <c r="GP1" s="11" t="s">
        <v>14</v>
      </c>
      <c r="GQ1" s="13" t="s">
        <v>15</v>
      </c>
      <c r="GR1" s="11" t="s">
        <v>16</v>
      </c>
      <c r="GS1" s="11" t="s">
        <v>17</v>
      </c>
      <c r="GT1" s="11" t="s">
        <v>18</v>
      </c>
      <c r="GU1" s="11" t="s">
        <v>19</v>
      </c>
      <c r="GV1" s="11" t="s">
        <v>20</v>
      </c>
      <c r="GW1" s="11" t="s">
        <v>2</v>
      </c>
      <c r="GX1" s="11" t="s">
        <v>21</v>
      </c>
      <c r="GY1" s="11" t="s">
        <v>22</v>
      </c>
      <c r="GZ1" s="11" t="s">
        <v>23</v>
      </c>
      <c r="HA1" s="14" t="s">
        <v>36</v>
      </c>
      <c r="HB1" s="14" t="s">
        <v>7</v>
      </c>
      <c r="HC1" s="14" t="s">
        <v>8</v>
      </c>
      <c r="HD1" s="14" t="s">
        <v>27</v>
      </c>
      <c r="HE1" s="14" t="s">
        <v>28</v>
      </c>
      <c r="HF1" s="14" t="s">
        <v>13</v>
      </c>
      <c r="HG1" s="14" t="s">
        <v>14</v>
      </c>
      <c r="HH1" s="15" t="s">
        <v>15</v>
      </c>
      <c r="HI1" s="14" t="s">
        <v>16</v>
      </c>
      <c r="HJ1" s="14" t="s">
        <v>17</v>
      </c>
      <c r="HK1" s="14" t="s">
        <v>18</v>
      </c>
      <c r="HL1" s="14" t="s">
        <v>19</v>
      </c>
      <c r="HM1" s="14" t="s">
        <v>20</v>
      </c>
      <c r="HN1" s="14" t="s">
        <v>2</v>
      </c>
      <c r="HO1" s="14" t="s">
        <v>21</v>
      </c>
      <c r="HP1" s="14" t="s">
        <v>22</v>
      </c>
      <c r="HQ1" s="14" t="s">
        <v>23</v>
      </c>
      <c r="HR1" s="16" t="s">
        <v>37</v>
      </c>
      <c r="HS1" s="16" t="s">
        <v>7</v>
      </c>
      <c r="HT1" s="16" t="s">
        <v>8</v>
      </c>
      <c r="HU1" s="17" t="s">
        <v>27</v>
      </c>
      <c r="HV1" s="16" t="s">
        <v>28</v>
      </c>
      <c r="HW1" s="16" t="s">
        <v>13</v>
      </c>
      <c r="HX1" s="16" t="s">
        <v>14</v>
      </c>
      <c r="HY1" s="18" t="s">
        <v>15</v>
      </c>
      <c r="HZ1" s="16" t="s">
        <v>16</v>
      </c>
      <c r="IA1" s="16" t="s">
        <v>17</v>
      </c>
      <c r="IB1" s="16" t="s">
        <v>18</v>
      </c>
      <c r="IC1" s="16" t="s">
        <v>19</v>
      </c>
      <c r="ID1" s="16" t="s">
        <v>20</v>
      </c>
      <c r="IE1" s="16" t="s">
        <v>2</v>
      </c>
      <c r="IF1" s="16" t="s">
        <v>21</v>
      </c>
      <c r="IG1" s="16" t="s">
        <v>22</v>
      </c>
      <c r="IH1" s="16" t="s">
        <v>23</v>
      </c>
      <c r="II1" s="11" t="s">
        <v>38</v>
      </c>
      <c r="IJ1" s="11" t="s">
        <v>7</v>
      </c>
      <c r="IK1" s="11" t="s">
        <v>8</v>
      </c>
      <c r="IL1" s="12" t="s">
        <v>27</v>
      </c>
      <c r="IM1" s="11" t="s">
        <v>28</v>
      </c>
      <c r="IN1" s="11" t="s">
        <v>13</v>
      </c>
      <c r="IO1" s="11" t="s">
        <v>14</v>
      </c>
      <c r="IP1" s="13" t="s">
        <v>15</v>
      </c>
      <c r="IQ1" s="11" t="s">
        <v>16</v>
      </c>
      <c r="IR1" s="11" t="s">
        <v>17</v>
      </c>
      <c r="IS1" s="11" t="s">
        <v>18</v>
      </c>
      <c r="IT1" s="11" t="s">
        <v>19</v>
      </c>
      <c r="IU1" s="11" t="s">
        <v>20</v>
      </c>
      <c r="IV1" s="11" t="s">
        <v>2</v>
      </c>
      <c r="IW1" s="11" t="s">
        <v>21</v>
      </c>
      <c r="IX1" s="11" t="s">
        <v>22</v>
      </c>
      <c r="IY1" s="11" t="s">
        <v>23</v>
      </c>
      <c r="IZ1" s="14" t="s">
        <v>39</v>
      </c>
      <c r="JA1" s="14" t="s">
        <v>7</v>
      </c>
      <c r="JB1" s="14" t="s">
        <v>8</v>
      </c>
      <c r="JC1" s="14" t="s">
        <v>27</v>
      </c>
      <c r="JD1" s="14" t="s">
        <v>28</v>
      </c>
      <c r="JE1" s="14" t="s">
        <v>13</v>
      </c>
      <c r="JF1" s="14" t="s">
        <v>14</v>
      </c>
      <c r="JG1" s="15" t="s">
        <v>15</v>
      </c>
      <c r="JH1" s="14" t="s">
        <v>16</v>
      </c>
      <c r="JI1" s="14" t="s">
        <v>17</v>
      </c>
      <c r="JJ1" s="14" t="s">
        <v>18</v>
      </c>
      <c r="JK1" s="14" t="s">
        <v>19</v>
      </c>
      <c r="JL1" s="14" t="s">
        <v>20</v>
      </c>
      <c r="JM1" s="14" t="s">
        <v>2</v>
      </c>
      <c r="JN1" s="14" t="s">
        <v>21</v>
      </c>
      <c r="JO1" s="14" t="s">
        <v>22</v>
      </c>
      <c r="JP1" s="14" t="s">
        <v>23</v>
      </c>
      <c r="JQ1" s="19" t="s">
        <v>40</v>
      </c>
      <c r="JR1" s="19" t="s">
        <v>41</v>
      </c>
      <c r="JS1" s="20" t="s">
        <v>42</v>
      </c>
      <c r="JT1" s="20" t="s">
        <v>43</v>
      </c>
      <c r="JU1" s="20" t="s">
        <v>44</v>
      </c>
      <c r="JV1" s="20" t="s">
        <v>45</v>
      </c>
      <c r="JW1" s="21" t="s">
        <v>46</v>
      </c>
      <c r="JX1" s="21" t="s">
        <v>47</v>
      </c>
      <c r="JY1" s="22" t="s">
        <v>48</v>
      </c>
      <c r="JZ1" s="20" t="s">
        <v>49</v>
      </c>
      <c r="KA1" s="23" t="s">
        <v>50</v>
      </c>
      <c r="KB1" s="24">
        <v>32874</v>
      </c>
      <c r="KC1" s="24">
        <v>35431</v>
      </c>
      <c r="KD1" s="19" t="s">
        <v>51</v>
      </c>
      <c r="KE1" s="25" t="s">
        <v>52</v>
      </c>
      <c r="KF1" s="25" t="s">
        <v>53</v>
      </c>
      <c r="KG1" s="25" t="s">
        <v>54</v>
      </c>
      <c r="KH1" s="25" t="s">
        <v>55</v>
      </c>
      <c r="KI1" s="26"/>
    </row>
    <row r="2" spans="1:295" s="27" customFormat="1">
      <c r="A2" s="28">
        <v>108</v>
      </c>
      <c r="B2" s="28" t="str">
        <f>VLOOKUP(A:A,[1]data!$A$2:$Z$87,3,FALSE)</f>
        <v>عبد القادر سعد الدين الشيخ</v>
      </c>
      <c r="C2" s="29" t="s">
        <v>56</v>
      </c>
      <c r="D2" s="30" t="s">
        <v>57</v>
      </c>
      <c r="E2" s="30" t="s">
        <v>58</v>
      </c>
      <c r="F2" s="30" t="s">
        <v>59</v>
      </c>
      <c r="G2" s="27" t="s">
        <v>60</v>
      </c>
      <c r="H2" s="31" t="s">
        <v>61</v>
      </c>
      <c r="I2" s="32">
        <v>18586</v>
      </c>
      <c r="J2" s="32" t="s">
        <v>51</v>
      </c>
      <c r="K2" s="27" t="s">
        <v>62</v>
      </c>
      <c r="L2" s="27" t="s">
        <v>63</v>
      </c>
      <c r="M2" s="27" t="s">
        <v>64</v>
      </c>
      <c r="N2" s="27" t="s">
        <v>65</v>
      </c>
      <c r="O2" s="27" t="s">
        <v>66</v>
      </c>
      <c r="P2" s="33" t="s">
        <v>66</v>
      </c>
      <c r="R2" s="27" t="s">
        <v>67</v>
      </c>
      <c r="T2" s="27" t="s">
        <v>68</v>
      </c>
      <c r="U2" s="27" t="s">
        <v>69</v>
      </c>
      <c r="V2" s="29" t="s">
        <v>70</v>
      </c>
      <c r="W2" s="30" t="s">
        <v>71</v>
      </c>
      <c r="X2" s="30" t="s">
        <v>58</v>
      </c>
      <c r="Y2" s="34" t="s">
        <v>72</v>
      </c>
      <c r="Z2" s="35">
        <v>22452</v>
      </c>
      <c r="AA2" s="32" t="s">
        <v>73</v>
      </c>
      <c r="AB2" s="27" t="s">
        <v>74</v>
      </c>
      <c r="AC2" s="27" t="s">
        <v>63</v>
      </c>
      <c r="AD2" s="27" t="s">
        <v>64</v>
      </c>
      <c r="AE2" s="27" t="s">
        <v>65</v>
      </c>
      <c r="AF2" s="27" t="s">
        <v>75</v>
      </c>
      <c r="AG2" s="29" t="s">
        <v>76</v>
      </c>
      <c r="AI2" s="27" t="s">
        <v>67</v>
      </c>
      <c r="AK2" s="27" t="s">
        <v>68</v>
      </c>
      <c r="AM2" s="36" t="s">
        <v>3</v>
      </c>
      <c r="AN2" s="29"/>
      <c r="AO2" s="29"/>
      <c r="AP2" s="34" t="s">
        <v>77</v>
      </c>
      <c r="AQ2" s="35">
        <v>31556</v>
      </c>
      <c r="AR2" s="32" t="s">
        <v>73</v>
      </c>
      <c r="AS2" s="36" t="s">
        <v>78</v>
      </c>
      <c r="AT2" s="27" t="s">
        <v>63</v>
      </c>
      <c r="AU2" s="27" t="s">
        <v>79</v>
      </c>
      <c r="AV2" s="27" t="s">
        <v>65</v>
      </c>
      <c r="AW2" s="27" t="s">
        <v>75</v>
      </c>
      <c r="AZ2" s="27" t="s">
        <v>4</v>
      </c>
      <c r="BB2" s="27" t="s">
        <v>65</v>
      </c>
      <c r="BC2" s="27" t="s">
        <v>80</v>
      </c>
      <c r="BD2" s="36" t="s">
        <v>81</v>
      </c>
      <c r="BE2" s="29"/>
      <c r="BF2" s="29"/>
      <c r="BG2" s="34" t="s">
        <v>82</v>
      </c>
      <c r="BH2" s="35">
        <v>34335</v>
      </c>
      <c r="BI2" s="32" t="s">
        <v>51</v>
      </c>
      <c r="BJ2" s="36" t="s">
        <v>83</v>
      </c>
      <c r="BK2" s="27" t="s">
        <v>63</v>
      </c>
      <c r="BL2" s="27" t="s">
        <v>79</v>
      </c>
      <c r="BM2" s="27" t="s">
        <v>68</v>
      </c>
      <c r="BN2" s="27" t="s">
        <v>84</v>
      </c>
      <c r="BO2" s="27" t="s">
        <v>85</v>
      </c>
      <c r="BQ2" s="27" t="s">
        <v>67</v>
      </c>
      <c r="BS2" s="27" t="s">
        <v>68</v>
      </c>
      <c r="BU2" s="36" t="s">
        <v>86</v>
      </c>
      <c r="BV2" s="29"/>
      <c r="BW2" s="29"/>
      <c r="BX2" s="34" t="s">
        <v>87</v>
      </c>
      <c r="BY2" s="35">
        <v>33242</v>
      </c>
      <c r="BZ2" s="32" t="s">
        <v>51</v>
      </c>
      <c r="CA2" s="36" t="s">
        <v>83</v>
      </c>
      <c r="CB2" s="27" t="s">
        <v>63</v>
      </c>
      <c r="CC2" s="27" t="s">
        <v>79</v>
      </c>
      <c r="CD2" s="27" t="s">
        <v>68</v>
      </c>
      <c r="CE2" s="27" t="s">
        <v>84</v>
      </c>
      <c r="CF2" s="27" t="s">
        <v>85</v>
      </c>
      <c r="CH2" s="27" t="s">
        <v>67</v>
      </c>
      <c r="CJ2" s="27" t="s">
        <v>68</v>
      </c>
      <c r="CL2" s="36"/>
      <c r="CM2" s="29"/>
      <c r="CN2" s="29"/>
      <c r="CO2" s="34"/>
      <c r="CP2" s="35"/>
      <c r="CQ2" s="32"/>
      <c r="CR2" s="36"/>
      <c r="DC2" s="36"/>
      <c r="DD2" s="29"/>
      <c r="DE2" s="29"/>
      <c r="DF2" s="34"/>
      <c r="DG2" s="35"/>
      <c r="DH2" s="32"/>
      <c r="DI2" s="36"/>
      <c r="DT2" s="36"/>
      <c r="DU2" s="29"/>
      <c r="DV2" s="29"/>
      <c r="DW2" s="34"/>
      <c r="DX2" s="35"/>
      <c r="DY2" s="32"/>
      <c r="DZ2" s="36"/>
      <c r="EK2" s="36"/>
      <c r="EL2" s="29"/>
      <c r="EM2" s="29"/>
      <c r="EN2" s="34"/>
      <c r="EO2" s="35"/>
      <c r="EP2" s="32"/>
      <c r="EQ2" s="36"/>
      <c r="FB2" s="36"/>
      <c r="FC2" s="29"/>
      <c r="FD2" s="29"/>
      <c r="FE2" s="34"/>
      <c r="FF2" s="35"/>
      <c r="FG2" s="32"/>
      <c r="FH2" s="36"/>
      <c r="FS2" s="36"/>
      <c r="FT2" s="29"/>
      <c r="FU2" s="29"/>
      <c r="FV2" s="34"/>
      <c r="FW2" s="35"/>
      <c r="FX2" s="32"/>
      <c r="FY2" s="36"/>
      <c r="GJ2" s="36"/>
      <c r="GK2" s="29"/>
      <c r="GL2" s="29"/>
      <c r="GM2" s="34"/>
      <c r="GN2" s="35"/>
      <c r="GO2" s="32"/>
      <c r="GP2" s="36"/>
      <c r="HA2" s="36"/>
      <c r="HB2" s="29"/>
      <c r="HC2" s="29"/>
      <c r="HD2" s="34"/>
      <c r="HE2" s="35"/>
      <c r="HF2" s="32"/>
      <c r="HG2" s="36"/>
      <c r="HR2" s="36"/>
      <c r="HS2" s="29"/>
      <c r="HT2" s="29"/>
      <c r="HU2" s="34"/>
      <c r="HV2" s="35"/>
      <c r="HW2" s="32"/>
      <c r="HX2" s="36"/>
      <c r="II2" s="36"/>
      <c r="IJ2" s="29"/>
      <c r="IK2" s="29"/>
      <c r="IL2" s="34"/>
      <c r="IM2" s="35"/>
      <c r="IN2" s="32"/>
      <c r="IO2" s="36"/>
      <c r="IZ2" s="36"/>
      <c r="JA2" s="29"/>
      <c r="JB2" s="29"/>
      <c r="JC2" s="34"/>
      <c r="JD2" s="35"/>
      <c r="JE2" s="32"/>
      <c r="JF2" s="36"/>
      <c r="JQ2" s="19">
        <f t="shared" ref="JQ2:JQ6" si="0">COUNTIF(A2:JP2,"ابن")</f>
        <v>2</v>
      </c>
      <c r="JR2" s="19">
        <f t="shared" ref="JR2:JR6" si="1">COUNTIF(A2:JP2,"ابنة")</f>
        <v>1</v>
      </c>
      <c r="JS2" s="19">
        <f t="shared" ref="JS2:JS6" si="2">SUM(COUNTIF(AM2:JP2,"مفقود"),COUNTIF(AM2:JP2,"مسافر"))</f>
        <v>0</v>
      </c>
      <c r="JT2" s="19">
        <f t="shared" ref="JT2:JT6" si="3">SUM(COUNTIF(C2:JP2,"مفقود"),COUNTIF(C2:JP2,"مسافر"))</f>
        <v>0</v>
      </c>
      <c r="JU2" s="19">
        <f t="shared" ref="JU2:JU6" si="4">COUNTIF(A2:JP2,"مفقود")</f>
        <v>0</v>
      </c>
      <c r="JV2" s="19">
        <f t="shared" ref="JV2:JV6" si="5">JR2+JQ2-JS2</f>
        <v>3</v>
      </c>
      <c r="JW2" s="37" t="str">
        <f t="shared" ref="JW2:JW6" ca="1" si="6">IF(MAX(AQ2:JD2)&gt;TODAY()-730,"نعم","لا")</f>
        <v>لا</v>
      </c>
      <c r="JX2" s="37" t="str">
        <f t="shared" ref="JX2:JX6" si="7">IF(JV2&gt;0,"نعم","لا")</f>
        <v>نعم</v>
      </c>
      <c r="JY2" s="38">
        <f>VLOOKUP(A2,[1]data!$2:$87,30,TRUE)</f>
        <v>0</v>
      </c>
      <c r="JZ2" s="19">
        <f t="shared" ref="JZ2:JZ6" si="8">COUNTIFS(L2:JG2,"موجود",J2:JE2,$KD$1,I2:JD2,"&gt;="&amp;$KB$1,I2:JD2,"&lt;="&amp;$KC$1)</f>
        <v>2</v>
      </c>
      <c r="KA2" s="39">
        <f t="shared" ref="KA2:KA6" si="9">COUNTIFS(J2:JE2,$KD$1,I2:JD2,"&gt;="&amp;$KB$1,I2:JD2,"&lt;="&amp;$KC$1)</f>
        <v>2</v>
      </c>
      <c r="KB2" s="19"/>
      <c r="KC2" s="19"/>
      <c r="KD2" s="19"/>
      <c r="KE2" s="40" t="s">
        <v>88</v>
      </c>
      <c r="KF2" s="19"/>
      <c r="KG2" s="19"/>
      <c r="KH2" s="19"/>
      <c r="KI2" s="26">
        <v>1</v>
      </c>
    </row>
    <row r="3" spans="1:295" s="27" customFormat="1" ht="12.75">
      <c r="A3" s="28">
        <v>167</v>
      </c>
      <c r="B3" s="28" t="str">
        <f>VLOOKUP(A:A,[1]data!$A$2:$Z$87,3,FALSE)</f>
        <v>حسام الدين عبد القادر الشيخ</v>
      </c>
      <c r="C3" s="29" t="s">
        <v>89</v>
      </c>
      <c r="D3" s="30" t="s">
        <v>56</v>
      </c>
      <c r="E3" s="30" t="s">
        <v>58</v>
      </c>
      <c r="F3" s="30"/>
      <c r="G3" s="27" t="s">
        <v>90</v>
      </c>
      <c r="H3" s="31" t="s">
        <v>61</v>
      </c>
      <c r="I3" s="32">
        <v>30122</v>
      </c>
      <c r="J3" s="32" t="s">
        <v>51</v>
      </c>
      <c r="K3" s="27" t="s">
        <v>62</v>
      </c>
      <c r="L3" s="27" t="s">
        <v>63</v>
      </c>
      <c r="P3" s="33" t="s">
        <v>91</v>
      </c>
      <c r="V3" s="29" t="s">
        <v>92</v>
      </c>
      <c r="W3" s="30" t="s">
        <v>93</v>
      </c>
      <c r="X3" s="30" t="s">
        <v>94</v>
      </c>
      <c r="Y3" s="34"/>
      <c r="Z3" s="35">
        <v>30018</v>
      </c>
      <c r="AA3" s="32" t="s">
        <v>73</v>
      </c>
      <c r="AB3" s="27" t="s">
        <v>74</v>
      </c>
      <c r="AG3" s="29" t="s">
        <v>76</v>
      </c>
      <c r="AM3" s="36" t="s">
        <v>95</v>
      </c>
      <c r="AN3" s="29"/>
      <c r="AO3" s="29"/>
      <c r="AP3" s="34"/>
      <c r="AQ3" s="35">
        <v>39448</v>
      </c>
      <c r="AR3" s="32" t="s">
        <v>73</v>
      </c>
      <c r="AS3" s="36" t="s">
        <v>78</v>
      </c>
      <c r="BD3" s="36" t="s">
        <v>96</v>
      </c>
      <c r="BE3" s="29"/>
      <c r="BF3" s="29"/>
      <c r="BG3" s="34"/>
      <c r="BH3" s="35">
        <v>40174</v>
      </c>
      <c r="BI3" s="32" t="s">
        <v>73</v>
      </c>
      <c r="BJ3" s="36" t="s">
        <v>78</v>
      </c>
      <c r="BU3" s="36" t="s">
        <v>97</v>
      </c>
      <c r="BV3" s="29"/>
      <c r="BW3" s="29"/>
      <c r="BX3" s="34"/>
      <c r="BY3" s="35">
        <v>41275</v>
      </c>
      <c r="BZ3" s="32" t="s">
        <v>51</v>
      </c>
      <c r="CA3" s="35" t="s">
        <v>83</v>
      </c>
      <c r="CL3" s="36"/>
      <c r="CM3" s="29"/>
      <c r="CN3" s="29"/>
      <c r="CO3" s="34"/>
      <c r="CP3" s="35"/>
      <c r="CQ3" s="32"/>
      <c r="CR3" s="36"/>
      <c r="DC3" s="36"/>
      <c r="DD3" s="29"/>
      <c r="DE3" s="29"/>
      <c r="DF3" s="34"/>
      <c r="DG3" s="35"/>
      <c r="DH3" s="32"/>
      <c r="DI3" s="35"/>
      <c r="DT3" s="36"/>
      <c r="DU3" s="29"/>
      <c r="DV3" s="29"/>
      <c r="DW3" s="34"/>
      <c r="DX3" s="35"/>
      <c r="DY3" s="32"/>
      <c r="DZ3" s="36"/>
      <c r="EK3" s="36"/>
      <c r="EL3" s="29"/>
      <c r="EM3" s="29"/>
      <c r="EN3" s="34"/>
      <c r="EO3" s="35"/>
      <c r="EP3" s="32"/>
      <c r="EQ3" s="35"/>
      <c r="FB3" s="36"/>
      <c r="FC3" s="29"/>
      <c r="FD3" s="29"/>
      <c r="FE3" s="34"/>
      <c r="FF3" s="35"/>
      <c r="FG3" s="32"/>
      <c r="FH3" s="36"/>
      <c r="FS3" s="36"/>
      <c r="FT3" s="29"/>
      <c r="FU3" s="29"/>
      <c r="FV3" s="34"/>
      <c r="FW3" s="35"/>
      <c r="FX3" s="32"/>
      <c r="FY3" s="35"/>
      <c r="GJ3" s="36"/>
      <c r="GK3" s="29"/>
      <c r="GL3" s="29"/>
      <c r="GM3" s="34"/>
      <c r="GN3" s="35"/>
      <c r="GO3" s="32"/>
      <c r="GP3" s="36"/>
      <c r="HA3" s="36"/>
      <c r="HB3" s="29"/>
      <c r="HC3" s="29"/>
      <c r="HD3" s="34"/>
      <c r="HE3" s="35"/>
      <c r="HF3" s="32"/>
      <c r="HG3" s="35"/>
      <c r="HR3" s="36"/>
      <c r="HS3" s="29"/>
      <c r="HT3" s="29"/>
      <c r="HU3" s="34"/>
      <c r="HV3" s="35"/>
      <c r="HW3" s="32"/>
      <c r="HX3" s="36"/>
      <c r="II3" s="36"/>
      <c r="IJ3" s="29"/>
      <c r="IK3" s="29"/>
      <c r="IL3" s="34"/>
      <c r="IM3" s="35"/>
      <c r="IN3" s="32"/>
      <c r="IO3" s="35"/>
      <c r="IZ3" s="36"/>
      <c r="JA3" s="29"/>
      <c r="JB3" s="29"/>
      <c r="JC3" s="34"/>
      <c r="JD3" s="35"/>
      <c r="JE3" s="32"/>
      <c r="JF3" s="35"/>
      <c r="JQ3" s="19">
        <f t="shared" si="0"/>
        <v>1</v>
      </c>
      <c r="JR3" s="19">
        <f t="shared" si="1"/>
        <v>2</v>
      </c>
      <c r="JS3" s="19">
        <f t="shared" si="2"/>
        <v>0</v>
      </c>
      <c r="JT3" s="19">
        <f t="shared" si="3"/>
        <v>0</v>
      </c>
      <c r="JU3" s="19">
        <f t="shared" si="4"/>
        <v>0</v>
      </c>
      <c r="JV3" s="19">
        <f t="shared" si="5"/>
        <v>3</v>
      </c>
      <c r="JW3" s="37" t="str">
        <f t="shared" ca="1" si="6"/>
        <v>لا</v>
      </c>
      <c r="JX3" s="37" t="str">
        <f t="shared" si="7"/>
        <v>نعم</v>
      </c>
      <c r="JY3" s="38">
        <f>VLOOKUP(A3,[1]data!$2:$87,30,TRUE)</f>
        <v>0</v>
      </c>
      <c r="JZ3" s="19">
        <f t="shared" si="8"/>
        <v>0</v>
      </c>
      <c r="KA3" s="39">
        <f t="shared" si="9"/>
        <v>0</v>
      </c>
      <c r="KB3" s="19"/>
      <c r="KC3" s="19"/>
      <c r="KD3" s="19"/>
      <c r="KE3" s="19"/>
      <c r="KF3" s="19"/>
      <c r="KG3" s="19"/>
      <c r="KH3" s="19"/>
      <c r="KI3" s="26">
        <v>1</v>
      </c>
    </row>
    <row r="4" spans="1:295" s="27" customFormat="1">
      <c r="A4" s="28">
        <v>181</v>
      </c>
      <c r="B4" s="28" t="str">
        <f>VLOOKUP(A:A,[1]data!$A$2:$Z$87,3,FALSE)</f>
        <v>رندة رمضون جميدل</v>
      </c>
      <c r="C4" s="29" t="s">
        <v>98</v>
      </c>
      <c r="D4" s="30" t="s">
        <v>99</v>
      </c>
      <c r="E4" s="30" t="s">
        <v>100</v>
      </c>
      <c r="F4" s="30" t="s">
        <v>101</v>
      </c>
      <c r="G4" s="34" t="s">
        <v>102</v>
      </c>
      <c r="H4" s="31" t="s">
        <v>61</v>
      </c>
      <c r="I4" s="32">
        <v>21628</v>
      </c>
      <c r="J4" s="32" t="s">
        <v>51</v>
      </c>
      <c r="K4" s="27" t="s">
        <v>62</v>
      </c>
      <c r="L4" s="27" t="s">
        <v>103</v>
      </c>
      <c r="P4" s="33"/>
      <c r="V4" s="29" t="s">
        <v>104</v>
      </c>
      <c r="W4" s="30" t="s">
        <v>105</v>
      </c>
      <c r="X4" s="30" t="s">
        <v>106</v>
      </c>
      <c r="Y4" s="41" t="s">
        <v>107</v>
      </c>
      <c r="Z4" s="42">
        <v>24655</v>
      </c>
      <c r="AA4" s="32" t="s">
        <v>73</v>
      </c>
      <c r="AB4" s="27" t="s">
        <v>74</v>
      </c>
      <c r="AC4" s="27" t="s">
        <v>63</v>
      </c>
      <c r="AD4" s="27" t="s">
        <v>108</v>
      </c>
      <c r="AE4" s="27" t="s">
        <v>65</v>
      </c>
      <c r="AG4" s="29" t="s">
        <v>76</v>
      </c>
      <c r="AI4" s="27" t="s">
        <v>4</v>
      </c>
      <c r="AK4" s="27" t="s">
        <v>65</v>
      </c>
      <c r="AM4" s="36" t="s">
        <v>109</v>
      </c>
      <c r="AN4" s="29"/>
      <c r="AO4" s="29"/>
      <c r="AP4" s="34" t="s">
        <v>110</v>
      </c>
      <c r="AQ4" s="35">
        <v>36526</v>
      </c>
      <c r="AR4" s="32" t="s">
        <v>73</v>
      </c>
      <c r="AS4" s="35" t="s">
        <v>78</v>
      </c>
      <c r="AU4" s="27" t="s">
        <v>79</v>
      </c>
      <c r="AZ4" s="27" t="s">
        <v>111</v>
      </c>
      <c r="BB4" s="27" t="s">
        <v>65</v>
      </c>
      <c r="BD4" s="36" t="s">
        <v>112</v>
      </c>
      <c r="BE4" s="29"/>
      <c r="BF4" s="29"/>
      <c r="BG4" s="34" t="s">
        <v>113</v>
      </c>
      <c r="BH4" s="35">
        <v>35966</v>
      </c>
      <c r="BI4" s="32" t="s">
        <v>73</v>
      </c>
      <c r="BJ4" s="35" t="s">
        <v>78</v>
      </c>
      <c r="BL4" s="27" t="s">
        <v>79</v>
      </c>
      <c r="BQ4" s="27" t="s">
        <v>111</v>
      </c>
      <c r="BS4" s="27" t="s">
        <v>65</v>
      </c>
      <c r="BU4" s="36"/>
      <c r="BV4" s="29"/>
      <c r="BW4" s="29"/>
      <c r="BX4" s="34"/>
      <c r="BY4" s="35"/>
      <c r="BZ4" s="32"/>
      <c r="CA4" s="36"/>
      <c r="CL4" s="36"/>
      <c r="CM4" s="29"/>
      <c r="CN4" s="29"/>
      <c r="CO4" s="34"/>
      <c r="CP4" s="35"/>
      <c r="CQ4" s="32"/>
      <c r="CR4" s="35"/>
      <c r="DC4" s="36"/>
      <c r="DD4" s="29"/>
      <c r="DE4" s="29"/>
      <c r="DF4" s="34"/>
      <c r="DG4" s="35"/>
      <c r="DH4" s="32"/>
      <c r="DI4" s="36"/>
      <c r="DT4" s="36"/>
      <c r="DU4" s="29"/>
      <c r="DV4" s="29"/>
      <c r="DW4" s="34"/>
      <c r="DX4" s="35"/>
      <c r="DY4" s="32"/>
      <c r="DZ4" s="35"/>
      <c r="EK4" s="36"/>
      <c r="EL4" s="29"/>
      <c r="EM4" s="29"/>
      <c r="EN4" s="34"/>
      <c r="EO4" s="35"/>
      <c r="EP4" s="32"/>
      <c r="EQ4" s="36"/>
      <c r="FB4" s="36"/>
      <c r="FC4" s="29"/>
      <c r="FD4" s="29"/>
      <c r="FE4" s="34"/>
      <c r="FF4" s="35"/>
      <c r="FG4" s="32"/>
      <c r="FH4" s="35"/>
      <c r="FS4" s="36"/>
      <c r="FT4" s="29"/>
      <c r="FU4" s="29"/>
      <c r="FV4" s="34"/>
      <c r="FW4" s="35"/>
      <c r="FX4" s="32"/>
      <c r="FY4" s="36"/>
      <c r="GJ4" s="36"/>
      <c r="GK4" s="29"/>
      <c r="GL4" s="29"/>
      <c r="GM4" s="34"/>
      <c r="GN4" s="35"/>
      <c r="GO4" s="32"/>
      <c r="GP4" s="35"/>
      <c r="HA4" s="36"/>
      <c r="HB4" s="29"/>
      <c r="HC4" s="29"/>
      <c r="HD4" s="34"/>
      <c r="HE4" s="35"/>
      <c r="HF4" s="32"/>
      <c r="HG4" s="36"/>
      <c r="HR4" s="36"/>
      <c r="HS4" s="29"/>
      <c r="HT4" s="29"/>
      <c r="HU4" s="34"/>
      <c r="HV4" s="35"/>
      <c r="HW4" s="32"/>
      <c r="HX4" s="35"/>
      <c r="II4" s="36"/>
      <c r="IJ4" s="29"/>
      <c r="IK4" s="29"/>
      <c r="IL4" s="34"/>
      <c r="IM4" s="35"/>
      <c r="IN4" s="32"/>
      <c r="IO4" s="36"/>
      <c r="IZ4" s="36"/>
      <c r="JA4" s="29"/>
      <c r="JB4" s="29"/>
      <c r="JC4" s="34"/>
      <c r="JD4" s="35"/>
      <c r="JE4" s="32"/>
      <c r="JF4" s="36"/>
      <c r="JQ4" s="19">
        <f t="shared" si="0"/>
        <v>0</v>
      </c>
      <c r="JR4" s="19">
        <f t="shared" si="1"/>
        <v>2</v>
      </c>
      <c r="JS4" s="19">
        <f t="shared" si="2"/>
        <v>0</v>
      </c>
      <c r="JT4" s="19">
        <f t="shared" si="3"/>
        <v>0</v>
      </c>
      <c r="JU4" s="19">
        <f t="shared" si="4"/>
        <v>0</v>
      </c>
      <c r="JV4" s="19">
        <f t="shared" si="5"/>
        <v>2</v>
      </c>
      <c r="JW4" s="37" t="str">
        <f t="shared" ca="1" si="6"/>
        <v>لا</v>
      </c>
      <c r="JX4" s="37" t="str">
        <f t="shared" si="7"/>
        <v>نعم</v>
      </c>
      <c r="JY4" s="38">
        <f>VLOOKUP(A4,[1]data!$2:$87,30,TRUE)</f>
        <v>0</v>
      </c>
      <c r="JZ4" s="19">
        <f t="shared" si="8"/>
        <v>0</v>
      </c>
      <c r="KA4" s="39">
        <f t="shared" si="9"/>
        <v>0</v>
      </c>
      <c r="KB4" s="19"/>
      <c r="KC4" s="19"/>
      <c r="KD4" s="19"/>
      <c r="KE4" s="40" t="s">
        <v>114</v>
      </c>
      <c r="KF4" s="19"/>
      <c r="KG4" s="19"/>
      <c r="KH4" s="19"/>
      <c r="KI4" s="26">
        <v>1</v>
      </c>
    </row>
    <row r="5" spans="1:295" s="27" customFormat="1" ht="25.5">
      <c r="A5" s="28">
        <v>248</v>
      </c>
      <c r="B5" s="28" t="str">
        <f>VLOOKUP(A:A,[1]data!$A$2:$Z$87,3,FALSE)</f>
        <v>نزار عدنان خلف</v>
      </c>
      <c r="C5" s="29" t="s">
        <v>115</v>
      </c>
      <c r="D5" s="30" t="s">
        <v>116</v>
      </c>
      <c r="E5" s="30" t="s">
        <v>117</v>
      </c>
      <c r="F5" s="30"/>
      <c r="G5" s="27" t="s">
        <v>118</v>
      </c>
      <c r="H5" s="31" t="s">
        <v>61</v>
      </c>
      <c r="I5" s="32">
        <v>21138</v>
      </c>
      <c r="J5" s="32" t="s">
        <v>51</v>
      </c>
      <c r="K5" s="27" t="s">
        <v>62</v>
      </c>
      <c r="L5" s="27" t="s">
        <v>63</v>
      </c>
      <c r="P5" s="33" t="s">
        <v>119</v>
      </c>
      <c r="V5" s="29" t="s">
        <v>120</v>
      </c>
      <c r="W5" s="30" t="s">
        <v>121</v>
      </c>
      <c r="X5" s="30" t="s">
        <v>122</v>
      </c>
      <c r="Y5" s="34"/>
      <c r="Z5" s="35">
        <v>21271</v>
      </c>
      <c r="AA5" s="32" t="s">
        <v>73</v>
      </c>
      <c r="AB5" s="27" t="s">
        <v>74</v>
      </c>
      <c r="AG5" s="29" t="s">
        <v>76</v>
      </c>
      <c r="AM5" s="36" t="s">
        <v>123</v>
      </c>
      <c r="AN5" s="29"/>
      <c r="AO5" s="29"/>
      <c r="AP5" s="34"/>
      <c r="AQ5" s="35">
        <v>33369</v>
      </c>
      <c r="AR5" s="32" t="s">
        <v>73</v>
      </c>
      <c r="AS5" s="36" t="s">
        <v>78</v>
      </c>
      <c r="BD5" s="36" t="s">
        <v>124</v>
      </c>
      <c r="BE5" s="29"/>
      <c r="BF5" s="29"/>
      <c r="BG5" s="34"/>
      <c r="BH5" s="35">
        <v>34802</v>
      </c>
      <c r="BI5" s="32" t="s">
        <v>73</v>
      </c>
      <c r="BJ5" s="36" t="s">
        <v>78</v>
      </c>
      <c r="BU5" s="36"/>
      <c r="BV5" s="29"/>
      <c r="BW5" s="29"/>
      <c r="BX5" s="34"/>
      <c r="BY5" s="35"/>
      <c r="BZ5" s="32"/>
      <c r="CA5" s="36"/>
      <c r="CL5" s="36"/>
      <c r="CM5" s="29"/>
      <c r="CN5" s="29"/>
      <c r="CO5" s="34"/>
      <c r="CP5" s="35"/>
      <c r="CQ5" s="32"/>
      <c r="CR5" s="36"/>
      <c r="DC5" s="36"/>
      <c r="DD5" s="29"/>
      <c r="DE5" s="29"/>
      <c r="DF5" s="34"/>
      <c r="DG5" s="35"/>
      <c r="DH5" s="32"/>
      <c r="DI5" s="36"/>
      <c r="DT5" s="36"/>
      <c r="DU5" s="29"/>
      <c r="DV5" s="29"/>
      <c r="DW5" s="34"/>
      <c r="DX5" s="35"/>
      <c r="DY5" s="32"/>
      <c r="DZ5" s="36"/>
      <c r="EK5" s="36"/>
      <c r="EL5" s="29"/>
      <c r="EM5" s="29"/>
      <c r="EN5" s="34"/>
      <c r="EO5" s="35"/>
      <c r="EP5" s="32"/>
      <c r="EQ5" s="36"/>
      <c r="FB5" s="36"/>
      <c r="FC5" s="29"/>
      <c r="FD5" s="29"/>
      <c r="FE5" s="34"/>
      <c r="FF5" s="35"/>
      <c r="FG5" s="32"/>
      <c r="FH5" s="36"/>
      <c r="FS5" s="36"/>
      <c r="FT5" s="29"/>
      <c r="FU5" s="29"/>
      <c r="FV5" s="34"/>
      <c r="FW5" s="35"/>
      <c r="FX5" s="32"/>
      <c r="FY5" s="36"/>
      <c r="GJ5" s="36"/>
      <c r="GK5" s="29"/>
      <c r="GL5" s="29"/>
      <c r="GM5" s="34"/>
      <c r="GN5" s="35"/>
      <c r="GO5" s="32"/>
      <c r="GP5" s="36"/>
      <c r="HA5" s="36"/>
      <c r="HB5" s="29"/>
      <c r="HC5" s="29"/>
      <c r="HD5" s="34"/>
      <c r="HE5" s="35"/>
      <c r="HF5" s="32"/>
      <c r="HG5" s="36"/>
      <c r="HR5" s="36"/>
      <c r="HS5" s="29"/>
      <c r="HT5" s="29"/>
      <c r="HU5" s="34"/>
      <c r="HV5" s="35"/>
      <c r="HW5" s="32"/>
      <c r="HX5" s="36"/>
      <c r="II5" s="36"/>
      <c r="IJ5" s="29"/>
      <c r="IK5" s="29"/>
      <c r="IL5" s="34"/>
      <c r="IM5" s="35"/>
      <c r="IN5" s="32"/>
      <c r="IO5" s="36"/>
      <c r="IZ5" s="36"/>
      <c r="JA5" s="29"/>
      <c r="JB5" s="29"/>
      <c r="JC5" s="34"/>
      <c r="JD5" s="35"/>
      <c r="JE5" s="32"/>
      <c r="JF5" s="36"/>
      <c r="JQ5" s="19">
        <f t="shared" si="0"/>
        <v>0</v>
      </c>
      <c r="JR5" s="19">
        <f t="shared" si="1"/>
        <v>2</v>
      </c>
      <c r="JS5" s="19">
        <f t="shared" si="2"/>
        <v>0</v>
      </c>
      <c r="JT5" s="19">
        <f t="shared" si="3"/>
        <v>0</v>
      </c>
      <c r="JU5" s="19">
        <f t="shared" si="4"/>
        <v>0</v>
      </c>
      <c r="JV5" s="19">
        <f t="shared" si="5"/>
        <v>2</v>
      </c>
      <c r="JW5" s="37" t="str">
        <f t="shared" ca="1" si="6"/>
        <v>لا</v>
      </c>
      <c r="JX5" s="37" t="str">
        <f t="shared" si="7"/>
        <v>نعم</v>
      </c>
      <c r="JY5" s="38">
        <f>VLOOKUP(A5,[1]data!$2:$87,30,TRUE)</f>
        <v>0</v>
      </c>
      <c r="JZ5" s="19">
        <f t="shared" si="8"/>
        <v>0</v>
      </c>
      <c r="KA5" s="39">
        <f t="shared" si="9"/>
        <v>0</v>
      </c>
      <c r="KB5" s="19"/>
      <c r="KC5" s="19"/>
      <c r="KD5" s="19"/>
      <c r="KE5" s="19"/>
      <c r="KF5" s="19"/>
      <c r="KG5" s="19"/>
      <c r="KH5" s="19"/>
      <c r="KI5" s="26">
        <v>1</v>
      </c>
    </row>
    <row r="6" spans="1:295" s="27" customFormat="1" ht="12.75">
      <c r="A6" s="28">
        <v>738</v>
      </c>
      <c r="B6" s="28" t="str">
        <f>VLOOKUP(A:A,[1]data!$A$2:$Z$87,3,FALSE)</f>
        <v>ماهر علي شخدو اجاج</v>
      </c>
      <c r="C6" s="29" t="s">
        <v>93</v>
      </c>
      <c r="D6" s="30" t="s">
        <v>125</v>
      </c>
      <c r="E6" s="30" t="s">
        <v>126</v>
      </c>
      <c r="F6" s="30" t="s">
        <v>127</v>
      </c>
      <c r="G6" s="27" t="s">
        <v>128</v>
      </c>
      <c r="H6" s="31" t="s">
        <v>61</v>
      </c>
      <c r="I6" s="32">
        <v>21249</v>
      </c>
      <c r="J6" s="32" t="s">
        <v>51</v>
      </c>
      <c r="K6" s="27" t="s">
        <v>62</v>
      </c>
      <c r="L6" s="27" t="s">
        <v>63</v>
      </c>
      <c r="M6" s="27" t="s">
        <v>64</v>
      </c>
      <c r="N6" s="27" t="s">
        <v>65</v>
      </c>
      <c r="O6" s="27" t="s">
        <v>129</v>
      </c>
      <c r="P6" s="33"/>
      <c r="R6" s="27" t="s">
        <v>67</v>
      </c>
      <c r="T6" s="27" t="s">
        <v>65</v>
      </c>
      <c r="V6" s="29" t="s">
        <v>130</v>
      </c>
      <c r="W6" s="30" t="s">
        <v>131</v>
      </c>
      <c r="X6" s="30" t="s">
        <v>132</v>
      </c>
      <c r="Y6" s="34" t="s">
        <v>133</v>
      </c>
      <c r="Z6" s="35">
        <v>22313</v>
      </c>
      <c r="AA6" s="32" t="s">
        <v>73</v>
      </c>
      <c r="AB6" s="27" t="s">
        <v>74</v>
      </c>
      <c r="AC6" s="27" t="s">
        <v>63</v>
      </c>
      <c r="AD6" s="27" t="s">
        <v>64</v>
      </c>
      <c r="AE6" s="27" t="s">
        <v>65</v>
      </c>
      <c r="AF6" s="27" t="s">
        <v>129</v>
      </c>
      <c r="AG6" s="29" t="s">
        <v>76</v>
      </c>
      <c r="AI6" s="27" t="s">
        <v>134</v>
      </c>
      <c r="AK6" s="27" t="s">
        <v>65</v>
      </c>
      <c r="AM6" s="36" t="s">
        <v>135</v>
      </c>
      <c r="AN6" s="29"/>
      <c r="AO6" s="29"/>
      <c r="AP6" s="34" t="s">
        <v>136</v>
      </c>
      <c r="AQ6" s="35">
        <v>34335</v>
      </c>
      <c r="AR6" s="32" t="s">
        <v>73</v>
      </c>
      <c r="AS6" s="36" t="s">
        <v>78</v>
      </c>
      <c r="AT6" s="27" t="s">
        <v>63</v>
      </c>
      <c r="AU6" s="27" t="s">
        <v>79</v>
      </c>
      <c r="AV6" s="27" t="s">
        <v>65</v>
      </c>
      <c r="AW6" s="27" t="s">
        <v>75</v>
      </c>
      <c r="AZ6" s="27" t="s">
        <v>137</v>
      </c>
      <c r="BA6" s="27" t="s">
        <v>138</v>
      </c>
      <c r="BB6" s="27" t="s">
        <v>65</v>
      </c>
      <c r="BD6" s="36" t="s">
        <v>98</v>
      </c>
      <c r="BE6" s="29"/>
      <c r="BF6" s="29"/>
      <c r="BG6" s="34" t="s">
        <v>139</v>
      </c>
      <c r="BH6" s="35">
        <v>34700</v>
      </c>
      <c r="BI6" s="32" t="s">
        <v>51</v>
      </c>
      <c r="BJ6" s="36" t="s">
        <v>83</v>
      </c>
      <c r="BK6" s="27" t="s">
        <v>63</v>
      </c>
      <c r="BL6" s="27" t="s">
        <v>79</v>
      </c>
      <c r="BM6" s="27" t="s">
        <v>65</v>
      </c>
      <c r="BN6" s="27" t="s">
        <v>75</v>
      </c>
      <c r="BQ6" s="27" t="s">
        <v>137</v>
      </c>
      <c r="BR6" s="27" t="s">
        <v>140</v>
      </c>
      <c r="BS6" s="27" t="s">
        <v>68</v>
      </c>
      <c r="BU6" s="36" t="s">
        <v>141</v>
      </c>
      <c r="BV6" s="29"/>
      <c r="BW6" s="29"/>
      <c r="BX6" s="34" t="s">
        <v>142</v>
      </c>
      <c r="BY6" s="35">
        <v>36634</v>
      </c>
      <c r="BZ6" s="32" t="s">
        <v>51</v>
      </c>
      <c r="CA6" s="35" t="s">
        <v>83</v>
      </c>
      <c r="CB6" s="27" t="s">
        <v>63</v>
      </c>
      <c r="CC6" s="27" t="s">
        <v>79</v>
      </c>
      <c r="CD6" s="27" t="s">
        <v>65</v>
      </c>
      <c r="CE6" s="27" t="s">
        <v>75</v>
      </c>
      <c r="CH6" s="27" t="s">
        <v>134</v>
      </c>
      <c r="CJ6" s="27" t="s">
        <v>65</v>
      </c>
      <c r="CL6" s="36"/>
      <c r="CM6" s="29"/>
      <c r="CN6" s="29"/>
      <c r="CO6" s="34"/>
      <c r="CP6" s="35"/>
      <c r="CQ6" s="32"/>
      <c r="CR6" s="36"/>
      <c r="DC6" s="36"/>
      <c r="DD6" s="29"/>
      <c r="DE6" s="29"/>
      <c r="DF6" s="34"/>
      <c r="DG6" s="35"/>
      <c r="DH6" s="32"/>
      <c r="DI6" s="35"/>
      <c r="DT6" s="36"/>
      <c r="DU6" s="29"/>
      <c r="DV6" s="29"/>
      <c r="DW6" s="34"/>
      <c r="DX6" s="35"/>
      <c r="DY6" s="32"/>
      <c r="DZ6" s="36"/>
      <c r="EK6" s="36"/>
      <c r="EL6" s="29"/>
      <c r="EM6" s="29"/>
      <c r="EN6" s="34"/>
      <c r="EO6" s="35"/>
      <c r="EP6" s="32"/>
      <c r="EQ6" s="35"/>
      <c r="FB6" s="36"/>
      <c r="FC6" s="29"/>
      <c r="FD6" s="29"/>
      <c r="FE6" s="34"/>
      <c r="FF6" s="35"/>
      <c r="FG6" s="32"/>
      <c r="FH6" s="36"/>
      <c r="FS6" s="36"/>
      <c r="FT6" s="29"/>
      <c r="FU6" s="29"/>
      <c r="FV6" s="34"/>
      <c r="FW6" s="35"/>
      <c r="FX6" s="32"/>
      <c r="FY6" s="35"/>
      <c r="GJ6" s="36"/>
      <c r="GK6" s="29"/>
      <c r="GL6" s="29"/>
      <c r="GM6" s="34"/>
      <c r="GN6" s="35"/>
      <c r="GO6" s="32"/>
      <c r="GP6" s="36"/>
      <c r="HA6" s="36"/>
      <c r="HB6" s="29"/>
      <c r="HC6" s="29"/>
      <c r="HD6" s="34"/>
      <c r="HE6" s="35"/>
      <c r="HF6" s="32"/>
      <c r="HG6" s="35"/>
      <c r="HR6" s="36"/>
      <c r="HS6" s="29"/>
      <c r="HT6" s="29"/>
      <c r="HU6" s="34"/>
      <c r="HV6" s="35"/>
      <c r="HW6" s="32"/>
      <c r="HX6" s="36"/>
      <c r="II6" s="36"/>
      <c r="IJ6" s="29"/>
      <c r="IK6" s="29"/>
      <c r="IL6" s="34"/>
      <c r="IM6" s="35"/>
      <c r="IN6" s="32"/>
      <c r="IO6" s="35"/>
      <c r="IZ6" s="36"/>
      <c r="JA6" s="29"/>
      <c r="JB6" s="29"/>
      <c r="JC6" s="34"/>
      <c r="JD6" s="35"/>
      <c r="JE6" s="32"/>
      <c r="JF6" s="35"/>
      <c r="JQ6" s="19">
        <f t="shared" si="0"/>
        <v>2</v>
      </c>
      <c r="JR6" s="19">
        <f t="shared" si="1"/>
        <v>1</v>
      </c>
      <c r="JS6" s="19">
        <f t="shared" si="2"/>
        <v>0</v>
      </c>
      <c r="JT6" s="19">
        <f t="shared" si="3"/>
        <v>0</v>
      </c>
      <c r="JU6" s="19">
        <f t="shared" si="4"/>
        <v>0</v>
      </c>
      <c r="JV6" s="19">
        <f t="shared" si="5"/>
        <v>3</v>
      </c>
      <c r="JW6" s="37" t="str">
        <f t="shared" ca="1" si="6"/>
        <v>لا</v>
      </c>
      <c r="JX6" s="37" t="str">
        <f t="shared" si="7"/>
        <v>نعم</v>
      </c>
      <c r="JY6" s="38">
        <f>VLOOKUP(A6,[1]data!$2:$87,30,TRUE)</f>
        <v>0</v>
      </c>
      <c r="JZ6" s="19">
        <f t="shared" si="8"/>
        <v>1</v>
      </c>
      <c r="KA6" s="39">
        <f t="shared" si="9"/>
        <v>1</v>
      </c>
      <c r="KB6" s="19"/>
      <c r="KC6" s="19"/>
      <c r="KD6" s="19"/>
      <c r="KE6" s="19"/>
      <c r="KF6" s="19"/>
      <c r="KG6" s="19"/>
      <c r="KH6" s="19"/>
      <c r="KI6" s="26">
        <v>1</v>
      </c>
    </row>
  </sheetData>
  <dataValidations count="4">
    <dataValidation type="textLength" errorStyle="warning" operator="equal" allowBlank="1" showInputMessage="1" showErrorMessage="1" errorTitle="رقم وطني خاطئ" error="يرجى إدخال رقم وطني من 11 خانة" sqref="G2:G6 Y2:Y6 DF1:DF6 BG1:BG6 CO1:CO6 AP1:AP6 BX1:BX6 FV1:FV6 GM1:GM6 JC1:JC6 EN1:EN6 FE1:FE6 HU1:HU6 IL1:IL6 DW1:DW6 HD1:HD6">
      <formula1>11</formula1>
    </dataValidation>
    <dataValidation allowBlank="1" showInputMessage="1" showErrorMessage="1" promptTitle="تاريخ الميلاد الأول" prompt="هنا القيمة المقابلة للعمر الأصغر من.&#10;مثلا 1/1/1960" sqref="KB1"/>
    <dataValidation allowBlank="1" showInputMessage="1" showErrorMessage="1" promptTitle="تاريخ الميلاد الثاني" prompt="هنا القيمة المقابلة للعمر الأكبر من.&#10;مثلا 1/1/2016" sqref="KC1"/>
    <dataValidation operator="equal" allowBlank="1" showInputMessage="1" showErrorMessage="1" sqref="G1"/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a-shakour</dc:creator>
  <cp:lastModifiedBy>a-shakour</cp:lastModifiedBy>
  <dcterms:created xsi:type="dcterms:W3CDTF">2016-12-18T09:17:52Z</dcterms:created>
  <dcterms:modified xsi:type="dcterms:W3CDTF">2016-12-26T07:44:39Z</dcterms:modified>
</cp:coreProperties>
</file>