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960" windowWidth="15480" windowHeight="7110" tabRatio="855" firstSheet="1" activeTab="1"/>
  </bookViews>
  <sheets>
    <sheet name="البداية" sheetId="29" state="hidden" r:id="rId1"/>
    <sheet name="حراسة" sheetId="1" r:id="rId2"/>
    <sheet name="الحراسة معلقات" sheetId="30" r:id="rId3"/>
  </sheets>
  <definedNames>
    <definedName name="_xlnm._FilterDatabase" localSheetId="2" hidden="1">'الحراسة معلقات'!$A$7:$B$33</definedName>
    <definedName name="_xlnm._FilterDatabase" localSheetId="1" hidden="1">حراسة!$A$9:$AN$9</definedName>
    <definedName name="bdsal">حراسة!$AP$8:$AZ$49</definedName>
    <definedName name="bdsur">حراسة!$A$10:$AN$90</definedName>
    <definedName name="_xlnm.Print_Area" localSheetId="2">'الحراسة معلقات'!$A$1:$E$166</definedName>
  </definedNames>
  <calcPr calcId="145621"/>
</workbook>
</file>

<file path=xl/calcChain.xml><?xml version="1.0" encoding="utf-8"?>
<calcChain xmlns="http://schemas.openxmlformats.org/spreadsheetml/2006/main">
  <c r="AD28" i="1" l="1"/>
  <c r="T28" i="1"/>
  <c r="AN28" i="1"/>
  <c r="AJ29" i="1" l="1"/>
  <c r="AJ30" i="1"/>
  <c r="AJ31" i="1"/>
  <c r="AJ32" i="1"/>
  <c r="AJ33" i="1"/>
  <c r="AJ34" i="1"/>
  <c r="AJ35" i="1"/>
  <c r="AJ36" i="1"/>
  <c r="AJ14" i="1"/>
  <c r="AJ37" i="1"/>
  <c r="AJ38" i="1"/>
  <c r="AJ39" i="1"/>
  <c r="AJ10" i="1"/>
  <c r="AJ40" i="1"/>
  <c r="AJ41" i="1"/>
  <c r="AJ42" i="1"/>
  <c r="AJ43" i="1"/>
  <c r="AJ22" i="1"/>
  <c r="AJ18" i="1"/>
  <c r="AJ23" i="1"/>
  <c r="AJ12" i="1"/>
  <c r="AJ24" i="1"/>
  <c r="AJ44" i="1"/>
  <c r="AJ45" i="1"/>
  <c r="AJ20" i="1"/>
  <c r="AJ21" i="1"/>
  <c r="AJ46" i="1"/>
  <c r="AJ47" i="1"/>
  <c r="AJ25" i="1"/>
  <c r="AJ19" i="1"/>
  <c r="AJ26" i="1"/>
  <c r="AJ27" i="1"/>
  <c r="AJ15" i="1"/>
  <c r="AJ48" i="1"/>
  <c r="AJ49" i="1"/>
  <c r="AJ17" i="1"/>
  <c r="AJ50" i="1"/>
  <c r="AJ13" i="1"/>
  <c r="AJ51" i="1"/>
  <c r="AJ52" i="1"/>
  <c r="AJ53" i="1"/>
  <c r="AJ11" i="1"/>
  <c r="AJ16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28" i="1"/>
  <c r="AG29" i="1"/>
  <c r="AG30" i="1"/>
  <c r="AG31" i="1"/>
  <c r="AG32" i="1"/>
  <c r="AG33" i="1"/>
  <c r="AG34" i="1"/>
  <c r="AG35" i="1"/>
  <c r="AG36" i="1"/>
  <c r="AG14" i="1"/>
  <c r="AG37" i="1"/>
  <c r="AG38" i="1"/>
  <c r="AG39" i="1"/>
  <c r="AG10" i="1"/>
  <c r="AG40" i="1"/>
  <c r="AG41" i="1"/>
  <c r="AG42" i="1"/>
  <c r="AG43" i="1"/>
  <c r="AG22" i="1"/>
  <c r="AG18" i="1"/>
  <c r="AG23" i="1"/>
  <c r="AG12" i="1"/>
  <c r="AG24" i="1"/>
  <c r="AG44" i="1"/>
  <c r="AG45" i="1"/>
  <c r="AG20" i="1"/>
  <c r="AG21" i="1"/>
  <c r="AG46" i="1"/>
  <c r="AG47" i="1"/>
  <c r="AG25" i="1"/>
  <c r="AG19" i="1"/>
  <c r="AG26" i="1"/>
  <c r="AG27" i="1"/>
  <c r="AG15" i="1"/>
  <c r="AG48" i="1"/>
  <c r="AG49" i="1"/>
  <c r="AG17" i="1"/>
  <c r="AG50" i="1"/>
  <c r="AG13" i="1"/>
  <c r="AG51" i="1"/>
  <c r="AG52" i="1"/>
  <c r="AG53" i="1"/>
  <c r="AG11" i="1"/>
  <c r="AG16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28" i="1"/>
  <c r="Z28" i="1"/>
  <c r="AC29" i="1"/>
  <c r="AC30" i="1"/>
  <c r="AC31" i="1"/>
  <c r="AC32" i="1"/>
  <c r="AC33" i="1"/>
  <c r="AC34" i="1"/>
  <c r="AC35" i="1"/>
  <c r="AC36" i="1"/>
  <c r="AC14" i="1"/>
  <c r="AC37" i="1"/>
  <c r="AC38" i="1"/>
  <c r="AC39" i="1"/>
  <c r="AC10" i="1"/>
  <c r="AC40" i="1"/>
  <c r="AC41" i="1"/>
  <c r="AC42" i="1"/>
  <c r="AC43" i="1"/>
  <c r="AC22" i="1"/>
  <c r="AC18" i="1"/>
  <c r="AC23" i="1"/>
  <c r="AC12" i="1"/>
  <c r="AC24" i="1"/>
  <c r="AC44" i="1"/>
  <c r="AC45" i="1"/>
  <c r="AC20" i="1"/>
  <c r="AC21" i="1"/>
  <c r="AC46" i="1"/>
  <c r="AC47" i="1"/>
  <c r="AC25" i="1"/>
  <c r="AC19" i="1"/>
  <c r="AC26" i="1"/>
  <c r="AC27" i="1"/>
  <c r="AC15" i="1"/>
  <c r="AC48" i="1"/>
  <c r="AC49" i="1"/>
  <c r="AC17" i="1"/>
  <c r="AC50" i="1"/>
  <c r="AC13" i="1"/>
  <c r="AC51" i="1"/>
  <c r="AC52" i="1"/>
  <c r="AC53" i="1"/>
  <c r="AC11" i="1"/>
  <c r="AC16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28" i="1"/>
  <c r="Z29" i="1"/>
  <c r="Z30" i="1"/>
  <c r="Z31" i="1"/>
  <c r="Z32" i="1"/>
  <c r="Z33" i="1"/>
  <c r="Z34" i="1"/>
  <c r="Z35" i="1"/>
  <c r="Z36" i="1"/>
  <c r="Z14" i="1"/>
  <c r="Z37" i="1"/>
  <c r="Z38" i="1"/>
  <c r="Z39" i="1"/>
  <c r="Z10" i="1"/>
  <c r="Z40" i="1"/>
  <c r="Z41" i="1"/>
  <c r="Z42" i="1"/>
  <c r="Z43" i="1"/>
  <c r="Z22" i="1"/>
  <c r="Z18" i="1"/>
  <c r="Z23" i="1"/>
  <c r="Z12" i="1"/>
  <c r="Z24" i="1"/>
  <c r="Z44" i="1"/>
  <c r="Z45" i="1"/>
  <c r="Z20" i="1"/>
  <c r="Z21" i="1"/>
  <c r="Z46" i="1"/>
  <c r="Z47" i="1"/>
  <c r="Z25" i="1"/>
  <c r="Z19" i="1"/>
  <c r="Z26" i="1"/>
  <c r="Z27" i="1"/>
  <c r="Z15" i="1"/>
  <c r="Z48" i="1"/>
  <c r="Z49" i="1"/>
  <c r="Z17" i="1"/>
  <c r="Z50" i="1"/>
  <c r="Z13" i="1"/>
  <c r="Z51" i="1"/>
  <c r="Z52" i="1"/>
  <c r="Z53" i="1"/>
  <c r="Z11" i="1"/>
  <c r="Z16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V29" i="1"/>
  <c r="V30" i="1"/>
  <c r="V31" i="1"/>
  <c r="V32" i="1"/>
  <c r="V33" i="1"/>
  <c r="V34" i="1"/>
  <c r="V35" i="1"/>
  <c r="V36" i="1"/>
  <c r="V14" i="1"/>
  <c r="V37" i="1"/>
  <c r="V38" i="1"/>
  <c r="V39" i="1"/>
  <c r="V10" i="1"/>
  <c r="V40" i="1"/>
  <c r="V41" i="1"/>
  <c r="V42" i="1"/>
  <c r="V43" i="1"/>
  <c r="V22" i="1"/>
  <c r="V18" i="1"/>
  <c r="V23" i="1"/>
  <c r="V12" i="1"/>
  <c r="V24" i="1"/>
  <c r="V44" i="1"/>
  <c r="V45" i="1"/>
  <c r="V20" i="1"/>
  <c r="V21" i="1"/>
  <c r="V46" i="1"/>
  <c r="V47" i="1"/>
  <c r="V25" i="1"/>
  <c r="V19" i="1"/>
  <c r="V26" i="1"/>
  <c r="V27" i="1"/>
  <c r="V15" i="1"/>
  <c r="V48" i="1"/>
  <c r="V49" i="1"/>
  <c r="V17" i="1"/>
  <c r="V50" i="1"/>
  <c r="V13" i="1"/>
  <c r="V51" i="1"/>
  <c r="V52" i="1"/>
  <c r="V53" i="1"/>
  <c r="V11" i="1"/>
  <c r="V16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28" i="1"/>
  <c r="S29" i="1"/>
  <c r="S30" i="1"/>
  <c r="S31" i="1"/>
  <c r="S32" i="1"/>
  <c r="S33" i="1"/>
  <c r="S34" i="1"/>
  <c r="S35" i="1"/>
  <c r="S36" i="1"/>
  <c r="S14" i="1"/>
  <c r="S37" i="1"/>
  <c r="S38" i="1"/>
  <c r="S39" i="1"/>
  <c r="S10" i="1"/>
  <c r="S40" i="1"/>
  <c r="S41" i="1"/>
  <c r="S42" i="1"/>
  <c r="S43" i="1"/>
  <c r="S22" i="1"/>
  <c r="S18" i="1"/>
  <c r="S23" i="1"/>
  <c r="S12" i="1"/>
  <c r="S24" i="1"/>
  <c r="S44" i="1"/>
  <c r="S45" i="1"/>
  <c r="S20" i="1"/>
  <c r="S21" i="1"/>
  <c r="S46" i="1"/>
  <c r="S47" i="1"/>
  <c r="S25" i="1"/>
  <c r="S19" i="1"/>
  <c r="S26" i="1"/>
  <c r="S27" i="1"/>
  <c r="S15" i="1"/>
  <c r="S48" i="1"/>
  <c r="S49" i="1"/>
  <c r="S17" i="1"/>
  <c r="S50" i="1"/>
  <c r="S13" i="1"/>
  <c r="S51" i="1"/>
  <c r="S52" i="1"/>
  <c r="S53" i="1"/>
  <c r="S11" i="1"/>
  <c r="S16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28" i="1"/>
  <c r="O29" i="1"/>
  <c r="O30" i="1"/>
  <c r="O31" i="1"/>
  <c r="O32" i="1"/>
  <c r="O33" i="1"/>
  <c r="O34" i="1"/>
  <c r="O35" i="1"/>
  <c r="O36" i="1"/>
  <c r="O14" i="1"/>
  <c r="O37" i="1"/>
  <c r="O38" i="1"/>
  <c r="O39" i="1"/>
  <c r="O10" i="1"/>
  <c r="O40" i="1"/>
  <c r="O41" i="1"/>
  <c r="O42" i="1"/>
  <c r="O43" i="1"/>
  <c r="O22" i="1"/>
  <c r="O18" i="1"/>
  <c r="O23" i="1"/>
  <c r="O12" i="1"/>
  <c r="O24" i="1"/>
  <c r="O44" i="1"/>
  <c r="O45" i="1"/>
  <c r="O20" i="1"/>
  <c r="O21" i="1"/>
  <c r="O46" i="1"/>
  <c r="O47" i="1"/>
  <c r="O25" i="1"/>
  <c r="O19" i="1"/>
  <c r="O26" i="1"/>
  <c r="O27" i="1"/>
  <c r="O15" i="1"/>
  <c r="O48" i="1"/>
  <c r="O49" i="1"/>
  <c r="O17" i="1"/>
  <c r="O50" i="1"/>
  <c r="O13" i="1"/>
  <c r="O51" i="1"/>
  <c r="O52" i="1"/>
  <c r="O53" i="1"/>
  <c r="O11" i="1"/>
  <c r="O16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28" i="1"/>
  <c r="L29" i="1"/>
  <c r="L30" i="1"/>
  <c r="L31" i="1"/>
  <c r="L32" i="1"/>
  <c r="L33" i="1"/>
  <c r="L34" i="1"/>
  <c r="L35" i="1"/>
  <c r="L36" i="1"/>
  <c r="L14" i="1"/>
  <c r="L37" i="1"/>
  <c r="L38" i="1"/>
  <c r="L39" i="1"/>
  <c r="L10" i="1"/>
  <c r="L40" i="1"/>
  <c r="L41" i="1"/>
  <c r="L42" i="1"/>
  <c r="L43" i="1"/>
  <c r="L22" i="1"/>
  <c r="L18" i="1"/>
  <c r="L23" i="1"/>
  <c r="L12" i="1"/>
  <c r="L24" i="1"/>
  <c r="L44" i="1"/>
  <c r="L45" i="1"/>
  <c r="L20" i="1"/>
  <c r="L21" i="1"/>
  <c r="L46" i="1"/>
  <c r="L47" i="1"/>
  <c r="L25" i="1"/>
  <c r="L19" i="1"/>
  <c r="L26" i="1"/>
  <c r="L27" i="1"/>
  <c r="L15" i="1"/>
  <c r="L48" i="1"/>
  <c r="L49" i="1"/>
  <c r="L17" i="1"/>
  <c r="L50" i="1"/>
  <c r="L13" i="1"/>
  <c r="L51" i="1"/>
  <c r="L52" i="1"/>
  <c r="L53" i="1"/>
  <c r="L11" i="1"/>
  <c r="L16" i="1"/>
  <c r="L54" i="1"/>
  <c r="L55" i="1"/>
  <c r="L56" i="1"/>
  <c r="L57" i="1"/>
  <c r="L58" i="1"/>
  <c r="L59" i="1"/>
  <c r="L60" i="1"/>
  <c r="L61" i="1"/>
  <c r="L62" i="1"/>
  <c r="L63" i="1"/>
  <c r="Q63" i="1" s="1"/>
  <c r="L64" i="1"/>
  <c r="L65" i="1"/>
  <c r="L66" i="1"/>
  <c r="L67" i="1"/>
  <c r="Q67" i="1" s="1"/>
  <c r="L68" i="1"/>
  <c r="L69" i="1"/>
  <c r="L70" i="1"/>
  <c r="L71" i="1"/>
  <c r="Q71" i="1" s="1"/>
  <c r="L72" i="1"/>
  <c r="L73" i="1"/>
  <c r="L74" i="1"/>
  <c r="L75" i="1"/>
  <c r="Q75" i="1" s="1"/>
  <c r="L76" i="1"/>
  <c r="L77" i="1"/>
  <c r="L78" i="1"/>
  <c r="L79" i="1"/>
  <c r="Q79" i="1" s="1"/>
  <c r="L80" i="1"/>
  <c r="L81" i="1"/>
  <c r="L82" i="1"/>
  <c r="L83" i="1"/>
  <c r="Q83" i="1" s="1"/>
  <c r="L84" i="1"/>
  <c r="L85" i="1"/>
  <c r="L86" i="1"/>
  <c r="L87" i="1"/>
  <c r="Q87" i="1" s="1"/>
  <c r="L88" i="1"/>
  <c r="L89" i="1"/>
  <c r="L90" i="1"/>
  <c r="L28" i="1"/>
  <c r="H29" i="1"/>
  <c r="H30" i="1"/>
  <c r="H31" i="1"/>
  <c r="H32" i="1"/>
  <c r="H33" i="1"/>
  <c r="H34" i="1"/>
  <c r="H35" i="1"/>
  <c r="H36" i="1"/>
  <c r="H14" i="1"/>
  <c r="H37" i="1"/>
  <c r="H38" i="1"/>
  <c r="H39" i="1"/>
  <c r="H10" i="1"/>
  <c r="H40" i="1"/>
  <c r="H41" i="1"/>
  <c r="H42" i="1"/>
  <c r="H43" i="1"/>
  <c r="H22" i="1"/>
  <c r="H18" i="1"/>
  <c r="H23" i="1"/>
  <c r="H12" i="1"/>
  <c r="H24" i="1"/>
  <c r="H44" i="1"/>
  <c r="H45" i="1"/>
  <c r="H20" i="1"/>
  <c r="H21" i="1"/>
  <c r="H46" i="1"/>
  <c r="H47" i="1"/>
  <c r="H25" i="1"/>
  <c r="H19" i="1"/>
  <c r="H26" i="1"/>
  <c r="H27" i="1"/>
  <c r="H15" i="1"/>
  <c r="H48" i="1"/>
  <c r="H49" i="1"/>
  <c r="H17" i="1"/>
  <c r="H50" i="1"/>
  <c r="H13" i="1"/>
  <c r="H51" i="1"/>
  <c r="H52" i="1"/>
  <c r="H53" i="1"/>
  <c r="H11" i="1"/>
  <c r="H16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28" i="1"/>
  <c r="E29" i="1"/>
  <c r="E30" i="1"/>
  <c r="E31" i="1"/>
  <c r="E32" i="1"/>
  <c r="E33" i="1"/>
  <c r="E34" i="1"/>
  <c r="E35" i="1"/>
  <c r="E36" i="1"/>
  <c r="E14" i="1"/>
  <c r="E37" i="1"/>
  <c r="E38" i="1"/>
  <c r="E39" i="1"/>
  <c r="E10" i="1"/>
  <c r="E40" i="1"/>
  <c r="E41" i="1"/>
  <c r="E42" i="1"/>
  <c r="E43" i="1"/>
  <c r="E22" i="1"/>
  <c r="E18" i="1"/>
  <c r="E23" i="1"/>
  <c r="E12" i="1"/>
  <c r="E24" i="1"/>
  <c r="E44" i="1"/>
  <c r="E45" i="1"/>
  <c r="E20" i="1"/>
  <c r="E21" i="1"/>
  <c r="E46" i="1"/>
  <c r="E47" i="1"/>
  <c r="E25" i="1"/>
  <c r="E19" i="1"/>
  <c r="E26" i="1"/>
  <c r="E27" i="1"/>
  <c r="E15" i="1"/>
  <c r="E48" i="1"/>
  <c r="E49" i="1"/>
  <c r="E17" i="1"/>
  <c r="E50" i="1"/>
  <c r="E13" i="1"/>
  <c r="E51" i="1"/>
  <c r="E52" i="1"/>
  <c r="E53" i="1"/>
  <c r="E11" i="1"/>
  <c r="E16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28" i="1"/>
  <c r="F55" i="1"/>
  <c r="I55" i="1"/>
  <c r="M55" i="1"/>
  <c r="P55" i="1"/>
  <c r="T55" i="1"/>
  <c r="W55" i="1"/>
  <c r="AA55" i="1"/>
  <c r="AD55" i="1"/>
  <c r="AH55" i="1"/>
  <c r="AK55" i="1"/>
  <c r="AN55" i="1"/>
  <c r="F56" i="1"/>
  <c r="I56" i="1"/>
  <c r="M56" i="1"/>
  <c r="P56" i="1"/>
  <c r="T56" i="1"/>
  <c r="W56" i="1"/>
  <c r="AA56" i="1"/>
  <c r="AD56" i="1"/>
  <c r="AH56" i="1"/>
  <c r="AK56" i="1"/>
  <c r="AN56" i="1"/>
  <c r="F57" i="1"/>
  <c r="I57" i="1"/>
  <c r="M57" i="1"/>
  <c r="P57" i="1"/>
  <c r="T57" i="1"/>
  <c r="W57" i="1"/>
  <c r="AA57" i="1"/>
  <c r="AD57" i="1"/>
  <c r="AH57" i="1"/>
  <c r="AK57" i="1"/>
  <c r="AN57" i="1"/>
  <c r="F58" i="1"/>
  <c r="I58" i="1"/>
  <c r="M58" i="1"/>
  <c r="P58" i="1"/>
  <c r="T58" i="1"/>
  <c r="W58" i="1"/>
  <c r="AA58" i="1"/>
  <c r="AD58" i="1"/>
  <c r="AH58" i="1"/>
  <c r="AK58" i="1"/>
  <c r="AN58" i="1"/>
  <c r="F59" i="1"/>
  <c r="I59" i="1"/>
  <c r="M59" i="1"/>
  <c r="P59" i="1"/>
  <c r="T59" i="1"/>
  <c r="W59" i="1"/>
  <c r="AA59" i="1"/>
  <c r="AD59" i="1"/>
  <c r="AH59" i="1"/>
  <c r="AK59" i="1"/>
  <c r="AN59" i="1"/>
  <c r="F60" i="1"/>
  <c r="I60" i="1"/>
  <c r="M60" i="1"/>
  <c r="P60" i="1"/>
  <c r="T60" i="1"/>
  <c r="W60" i="1"/>
  <c r="AA60" i="1"/>
  <c r="AD60" i="1"/>
  <c r="AH60" i="1"/>
  <c r="AK60" i="1"/>
  <c r="AN60" i="1"/>
  <c r="F61" i="1"/>
  <c r="I61" i="1"/>
  <c r="M61" i="1"/>
  <c r="P61" i="1"/>
  <c r="T61" i="1"/>
  <c r="W61" i="1"/>
  <c r="AA61" i="1"/>
  <c r="AD61" i="1"/>
  <c r="AH61" i="1"/>
  <c r="AK61" i="1"/>
  <c r="AN61" i="1"/>
  <c r="F62" i="1"/>
  <c r="I62" i="1"/>
  <c r="M62" i="1"/>
  <c r="P62" i="1"/>
  <c r="T62" i="1"/>
  <c r="W62" i="1"/>
  <c r="AA62" i="1"/>
  <c r="AD62" i="1"/>
  <c r="AH62" i="1"/>
  <c r="AK62" i="1"/>
  <c r="AN62" i="1"/>
  <c r="F63" i="1"/>
  <c r="I63" i="1"/>
  <c r="M63" i="1"/>
  <c r="P63" i="1"/>
  <c r="T63" i="1"/>
  <c r="W63" i="1"/>
  <c r="AA63" i="1"/>
  <c r="AD63" i="1"/>
  <c r="AH63" i="1"/>
  <c r="AK63" i="1"/>
  <c r="AN63" i="1"/>
  <c r="F64" i="1"/>
  <c r="I64" i="1"/>
  <c r="M64" i="1"/>
  <c r="P64" i="1"/>
  <c r="T64" i="1"/>
  <c r="W64" i="1"/>
  <c r="AA64" i="1"/>
  <c r="AD64" i="1"/>
  <c r="AH64" i="1"/>
  <c r="AK64" i="1"/>
  <c r="AN64" i="1"/>
  <c r="F65" i="1"/>
  <c r="I65" i="1"/>
  <c r="M65" i="1"/>
  <c r="P65" i="1"/>
  <c r="T65" i="1"/>
  <c r="W65" i="1"/>
  <c r="AA65" i="1"/>
  <c r="AD65" i="1"/>
  <c r="AH65" i="1"/>
  <c r="AK65" i="1"/>
  <c r="AN65" i="1"/>
  <c r="F66" i="1"/>
  <c r="I66" i="1"/>
  <c r="M66" i="1"/>
  <c r="P66" i="1"/>
  <c r="T66" i="1"/>
  <c r="W66" i="1"/>
  <c r="AA66" i="1"/>
  <c r="AD66" i="1"/>
  <c r="AH66" i="1"/>
  <c r="AK66" i="1"/>
  <c r="AN66" i="1"/>
  <c r="F67" i="1"/>
  <c r="I67" i="1"/>
  <c r="M67" i="1"/>
  <c r="P67" i="1"/>
  <c r="T67" i="1"/>
  <c r="W67" i="1"/>
  <c r="AA67" i="1"/>
  <c r="AD67" i="1"/>
  <c r="AH67" i="1"/>
  <c r="AK67" i="1"/>
  <c r="AN67" i="1"/>
  <c r="F68" i="1"/>
  <c r="I68" i="1"/>
  <c r="M68" i="1"/>
  <c r="P68" i="1"/>
  <c r="T68" i="1"/>
  <c r="W68" i="1"/>
  <c r="AA68" i="1"/>
  <c r="AD68" i="1"/>
  <c r="AH68" i="1"/>
  <c r="AK68" i="1"/>
  <c r="AN68" i="1"/>
  <c r="F69" i="1"/>
  <c r="I69" i="1"/>
  <c r="M69" i="1"/>
  <c r="P69" i="1"/>
  <c r="T69" i="1"/>
  <c r="W69" i="1"/>
  <c r="AA69" i="1"/>
  <c r="AD69" i="1"/>
  <c r="AH69" i="1"/>
  <c r="AK69" i="1"/>
  <c r="AN69" i="1"/>
  <c r="F70" i="1"/>
  <c r="I70" i="1"/>
  <c r="M70" i="1"/>
  <c r="P70" i="1"/>
  <c r="T70" i="1"/>
  <c r="W70" i="1"/>
  <c r="AA70" i="1"/>
  <c r="AD70" i="1"/>
  <c r="AH70" i="1"/>
  <c r="AK70" i="1"/>
  <c r="AN70" i="1"/>
  <c r="F71" i="1"/>
  <c r="I71" i="1"/>
  <c r="M71" i="1"/>
  <c r="P71" i="1"/>
  <c r="T71" i="1"/>
  <c r="W71" i="1"/>
  <c r="AA71" i="1"/>
  <c r="AD71" i="1"/>
  <c r="AH71" i="1"/>
  <c r="AK71" i="1"/>
  <c r="AN71" i="1"/>
  <c r="F72" i="1"/>
  <c r="I72" i="1"/>
  <c r="M72" i="1"/>
  <c r="P72" i="1"/>
  <c r="T72" i="1"/>
  <c r="W72" i="1"/>
  <c r="AA72" i="1"/>
  <c r="AD72" i="1"/>
  <c r="AH72" i="1"/>
  <c r="AK72" i="1"/>
  <c r="AN72" i="1"/>
  <c r="F73" i="1"/>
  <c r="I73" i="1"/>
  <c r="M73" i="1"/>
  <c r="P73" i="1"/>
  <c r="T73" i="1"/>
  <c r="W73" i="1"/>
  <c r="AA73" i="1"/>
  <c r="AD73" i="1"/>
  <c r="AH73" i="1"/>
  <c r="AK73" i="1"/>
  <c r="AN73" i="1"/>
  <c r="F74" i="1"/>
  <c r="I74" i="1"/>
  <c r="M74" i="1"/>
  <c r="P74" i="1"/>
  <c r="T74" i="1"/>
  <c r="W74" i="1"/>
  <c r="AA74" i="1"/>
  <c r="AD74" i="1"/>
  <c r="AH74" i="1"/>
  <c r="AK74" i="1"/>
  <c r="AN74" i="1"/>
  <c r="F75" i="1"/>
  <c r="I75" i="1"/>
  <c r="M75" i="1"/>
  <c r="P75" i="1"/>
  <c r="T75" i="1"/>
  <c r="W75" i="1"/>
  <c r="AA75" i="1"/>
  <c r="AD75" i="1"/>
  <c r="AH75" i="1"/>
  <c r="AK75" i="1"/>
  <c r="AN75" i="1"/>
  <c r="F76" i="1"/>
  <c r="I76" i="1"/>
  <c r="M76" i="1"/>
  <c r="P76" i="1"/>
  <c r="T76" i="1"/>
  <c r="W76" i="1"/>
  <c r="AA76" i="1"/>
  <c r="AD76" i="1"/>
  <c r="AH76" i="1"/>
  <c r="AK76" i="1"/>
  <c r="AN76" i="1"/>
  <c r="F77" i="1"/>
  <c r="I77" i="1"/>
  <c r="M77" i="1"/>
  <c r="P77" i="1"/>
  <c r="T77" i="1"/>
  <c r="W77" i="1"/>
  <c r="AA77" i="1"/>
  <c r="AD77" i="1"/>
  <c r="AH77" i="1"/>
  <c r="AK77" i="1"/>
  <c r="AN77" i="1"/>
  <c r="F78" i="1"/>
  <c r="I78" i="1"/>
  <c r="M78" i="1"/>
  <c r="P78" i="1"/>
  <c r="T78" i="1"/>
  <c r="W78" i="1"/>
  <c r="AA78" i="1"/>
  <c r="AD78" i="1"/>
  <c r="AH78" i="1"/>
  <c r="AK78" i="1"/>
  <c r="AN78" i="1"/>
  <c r="F79" i="1"/>
  <c r="I79" i="1"/>
  <c r="M79" i="1"/>
  <c r="P79" i="1"/>
  <c r="T79" i="1"/>
  <c r="W79" i="1"/>
  <c r="AA79" i="1"/>
  <c r="AD79" i="1"/>
  <c r="AH79" i="1"/>
  <c r="AK79" i="1"/>
  <c r="AN79" i="1"/>
  <c r="F80" i="1"/>
  <c r="I80" i="1"/>
  <c r="M80" i="1"/>
  <c r="P80" i="1"/>
  <c r="T80" i="1"/>
  <c r="W80" i="1"/>
  <c r="AA80" i="1"/>
  <c r="AD80" i="1"/>
  <c r="AH80" i="1"/>
  <c r="AK80" i="1"/>
  <c r="AN80" i="1"/>
  <c r="F81" i="1"/>
  <c r="I81" i="1"/>
  <c r="M81" i="1"/>
  <c r="P81" i="1"/>
  <c r="T81" i="1"/>
  <c r="W81" i="1"/>
  <c r="AA81" i="1"/>
  <c r="AD81" i="1"/>
  <c r="AH81" i="1"/>
  <c r="AK81" i="1"/>
  <c r="AN81" i="1"/>
  <c r="F82" i="1"/>
  <c r="I82" i="1"/>
  <c r="M82" i="1"/>
  <c r="P82" i="1"/>
  <c r="T82" i="1"/>
  <c r="W82" i="1"/>
  <c r="AA82" i="1"/>
  <c r="AD82" i="1"/>
  <c r="AH82" i="1"/>
  <c r="AK82" i="1"/>
  <c r="AN82" i="1"/>
  <c r="F83" i="1"/>
  <c r="I83" i="1"/>
  <c r="M83" i="1"/>
  <c r="P83" i="1"/>
  <c r="T83" i="1"/>
  <c r="W83" i="1"/>
  <c r="AA83" i="1"/>
  <c r="AD83" i="1"/>
  <c r="AH83" i="1"/>
  <c r="AK83" i="1"/>
  <c r="AN83" i="1"/>
  <c r="F84" i="1"/>
  <c r="I84" i="1"/>
  <c r="M84" i="1"/>
  <c r="P84" i="1"/>
  <c r="T84" i="1"/>
  <c r="W84" i="1"/>
  <c r="AA84" i="1"/>
  <c r="AD84" i="1"/>
  <c r="AH84" i="1"/>
  <c r="AK84" i="1"/>
  <c r="AN84" i="1"/>
  <c r="F85" i="1"/>
  <c r="I85" i="1"/>
  <c r="M85" i="1"/>
  <c r="P85" i="1"/>
  <c r="T85" i="1"/>
  <c r="W85" i="1"/>
  <c r="AA85" i="1"/>
  <c r="AD85" i="1"/>
  <c r="AH85" i="1"/>
  <c r="AK85" i="1"/>
  <c r="AN85" i="1"/>
  <c r="F86" i="1"/>
  <c r="I86" i="1"/>
  <c r="M86" i="1"/>
  <c r="P86" i="1"/>
  <c r="T86" i="1"/>
  <c r="W86" i="1"/>
  <c r="AA86" i="1"/>
  <c r="AD86" i="1"/>
  <c r="AH86" i="1"/>
  <c r="AK86" i="1"/>
  <c r="AN86" i="1"/>
  <c r="F87" i="1"/>
  <c r="I87" i="1"/>
  <c r="M87" i="1"/>
  <c r="P87" i="1"/>
  <c r="T87" i="1"/>
  <c r="W87" i="1"/>
  <c r="AA87" i="1"/>
  <c r="AD87" i="1"/>
  <c r="AH87" i="1"/>
  <c r="AK87" i="1"/>
  <c r="AN87" i="1"/>
  <c r="F88" i="1"/>
  <c r="I88" i="1"/>
  <c r="M88" i="1"/>
  <c r="P88" i="1"/>
  <c r="T88" i="1"/>
  <c r="W88" i="1"/>
  <c r="AA88" i="1"/>
  <c r="AD88" i="1"/>
  <c r="AH88" i="1"/>
  <c r="AK88" i="1"/>
  <c r="AN88" i="1"/>
  <c r="F89" i="1"/>
  <c r="I89" i="1"/>
  <c r="M89" i="1"/>
  <c r="P89" i="1"/>
  <c r="T89" i="1"/>
  <c r="W89" i="1"/>
  <c r="AA89" i="1"/>
  <c r="AD89" i="1"/>
  <c r="AH89" i="1"/>
  <c r="AK89" i="1"/>
  <c r="AN89" i="1"/>
  <c r="F90" i="1"/>
  <c r="I90" i="1"/>
  <c r="M90" i="1"/>
  <c r="P90" i="1"/>
  <c r="T90" i="1"/>
  <c r="W90" i="1"/>
  <c r="AA90" i="1"/>
  <c r="AD90" i="1"/>
  <c r="AH90" i="1"/>
  <c r="AK90" i="1"/>
  <c r="AN90" i="1"/>
  <c r="AN16" i="1"/>
  <c r="AK16" i="1"/>
  <c r="AH16" i="1"/>
  <c r="AD16" i="1"/>
  <c r="AA16" i="1"/>
  <c r="W16" i="1"/>
  <c r="T16" i="1"/>
  <c r="P16" i="1"/>
  <c r="M16" i="1"/>
  <c r="I16" i="1"/>
  <c r="F16" i="1"/>
  <c r="AN11" i="1"/>
  <c r="AK11" i="1"/>
  <c r="AH11" i="1"/>
  <c r="AD11" i="1"/>
  <c r="AA11" i="1"/>
  <c r="W11" i="1"/>
  <c r="T11" i="1"/>
  <c r="P11" i="1"/>
  <c r="M11" i="1"/>
  <c r="I11" i="1"/>
  <c r="F11" i="1"/>
  <c r="AN53" i="1"/>
  <c r="AK53" i="1"/>
  <c r="AH53" i="1"/>
  <c r="AD53" i="1"/>
  <c r="AA53" i="1"/>
  <c r="W53" i="1"/>
  <c r="T53" i="1"/>
  <c r="P53" i="1"/>
  <c r="M53" i="1"/>
  <c r="I53" i="1"/>
  <c r="F53" i="1"/>
  <c r="AN52" i="1"/>
  <c r="AK52" i="1"/>
  <c r="AH52" i="1"/>
  <c r="AD52" i="1"/>
  <c r="AA52" i="1"/>
  <c r="W52" i="1"/>
  <c r="T52" i="1"/>
  <c r="P52" i="1"/>
  <c r="M52" i="1"/>
  <c r="I52" i="1"/>
  <c r="F52" i="1"/>
  <c r="AN54" i="1"/>
  <c r="AK54" i="1"/>
  <c r="AH54" i="1"/>
  <c r="AD54" i="1"/>
  <c r="AA54" i="1"/>
  <c r="W54" i="1"/>
  <c r="T54" i="1"/>
  <c r="P54" i="1"/>
  <c r="M54" i="1"/>
  <c r="I54" i="1"/>
  <c r="F54" i="1"/>
  <c r="F21" i="1"/>
  <c r="I21" i="1"/>
  <c r="M21" i="1"/>
  <c r="P21" i="1"/>
  <c r="T21" i="1"/>
  <c r="W21" i="1"/>
  <c r="AA21" i="1"/>
  <c r="AD21" i="1"/>
  <c r="AH21" i="1"/>
  <c r="AK21" i="1"/>
  <c r="AN21" i="1"/>
  <c r="F46" i="1"/>
  <c r="I46" i="1"/>
  <c r="M46" i="1"/>
  <c r="P46" i="1"/>
  <c r="T46" i="1"/>
  <c r="W46" i="1"/>
  <c r="AA46" i="1"/>
  <c r="AD46" i="1"/>
  <c r="AH46" i="1"/>
  <c r="AK46" i="1"/>
  <c r="AN46" i="1"/>
  <c r="F47" i="1"/>
  <c r="I47" i="1"/>
  <c r="M47" i="1"/>
  <c r="P47" i="1"/>
  <c r="T47" i="1"/>
  <c r="W47" i="1"/>
  <c r="AA47" i="1"/>
  <c r="AD47" i="1"/>
  <c r="AH47" i="1"/>
  <c r="AK47" i="1"/>
  <c r="AN47" i="1"/>
  <c r="F25" i="1"/>
  <c r="I25" i="1"/>
  <c r="M25" i="1"/>
  <c r="P25" i="1"/>
  <c r="T25" i="1"/>
  <c r="W25" i="1"/>
  <c r="AA25" i="1"/>
  <c r="AD25" i="1"/>
  <c r="AH25" i="1"/>
  <c r="AK25" i="1"/>
  <c r="AN25" i="1"/>
  <c r="F19" i="1"/>
  <c r="I19" i="1"/>
  <c r="M19" i="1"/>
  <c r="P19" i="1"/>
  <c r="T19" i="1"/>
  <c r="W19" i="1"/>
  <c r="AA19" i="1"/>
  <c r="AD19" i="1"/>
  <c r="AH19" i="1"/>
  <c r="AK19" i="1"/>
  <c r="AN19" i="1"/>
  <c r="F26" i="1"/>
  <c r="I26" i="1"/>
  <c r="M26" i="1"/>
  <c r="P26" i="1"/>
  <c r="T26" i="1"/>
  <c r="W26" i="1"/>
  <c r="AA26" i="1"/>
  <c r="AD26" i="1"/>
  <c r="AH26" i="1"/>
  <c r="AK26" i="1"/>
  <c r="AN26" i="1"/>
  <c r="F27" i="1"/>
  <c r="I27" i="1"/>
  <c r="M27" i="1"/>
  <c r="P27" i="1"/>
  <c r="T27" i="1"/>
  <c r="W27" i="1"/>
  <c r="AA27" i="1"/>
  <c r="AD27" i="1"/>
  <c r="AH27" i="1"/>
  <c r="AK27" i="1"/>
  <c r="AN27" i="1"/>
  <c r="F15" i="1"/>
  <c r="I15" i="1"/>
  <c r="M15" i="1"/>
  <c r="P15" i="1"/>
  <c r="T15" i="1"/>
  <c r="W15" i="1"/>
  <c r="AA15" i="1"/>
  <c r="AD15" i="1"/>
  <c r="AH15" i="1"/>
  <c r="AK15" i="1"/>
  <c r="AN15" i="1"/>
  <c r="F48" i="1"/>
  <c r="I48" i="1"/>
  <c r="M48" i="1"/>
  <c r="P48" i="1"/>
  <c r="T48" i="1"/>
  <c r="W48" i="1"/>
  <c r="AA48" i="1"/>
  <c r="AD48" i="1"/>
  <c r="AH48" i="1"/>
  <c r="AK48" i="1"/>
  <c r="AN48" i="1"/>
  <c r="F49" i="1"/>
  <c r="I49" i="1"/>
  <c r="M49" i="1"/>
  <c r="P49" i="1"/>
  <c r="T49" i="1"/>
  <c r="W49" i="1"/>
  <c r="AA49" i="1"/>
  <c r="AD49" i="1"/>
  <c r="AH49" i="1"/>
  <c r="AK49" i="1"/>
  <c r="AN49" i="1"/>
  <c r="F17" i="1"/>
  <c r="I17" i="1"/>
  <c r="M17" i="1"/>
  <c r="P17" i="1"/>
  <c r="T17" i="1"/>
  <c r="W17" i="1"/>
  <c r="AA17" i="1"/>
  <c r="AD17" i="1"/>
  <c r="AH17" i="1"/>
  <c r="AK17" i="1"/>
  <c r="AN17" i="1"/>
  <c r="F50" i="1"/>
  <c r="I50" i="1"/>
  <c r="M50" i="1"/>
  <c r="P50" i="1"/>
  <c r="T50" i="1"/>
  <c r="W50" i="1"/>
  <c r="AA50" i="1"/>
  <c r="AD50" i="1"/>
  <c r="AH50" i="1"/>
  <c r="AK50" i="1"/>
  <c r="AN50" i="1"/>
  <c r="F13" i="1"/>
  <c r="I13" i="1"/>
  <c r="M13" i="1"/>
  <c r="P13" i="1"/>
  <c r="T13" i="1"/>
  <c r="W13" i="1"/>
  <c r="AA13" i="1"/>
  <c r="AD13" i="1"/>
  <c r="AH13" i="1"/>
  <c r="AK13" i="1"/>
  <c r="AN13" i="1"/>
  <c r="F51" i="1"/>
  <c r="I51" i="1"/>
  <c r="M51" i="1"/>
  <c r="P51" i="1"/>
  <c r="T51" i="1"/>
  <c r="W51" i="1"/>
  <c r="AA51" i="1"/>
  <c r="AD51" i="1"/>
  <c r="AH51" i="1"/>
  <c r="AK51" i="1"/>
  <c r="AN51" i="1"/>
  <c r="F41" i="1"/>
  <c r="I41" i="1"/>
  <c r="M41" i="1"/>
  <c r="P41" i="1"/>
  <c r="T41" i="1"/>
  <c r="W41" i="1"/>
  <c r="AA41" i="1"/>
  <c r="AD41" i="1"/>
  <c r="AH41" i="1"/>
  <c r="AK41" i="1"/>
  <c r="AN41" i="1"/>
  <c r="F42" i="1"/>
  <c r="I42" i="1"/>
  <c r="M42" i="1"/>
  <c r="P42" i="1"/>
  <c r="T42" i="1"/>
  <c r="W42" i="1"/>
  <c r="AA42" i="1"/>
  <c r="AD42" i="1"/>
  <c r="AH42" i="1"/>
  <c r="AK42" i="1"/>
  <c r="AN42" i="1"/>
  <c r="F43" i="1"/>
  <c r="I43" i="1"/>
  <c r="M43" i="1"/>
  <c r="P43" i="1"/>
  <c r="T43" i="1"/>
  <c r="W43" i="1"/>
  <c r="AA43" i="1"/>
  <c r="AD43" i="1"/>
  <c r="AH43" i="1"/>
  <c r="AK43" i="1"/>
  <c r="AN43" i="1"/>
  <c r="F22" i="1"/>
  <c r="I22" i="1"/>
  <c r="M22" i="1"/>
  <c r="P22" i="1"/>
  <c r="T22" i="1"/>
  <c r="W22" i="1"/>
  <c r="AA22" i="1"/>
  <c r="AD22" i="1"/>
  <c r="AH22" i="1"/>
  <c r="AK22" i="1"/>
  <c r="AN22" i="1"/>
  <c r="F10" i="1"/>
  <c r="I10" i="1"/>
  <c r="M10" i="1"/>
  <c r="P10" i="1"/>
  <c r="T10" i="1"/>
  <c r="W10" i="1"/>
  <c r="AA10" i="1"/>
  <c r="AD10" i="1"/>
  <c r="AH10" i="1"/>
  <c r="AK10" i="1"/>
  <c r="AN10" i="1"/>
  <c r="F40" i="1"/>
  <c r="I40" i="1"/>
  <c r="M40" i="1"/>
  <c r="P40" i="1"/>
  <c r="T40" i="1"/>
  <c r="W40" i="1"/>
  <c r="AA40" i="1"/>
  <c r="AD40" i="1"/>
  <c r="AH40" i="1"/>
  <c r="AK40" i="1"/>
  <c r="AN40" i="1"/>
  <c r="F29" i="1"/>
  <c r="I29" i="1"/>
  <c r="M29" i="1"/>
  <c r="P29" i="1"/>
  <c r="T29" i="1"/>
  <c r="W29" i="1"/>
  <c r="AA29" i="1"/>
  <c r="AH29" i="1"/>
  <c r="AK29" i="1"/>
  <c r="AN29" i="1"/>
  <c r="F30" i="1"/>
  <c r="I30" i="1"/>
  <c r="M30" i="1"/>
  <c r="P30" i="1"/>
  <c r="T30" i="1"/>
  <c r="W30" i="1"/>
  <c r="AA30" i="1"/>
  <c r="AH30" i="1"/>
  <c r="AK30" i="1"/>
  <c r="AN30" i="1"/>
  <c r="AE15" i="1" l="1"/>
  <c r="AE25" i="1"/>
  <c r="AE43" i="1"/>
  <c r="AE10" i="1"/>
  <c r="AE29" i="1"/>
  <c r="AL27" i="1"/>
  <c r="AL47" i="1"/>
  <c r="AL42" i="1"/>
  <c r="AL39" i="1"/>
  <c r="AE87" i="1"/>
  <c r="AE75" i="1"/>
  <c r="AE71" i="1"/>
  <c r="AE59" i="1"/>
  <c r="AE55" i="1"/>
  <c r="AL90" i="1"/>
  <c r="AL86" i="1"/>
  <c r="AL74" i="1"/>
  <c r="AL70" i="1"/>
  <c r="AL58" i="1"/>
  <c r="AL54" i="1"/>
  <c r="Q90" i="1"/>
  <c r="Q86" i="1"/>
  <c r="Q82" i="1"/>
  <c r="Q78" i="1"/>
  <c r="J83" i="1"/>
  <c r="J75" i="1"/>
  <c r="J67" i="1"/>
  <c r="J59" i="1"/>
  <c r="J53" i="1"/>
  <c r="J15" i="1"/>
  <c r="J20" i="1"/>
  <c r="J43" i="1"/>
  <c r="J14" i="1"/>
  <c r="J29" i="1"/>
  <c r="Q89" i="1"/>
  <c r="Q85" i="1"/>
  <c r="Q81" i="1"/>
  <c r="Q77" i="1"/>
  <c r="Q73" i="1"/>
  <c r="Q69" i="1"/>
  <c r="Q65" i="1"/>
  <c r="Q59" i="1"/>
  <c r="Q55" i="1"/>
  <c r="Q53" i="1"/>
  <c r="Q50" i="1"/>
  <c r="Q15" i="1"/>
  <c r="Q25" i="1"/>
  <c r="Q20" i="1"/>
  <c r="Q12" i="1"/>
  <c r="Q43" i="1"/>
  <c r="Q10" i="1"/>
  <c r="Q14" i="1"/>
  <c r="Q33" i="1"/>
  <c r="Q30" i="1"/>
  <c r="X89" i="1"/>
  <c r="X85" i="1"/>
  <c r="X81" i="1"/>
  <c r="X77" i="1"/>
  <c r="X73" i="1"/>
  <c r="X69" i="1"/>
  <c r="X65" i="1"/>
  <c r="X61" i="1"/>
  <c r="X57" i="1"/>
  <c r="X16" i="1"/>
  <c r="X51" i="1"/>
  <c r="X49" i="1"/>
  <c r="X26" i="1"/>
  <c r="X46" i="1"/>
  <c r="X44" i="1"/>
  <c r="X18" i="1"/>
  <c r="X41" i="1"/>
  <c r="X38" i="1"/>
  <c r="X35" i="1"/>
  <c r="X31" i="1"/>
  <c r="AE90" i="1"/>
  <c r="AE86" i="1"/>
  <c r="AE82" i="1"/>
  <c r="AE78" i="1"/>
  <c r="AE74" i="1"/>
  <c r="AE70" i="1"/>
  <c r="AE66" i="1"/>
  <c r="AE62" i="1"/>
  <c r="AE58" i="1"/>
  <c r="AE54" i="1"/>
  <c r="AE52" i="1"/>
  <c r="AE17" i="1"/>
  <c r="AE27" i="1"/>
  <c r="AE47" i="1"/>
  <c r="AE45" i="1"/>
  <c r="AE23" i="1"/>
  <c r="AE42" i="1"/>
  <c r="AE39" i="1"/>
  <c r="AE36" i="1"/>
  <c r="AE32" i="1"/>
  <c r="AE83" i="1"/>
  <c r="AE79" i="1"/>
  <c r="AE67" i="1"/>
  <c r="AE63" i="1"/>
  <c r="AE53" i="1"/>
  <c r="AE50" i="1"/>
  <c r="AE20" i="1"/>
  <c r="AE12" i="1"/>
  <c r="AE14" i="1"/>
  <c r="AE33" i="1"/>
  <c r="AL89" i="1"/>
  <c r="AL85" i="1"/>
  <c r="AL81" i="1"/>
  <c r="AL77" i="1"/>
  <c r="AL73" i="1"/>
  <c r="AL69" i="1"/>
  <c r="AL65" i="1"/>
  <c r="AL61" i="1"/>
  <c r="AL57" i="1"/>
  <c r="AL16" i="1"/>
  <c r="AL51" i="1"/>
  <c r="AL49" i="1"/>
  <c r="AL26" i="1"/>
  <c r="AL46" i="1"/>
  <c r="AL44" i="1"/>
  <c r="AL18" i="1"/>
  <c r="AL41" i="1"/>
  <c r="AL38" i="1"/>
  <c r="AL35" i="1"/>
  <c r="AL31" i="1"/>
  <c r="Q61" i="1"/>
  <c r="Q57" i="1"/>
  <c r="Q16" i="1"/>
  <c r="Q51" i="1"/>
  <c r="Q49" i="1"/>
  <c r="Q26" i="1"/>
  <c r="Q46" i="1"/>
  <c r="Q44" i="1"/>
  <c r="Q18" i="1"/>
  <c r="Q41" i="1"/>
  <c r="Q38" i="1"/>
  <c r="Q35" i="1"/>
  <c r="Q31" i="1"/>
  <c r="X28" i="1"/>
  <c r="X87" i="1"/>
  <c r="X83" i="1"/>
  <c r="X79" i="1"/>
  <c r="X75" i="1"/>
  <c r="X71" i="1"/>
  <c r="X67" i="1"/>
  <c r="X63" i="1"/>
  <c r="X59" i="1"/>
  <c r="X55" i="1"/>
  <c r="X53" i="1"/>
  <c r="X50" i="1"/>
  <c r="X15" i="1"/>
  <c r="X25" i="1"/>
  <c r="X20" i="1"/>
  <c r="X12" i="1"/>
  <c r="X43" i="1"/>
  <c r="X10" i="1"/>
  <c r="X14" i="1"/>
  <c r="X33" i="1"/>
  <c r="X29" i="1"/>
  <c r="AE88" i="1"/>
  <c r="AE84" i="1"/>
  <c r="AE80" i="1"/>
  <c r="AE76" i="1"/>
  <c r="AE72" i="1"/>
  <c r="AE68" i="1"/>
  <c r="AE64" i="1"/>
  <c r="AE60" i="1"/>
  <c r="AE56" i="1"/>
  <c r="AE11" i="1"/>
  <c r="AE13" i="1"/>
  <c r="AE48" i="1"/>
  <c r="AE19" i="1"/>
  <c r="AE21" i="1"/>
  <c r="AE24" i="1"/>
  <c r="AE22" i="1"/>
  <c r="AE40" i="1"/>
  <c r="AE37" i="1"/>
  <c r="AE34" i="1"/>
  <c r="AE30" i="1"/>
  <c r="AL28" i="1"/>
  <c r="AL87" i="1"/>
  <c r="AL83" i="1"/>
  <c r="AL79" i="1"/>
  <c r="AL75" i="1"/>
  <c r="AL71" i="1"/>
  <c r="AL67" i="1"/>
  <c r="AL63" i="1"/>
  <c r="AL59" i="1"/>
  <c r="AL55" i="1"/>
  <c r="AL53" i="1"/>
  <c r="AL50" i="1"/>
  <c r="AL15" i="1"/>
  <c r="AL25" i="1"/>
  <c r="AL20" i="1"/>
  <c r="AL12" i="1"/>
  <c r="AL43" i="1"/>
  <c r="AL10" i="1"/>
  <c r="AL14" i="1"/>
  <c r="AL33" i="1"/>
  <c r="AL29" i="1"/>
  <c r="AL82" i="1"/>
  <c r="AL78" i="1"/>
  <c r="AL66" i="1"/>
  <c r="AL62" i="1"/>
  <c r="AL52" i="1"/>
  <c r="AL17" i="1"/>
  <c r="AL45" i="1"/>
  <c r="AL23" i="1"/>
  <c r="AL36" i="1"/>
  <c r="AL32" i="1"/>
  <c r="Q74" i="1"/>
  <c r="Q70" i="1"/>
  <c r="Q66" i="1"/>
  <c r="Q62" i="1"/>
  <c r="Q58" i="1"/>
  <c r="Q54" i="1"/>
  <c r="Q52" i="1"/>
  <c r="Q17" i="1"/>
  <c r="Q27" i="1"/>
  <c r="Q47" i="1"/>
  <c r="Q45" i="1"/>
  <c r="Q23" i="1"/>
  <c r="Q42" i="1"/>
  <c r="Q39" i="1"/>
  <c r="Q36" i="1"/>
  <c r="Q32" i="1"/>
  <c r="X88" i="1"/>
  <c r="X84" i="1"/>
  <c r="X80" i="1"/>
  <c r="X76" i="1"/>
  <c r="X72" i="1"/>
  <c r="X68" i="1"/>
  <c r="X64" i="1"/>
  <c r="X60" i="1"/>
  <c r="X56" i="1"/>
  <c r="X11" i="1"/>
  <c r="X13" i="1"/>
  <c r="X48" i="1"/>
  <c r="X19" i="1"/>
  <c r="X21" i="1"/>
  <c r="X24" i="1"/>
  <c r="X22" i="1"/>
  <c r="X40" i="1"/>
  <c r="X37" i="1"/>
  <c r="X34" i="1"/>
  <c r="X30" i="1"/>
  <c r="AE89" i="1"/>
  <c r="AE85" i="1"/>
  <c r="AE81" i="1"/>
  <c r="AE77" i="1"/>
  <c r="AE73" i="1"/>
  <c r="AE69" i="1"/>
  <c r="AE65" i="1"/>
  <c r="AE61" i="1"/>
  <c r="AE57" i="1"/>
  <c r="AE16" i="1"/>
  <c r="AE51" i="1"/>
  <c r="AE49" i="1"/>
  <c r="AE26" i="1"/>
  <c r="AE46" i="1"/>
  <c r="AE44" i="1"/>
  <c r="AE18" i="1"/>
  <c r="AE41" i="1"/>
  <c r="AE38" i="1"/>
  <c r="AE35" i="1"/>
  <c r="AE31" i="1"/>
  <c r="AE28" i="1"/>
  <c r="AL88" i="1"/>
  <c r="AL84" i="1"/>
  <c r="AL80" i="1"/>
  <c r="AL76" i="1"/>
  <c r="AL72" i="1"/>
  <c r="AL68" i="1"/>
  <c r="AL64" i="1"/>
  <c r="AL60" i="1"/>
  <c r="AL56" i="1"/>
  <c r="AL11" i="1"/>
  <c r="AL13" i="1"/>
  <c r="AL48" i="1"/>
  <c r="AL19" i="1"/>
  <c r="AL21" i="1"/>
  <c r="AL24" i="1"/>
  <c r="AL22" i="1"/>
  <c r="AL40" i="1"/>
  <c r="AL37" i="1"/>
  <c r="AL34" i="1"/>
  <c r="AL30" i="1"/>
  <c r="J87" i="1"/>
  <c r="J79" i="1"/>
  <c r="J71" i="1"/>
  <c r="J63" i="1"/>
  <c r="J55" i="1"/>
  <c r="J50" i="1"/>
  <c r="J25" i="1"/>
  <c r="J12" i="1"/>
  <c r="J10" i="1"/>
  <c r="J33" i="1"/>
  <c r="Q88" i="1"/>
  <c r="Q84" i="1"/>
  <c r="Q80" i="1"/>
  <c r="Q76" i="1"/>
  <c r="Q72" i="1"/>
  <c r="Q68" i="1"/>
  <c r="Q64" i="1"/>
  <c r="Q60" i="1"/>
  <c r="Q56" i="1"/>
  <c r="Q11" i="1"/>
  <c r="Q13" i="1"/>
  <c r="Q48" i="1"/>
  <c r="Q19" i="1"/>
  <c r="Q21" i="1"/>
  <c r="Q24" i="1"/>
  <c r="Q22" i="1"/>
  <c r="Q40" i="1"/>
  <c r="Q37" i="1"/>
  <c r="Q34" i="1"/>
  <c r="X90" i="1"/>
  <c r="X86" i="1"/>
  <c r="X82" i="1"/>
  <c r="X78" i="1"/>
  <c r="X74" i="1"/>
  <c r="X70" i="1"/>
  <c r="X66" i="1"/>
  <c r="X62" i="1"/>
  <c r="X58" i="1"/>
  <c r="X54" i="1"/>
  <c r="X52" i="1"/>
  <c r="X17" i="1"/>
  <c r="X27" i="1"/>
  <c r="X47" i="1"/>
  <c r="X45" i="1"/>
  <c r="X23" i="1"/>
  <c r="X42" i="1"/>
  <c r="X39" i="1"/>
  <c r="X36" i="1"/>
  <c r="X32" i="1"/>
  <c r="J89" i="1"/>
  <c r="J85" i="1"/>
  <c r="J81" i="1"/>
  <c r="J77" i="1"/>
  <c r="J73" i="1"/>
  <c r="J69" i="1"/>
  <c r="J65" i="1"/>
  <c r="J61" i="1"/>
  <c r="J57" i="1"/>
  <c r="J16" i="1"/>
  <c r="J51" i="1"/>
  <c r="J49" i="1"/>
  <c r="J26" i="1"/>
  <c r="J46" i="1"/>
  <c r="J44" i="1"/>
  <c r="J18" i="1"/>
  <c r="J41" i="1"/>
  <c r="J38" i="1"/>
  <c r="J35" i="1"/>
  <c r="J31" i="1"/>
  <c r="Q28" i="1"/>
  <c r="Q29" i="1"/>
  <c r="J88" i="1"/>
  <c r="J84" i="1"/>
  <c r="J80" i="1"/>
  <c r="J76" i="1"/>
  <c r="J72" i="1"/>
  <c r="J68" i="1"/>
  <c r="J64" i="1"/>
  <c r="J60" i="1"/>
  <c r="J56" i="1"/>
  <c r="J11" i="1"/>
  <c r="J13" i="1"/>
  <c r="J48" i="1"/>
  <c r="J19" i="1"/>
  <c r="J21" i="1"/>
  <c r="J24" i="1"/>
  <c r="J22" i="1"/>
  <c r="J40" i="1"/>
  <c r="J37" i="1"/>
  <c r="J34" i="1"/>
  <c r="J90" i="1"/>
  <c r="J86" i="1"/>
  <c r="J82" i="1"/>
  <c r="J78" i="1"/>
  <c r="J74" i="1"/>
  <c r="J70" i="1"/>
  <c r="J66" i="1"/>
  <c r="J62" i="1"/>
  <c r="J58" i="1"/>
  <c r="J54" i="1"/>
  <c r="J52" i="1"/>
  <c r="J17" i="1"/>
  <c r="J27" i="1"/>
  <c r="J47" i="1"/>
  <c r="J45" i="1"/>
  <c r="J23" i="1"/>
  <c r="J42" i="1"/>
  <c r="J39" i="1"/>
  <c r="J36" i="1"/>
  <c r="J32" i="1"/>
  <c r="J30" i="1"/>
  <c r="J28" i="1"/>
  <c r="AD20" i="1"/>
  <c r="AD45" i="1"/>
  <c r="AD44" i="1"/>
  <c r="AD24" i="1"/>
  <c r="AD12" i="1"/>
  <c r="AD23" i="1"/>
  <c r="AD18" i="1"/>
  <c r="AD39" i="1"/>
  <c r="AD38" i="1"/>
  <c r="AD37" i="1"/>
  <c r="AD14" i="1"/>
  <c r="AD36" i="1"/>
  <c r="AD35" i="1"/>
  <c r="AD34" i="1"/>
  <c r="AD33" i="1"/>
  <c r="AD32" i="1"/>
  <c r="AD31" i="1"/>
  <c r="AN20" i="1"/>
  <c r="AN44" i="1"/>
  <c r="AN45" i="1"/>
  <c r="AN38" i="1"/>
  <c r="AN39" i="1"/>
  <c r="AN23" i="1"/>
  <c r="AN12" i="1"/>
  <c r="AK20" i="1"/>
  <c r="AK45" i="1"/>
  <c r="AN34" i="1"/>
  <c r="AK44" i="1"/>
  <c r="AN32" i="1"/>
  <c r="AK24" i="1"/>
  <c r="AN33" i="1"/>
  <c r="AK12" i="1"/>
  <c r="AK23" i="1"/>
  <c r="AK18" i="1"/>
  <c r="AN14" i="1"/>
  <c r="AK39" i="1"/>
  <c r="AK38" i="1"/>
  <c r="AN31" i="1"/>
  <c r="AK37" i="1"/>
  <c r="AK14" i="1"/>
  <c r="AN36" i="1"/>
  <c r="AK36" i="1"/>
  <c r="AN37" i="1"/>
  <c r="AK35" i="1"/>
  <c r="AN18" i="1"/>
  <c r="AK34" i="1"/>
  <c r="AN35" i="1"/>
  <c r="AK33" i="1"/>
  <c r="AK32" i="1"/>
  <c r="AK31" i="1"/>
  <c r="AN24" i="1"/>
  <c r="AK28" i="1"/>
  <c r="AH20" i="1"/>
  <c r="AH45" i="1"/>
  <c r="AH44" i="1"/>
  <c r="AH24" i="1"/>
  <c r="AH12" i="1"/>
  <c r="AH23" i="1"/>
  <c r="AH18" i="1"/>
  <c r="AH39" i="1"/>
  <c r="AH38" i="1"/>
  <c r="AH37" i="1"/>
  <c r="AH14" i="1"/>
  <c r="AH36" i="1"/>
  <c r="AH35" i="1"/>
  <c r="AH34" i="1"/>
  <c r="AH33" i="1"/>
  <c r="AH32" i="1"/>
  <c r="AH31" i="1"/>
  <c r="AH28" i="1"/>
  <c r="AA20" i="1"/>
  <c r="AA45" i="1"/>
  <c r="AA44" i="1"/>
  <c r="AA24" i="1"/>
  <c r="AA12" i="1"/>
  <c r="AA23" i="1"/>
  <c r="AA18" i="1"/>
  <c r="AA39" i="1"/>
  <c r="AA38" i="1"/>
  <c r="AA37" i="1"/>
  <c r="AA14" i="1"/>
  <c r="AA36" i="1"/>
  <c r="AA35" i="1"/>
  <c r="AA34" i="1"/>
  <c r="AA33" i="1"/>
  <c r="AA32" i="1"/>
  <c r="AA31" i="1"/>
  <c r="AA28" i="1"/>
  <c r="W20" i="1"/>
  <c r="W45" i="1"/>
  <c r="W44" i="1"/>
  <c r="W24" i="1"/>
  <c r="W12" i="1"/>
  <c r="W23" i="1"/>
  <c r="W18" i="1"/>
  <c r="W39" i="1"/>
  <c r="W38" i="1"/>
  <c r="W37" i="1"/>
  <c r="W14" i="1"/>
  <c r="W36" i="1"/>
  <c r="W35" i="1"/>
  <c r="W34" i="1"/>
  <c r="W33" i="1"/>
  <c r="W32" i="1"/>
  <c r="W31" i="1"/>
  <c r="W28" i="1"/>
  <c r="T20" i="1"/>
  <c r="T45" i="1"/>
  <c r="T44" i="1"/>
  <c r="T24" i="1"/>
  <c r="T12" i="1"/>
  <c r="T23" i="1"/>
  <c r="T18" i="1"/>
  <c r="T39" i="1"/>
  <c r="T38" i="1"/>
  <c r="T37" i="1"/>
  <c r="T14" i="1"/>
  <c r="T36" i="1"/>
  <c r="T35" i="1"/>
  <c r="T34" i="1"/>
  <c r="T33" i="1"/>
  <c r="T32" i="1"/>
  <c r="T31" i="1"/>
  <c r="P20" i="1"/>
  <c r="P45" i="1"/>
  <c r="P44" i="1"/>
  <c r="P24" i="1"/>
  <c r="P12" i="1"/>
  <c r="P23" i="1"/>
  <c r="P18" i="1"/>
  <c r="P39" i="1"/>
  <c r="P38" i="1"/>
  <c r="P37" i="1"/>
  <c r="P14" i="1"/>
  <c r="P36" i="1"/>
  <c r="P35" i="1"/>
  <c r="P34" i="1"/>
  <c r="P33" i="1"/>
  <c r="P32" i="1"/>
  <c r="P31" i="1"/>
  <c r="P28" i="1"/>
  <c r="M20" i="1"/>
  <c r="M45" i="1"/>
  <c r="M44" i="1"/>
  <c r="M24" i="1"/>
  <c r="M12" i="1"/>
  <c r="M23" i="1"/>
  <c r="M18" i="1"/>
  <c r="M39" i="1"/>
  <c r="M38" i="1"/>
  <c r="M37" i="1"/>
  <c r="M14" i="1"/>
  <c r="M36" i="1"/>
  <c r="M35" i="1"/>
  <c r="M34" i="1"/>
  <c r="M33" i="1"/>
  <c r="M32" i="1"/>
  <c r="M31" i="1"/>
  <c r="M28" i="1"/>
  <c r="I20" i="1"/>
  <c r="I45" i="1"/>
  <c r="I44" i="1"/>
  <c r="I24" i="1"/>
  <c r="I12" i="1"/>
  <c r="I23" i="1"/>
  <c r="I18" i="1"/>
  <c r="I39" i="1"/>
  <c r="I38" i="1"/>
  <c r="I37" i="1"/>
  <c r="I14" i="1"/>
  <c r="I36" i="1"/>
  <c r="I35" i="1"/>
  <c r="I34" i="1"/>
  <c r="I33" i="1"/>
  <c r="I32" i="1"/>
  <c r="I31" i="1"/>
  <c r="I28" i="1"/>
  <c r="F20" i="1"/>
  <c r="F45" i="1"/>
  <c r="F44" i="1"/>
  <c r="F24" i="1"/>
  <c r="F12" i="1"/>
  <c r="F23" i="1"/>
  <c r="F18" i="1"/>
  <c r="F39" i="1"/>
  <c r="F38" i="1"/>
  <c r="F37" i="1"/>
  <c r="F14" i="1"/>
  <c r="F36" i="1"/>
  <c r="F35" i="1"/>
  <c r="F34" i="1"/>
  <c r="F33" i="1"/>
  <c r="F32" i="1"/>
  <c r="F31" i="1"/>
  <c r="F28" i="1"/>
  <c r="AM25" i="1" l="1"/>
  <c r="AM30" i="1"/>
  <c r="AM42" i="1"/>
  <c r="AM27" i="1"/>
  <c r="AM22" i="1"/>
  <c r="AM48" i="1"/>
  <c r="AM38" i="1"/>
  <c r="AM46" i="1"/>
  <c r="AM36" i="1"/>
  <c r="AM52" i="1"/>
  <c r="AM37" i="1"/>
  <c r="AM21" i="1"/>
  <c r="AM11" i="1"/>
  <c r="AM31" i="1"/>
  <c r="AM18" i="1"/>
  <c r="AM49" i="1"/>
  <c r="AM10" i="1"/>
  <c r="AM45" i="1"/>
  <c r="AM16" i="1"/>
  <c r="AM28" i="1"/>
  <c r="AM58" i="1"/>
  <c r="AM74" i="1"/>
  <c r="AM90" i="1"/>
  <c r="AM60" i="1"/>
  <c r="AM76" i="1"/>
  <c r="AM69" i="1"/>
  <c r="AM85" i="1"/>
  <c r="AM71" i="1"/>
  <c r="AM66" i="1"/>
  <c r="AM82" i="1"/>
  <c r="AM68" i="1"/>
  <c r="AM84" i="1"/>
  <c r="AM61" i="1"/>
  <c r="AM77" i="1"/>
  <c r="AM55" i="1"/>
  <c r="AM87" i="1"/>
  <c r="AM29" i="1"/>
  <c r="AM15" i="1"/>
  <c r="AM75" i="1"/>
  <c r="AM32" i="1"/>
  <c r="AM23" i="1"/>
  <c r="AM17" i="1"/>
  <c r="AM62" i="1"/>
  <c r="AM78" i="1"/>
  <c r="AM34" i="1"/>
  <c r="AM24" i="1"/>
  <c r="AM13" i="1"/>
  <c r="AM64" i="1"/>
  <c r="AM80" i="1"/>
  <c r="AM41" i="1"/>
  <c r="AM26" i="1"/>
  <c r="AM57" i="1"/>
  <c r="AM73" i="1"/>
  <c r="AM89" i="1"/>
  <c r="AM33" i="1"/>
  <c r="AM50" i="1"/>
  <c r="AM79" i="1"/>
  <c r="AM14" i="1"/>
  <c r="AM53" i="1"/>
  <c r="AM83" i="1"/>
  <c r="AM43" i="1"/>
  <c r="AM59" i="1"/>
  <c r="AM39" i="1"/>
  <c r="AM47" i="1"/>
  <c r="AM54" i="1"/>
  <c r="AM70" i="1"/>
  <c r="AM86" i="1"/>
  <c r="AM40" i="1"/>
  <c r="AM19" i="1"/>
  <c r="AM56" i="1"/>
  <c r="AM72" i="1"/>
  <c r="AM88" i="1"/>
  <c r="AM35" i="1"/>
  <c r="AM44" i="1"/>
  <c r="AM51" i="1"/>
  <c r="AM65" i="1"/>
  <c r="AM81" i="1"/>
  <c r="AM12" i="1"/>
  <c r="AM63" i="1"/>
  <c r="AM20" i="1"/>
  <c r="AM67" i="1"/>
</calcChain>
</file>

<file path=xl/sharedStrings.xml><?xml version="1.0" encoding="utf-8"?>
<sst xmlns="http://schemas.openxmlformats.org/spreadsheetml/2006/main" count="236" uniqueCount="112">
  <si>
    <t xml:space="preserve">ثانوية الخوارزمي ـ مغنية ـ </t>
  </si>
  <si>
    <t>الرقم</t>
  </si>
  <si>
    <t>اسم و لقب الأستاد</t>
  </si>
  <si>
    <t>مادة التدريس</t>
  </si>
  <si>
    <t>مجموع</t>
  </si>
  <si>
    <t>صباحا</t>
  </si>
  <si>
    <t>التوقيت</t>
  </si>
  <si>
    <t>مساء</t>
  </si>
  <si>
    <t>الرياضيات</t>
  </si>
  <si>
    <t>العلوم الإسلامية</t>
  </si>
  <si>
    <t>التاريخ والجغرافيا</t>
  </si>
  <si>
    <t>الفلسفة</t>
  </si>
  <si>
    <t>التكنولوجيا</t>
  </si>
  <si>
    <t>التربية البدنية</t>
  </si>
  <si>
    <t xml:space="preserve">الجدول الإجمالي لتوزيع حراسة اختبارات الفصل الأول </t>
  </si>
  <si>
    <t>العلوم الفيزيائية</t>
  </si>
  <si>
    <t>علوم الطبيعة والحياة</t>
  </si>
  <si>
    <t>علوم اقتصادية</t>
  </si>
  <si>
    <t>اللغة الفرنسية</t>
  </si>
  <si>
    <t>اللغة العربية وآدابها</t>
  </si>
  <si>
    <t>الللغة الإنجليزية</t>
  </si>
  <si>
    <t>الجمهورية الجزائرية الديمقراطية الشعبية</t>
  </si>
  <si>
    <t>وزارة التربية الوطنية</t>
  </si>
  <si>
    <t>مديرية التربية لولاية تلمسان</t>
  </si>
  <si>
    <t>الفترة الصباحية</t>
  </si>
  <si>
    <t>الفترة المسائية</t>
  </si>
  <si>
    <t>الأربعاء</t>
  </si>
  <si>
    <t>الخميس</t>
  </si>
  <si>
    <t xml:space="preserve">ثانوية الخوارزمي – مغنية – </t>
  </si>
  <si>
    <t>الفترة  المسائية</t>
  </si>
  <si>
    <t>الأحد</t>
  </si>
  <si>
    <t>الثلاثاء</t>
  </si>
  <si>
    <t>المعلوماتية</t>
  </si>
  <si>
    <t>الللغة الإسبـانيــة</t>
  </si>
  <si>
    <t>مجموع
 الفترات</t>
  </si>
  <si>
    <t>مجموع ساعات الحراسة</t>
  </si>
  <si>
    <t xml:space="preserve">الفترة المسائية </t>
  </si>
  <si>
    <r>
      <t xml:space="preserve"> مديرية التربية لولاية تلمسان</t>
    </r>
    <r>
      <rPr>
        <sz val="14"/>
        <color theme="1"/>
        <rFont val="Times New Roman"/>
        <family val="1"/>
      </rPr>
      <t xml:space="preserve"> </t>
    </r>
  </si>
  <si>
    <r>
      <t xml:space="preserve">  مديرية التربية لولاية تلمسان</t>
    </r>
    <r>
      <rPr>
        <sz val="14"/>
        <color theme="1"/>
        <rFont val="Times New Roman"/>
        <family val="1"/>
      </rPr>
      <t xml:space="preserve"> </t>
    </r>
  </si>
  <si>
    <t>الإثنين</t>
  </si>
  <si>
    <t>الهندسة الكهربائية</t>
  </si>
  <si>
    <t>الهندسة المدنية</t>
  </si>
  <si>
    <t>السنة الدراسية: 2016 - 2017</t>
  </si>
  <si>
    <t>الأحد 04-12-2016</t>
  </si>
  <si>
    <t>الثلاثاء 06-12-2016</t>
  </si>
  <si>
    <t>الإثنيـن 05-12-2016</t>
  </si>
  <si>
    <t>الأربعاء 07-12-2016</t>
  </si>
  <si>
    <t>الخميس 08-12-2016</t>
  </si>
  <si>
    <t>جدول الحراسة ليوم الأحد  04-12-2016</t>
  </si>
  <si>
    <t>جدول الحراسة ليوم الإثنين 05-12-2016</t>
  </si>
  <si>
    <t>جدول الحراسة ليوم الأربعاء 07-12-2016</t>
  </si>
  <si>
    <t>جدول الحراسة ليوم الخميس 08-12-2016</t>
  </si>
  <si>
    <t>المدة</t>
  </si>
  <si>
    <r>
      <t xml:space="preserve">جدول الحراسة ليوم الثلاثاء </t>
    </r>
    <r>
      <rPr>
        <b/>
        <sz val="20"/>
        <color theme="1"/>
        <rFont val="ae_Cortoba"/>
        <family val="1"/>
      </rPr>
      <t>06-12-2016</t>
    </r>
  </si>
  <si>
    <t>عدد ساعات اليوم</t>
  </si>
  <si>
    <t>الأحد
صباحا</t>
  </si>
  <si>
    <t>الأحد
مساء</t>
  </si>
  <si>
    <t>الإثنيـن
صباحا</t>
  </si>
  <si>
    <t>الإثنيـن
مساء</t>
  </si>
  <si>
    <t>الثلاثاء
صباحا</t>
  </si>
  <si>
    <t>الثلاثاء
مساء</t>
  </si>
  <si>
    <t>الأربعاء
صباحا</t>
  </si>
  <si>
    <t>الأربعاء
مساء</t>
  </si>
  <si>
    <t>الخميس
صباحا</t>
  </si>
  <si>
    <t>الخميس
مساء</t>
  </si>
  <si>
    <t xml:space="preserve">           المدة
القاعة</t>
  </si>
  <si>
    <t>محمد1</t>
  </si>
  <si>
    <t>محمد2</t>
  </si>
  <si>
    <t>محمد3</t>
  </si>
  <si>
    <t>محمد4</t>
  </si>
  <si>
    <t>محمد5</t>
  </si>
  <si>
    <t>جمال1</t>
  </si>
  <si>
    <t>جمال2</t>
  </si>
  <si>
    <t>جمال3</t>
  </si>
  <si>
    <t>جمال4</t>
  </si>
  <si>
    <t>جمال5</t>
  </si>
  <si>
    <t>ياسين1</t>
  </si>
  <si>
    <t>ياسين2</t>
  </si>
  <si>
    <t>ياسين3</t>
  </si>
  <si>
    <t>ياسين4</t>
  </si>
  <si>
    <t>أحمد1</t>
  </si>
  <si>
    <t>أحمد2</t>
  </si>
  <si>
    <t>أحمد3</t>
  </si>
  <si>
    <t>أحمد4</t>
  </si>
  <si>
    <t>أحمد5</t>
  </si>
  <si>
    <t>فاطمة1</t>
  </si>
  <si>
    <t>فاطمة2</t>
  </si>
  <si>
    <t>اسماعيل1</t>
  </si>
  <si>
    <t>اسماعيل2</t>
  </si>
  <si>
    <t>اسماعيل3</t>
  </si>
  <si>
    <t>اسماعيل4</t>
  </si>
  <si>
    <t>إبراهيم1</t>
  </si>
  <si>
    <t>إبراهيم2</t>
  </si>
  <si>
    <t xml:space="preserve"> إيمان</t>
  </si>
  <si>
    <t>فاطمة الزهراء1</t>
  </si>
  <si>
    <t>فاطمة الزهراء2</t>
  </si>
  <si>
    <t>فاطمة الزهراء3</t>
  </si>
  <si>
    <t>فاطمة الزهراء4</t>
  </si>
  <si>
    <t>حياة1</t>
  </si>
  <si>
    <t>حياة2</t>
  </si>
  <si>
    <t>حياة3</t>
  </si>
  <si>
    <t>حياة4</t>
  </si>
  <si>
    <t>حيـــاة5</t>
  </si>
  <si>
    <t>عبد اللطيف2</t>
  </si>
  <si>
    <t>عبد اللطيف3</t>
  </si>
  <si>
    <t>عبد اللطيف1</t>
  </si>
  <si>
    <t>مصطفى1</t>
  </si>
  <si>
    <t>مصطفى2</t>
  </si>
  <si>
    <t>مصطفى3</t>
  </si>
  <si>
    <t>عثمان1</t>
  </si>
  <si>
    <t>لقب واسم الأستاذ</t>
  </si>
  <si>
    <t xml:space="preserve"> رقم القاعة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</si>
</sst>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;\-0;&quot;&quot;"/>
  </numFmts>
  <fonts count="54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6"/>
      <color theme="1"/>
      <name val="Sultan bold"/>
      <charset val="178"/>
    </font>
    <font>
      <sz val="14"/>
      <color theme="1"/>
      <name val="Sultan bold"/>
      <charset val="178"/>
    </font>
    <font>
      <sz val="11"/>
      <color theme="1"/>
      <name val="Sultan bold"/>
      <charset val="178"/>
    </font>
    <font>
      <b/>
      <sz val="11"/>
      <color theme="1"/>
      <name val="Sultan bold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00FF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Arial"/>
      <family val="2"/>
      <scheme val="minor"/>
    </font>
    <font>
      <b/>
      <sz val="12"/>
      <color rgb="FF000000"/>
      <name val="Times New Roman"/>
      <family val="1"/>
    </font>
    <font>
      <sz val="14"/>
      <color theme="0"/>
      <name val="Times New Roman"/>
      <family val="2"/>
    </font>
    <font>
      <sz val="12"/>
      <color theme="1"/>
      <name val="Times New Roman"/>
      <family val="1"/>
    </font>
    <font>
      <b/>
      <sz val="14"/>
      <color theme="1"/>
      <name val="Sultan normal"/>
      <charset val="178"/>
    </font>
    <font>
      <b/>
      <sz val="14"/>
      <color rgb="FF0000FF"/>
      <name val="Euphemia"/>
      <family val="2"/>
    </font>
    <font>
      <b/>
      <sz val="12"/>
      <color theme="1"/>
      <name val="Arial"/>
      <family val="2"/>
      <scheme val="minor"/>
    </font>
    <font>
      <b/>
      <sz val="14"/>
      <name val="Euphemia"/>
      <family val="2"/>
    </font>
    <font>
      <b/>
      <sz val="12"/>
      <color theme="1"/>
      <name val="ae_AlMateen"/>
      <family val="1"/>
    </font>
    <font>
      <b/>
      <sz val="26"/>
      <color theme="1"/>
      <name val="Furat"/>
      <family val="1"/>
    </font>
    <font>
      <sz val="20"/>
      <color theme="1"/>
      <name val="Arial"/>
      <family val="2"/>
      <scheme val="minor"/>
    </font>
    <font>
      <sz val="20"/>
      <color theme="1"/>
      <name val="Sultan Medium"/>
      <charset val="178"/>
    </font>
    <font>
      <b/>
      <sz val="2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sz val="24"/>
      <color theme="1"/>
      <name val="Sultan Medium"/>
      <charset val="178"/>
    </font>
    <font>
      <sz val="16"/>
      <color theme="1"/>
      <name val="Arial"/>
      <family val="2"/>
      <charset val="178"/>
      <scheme val="minor"/>
    </font>
    <font>
      <sz val="14"/>
      <color theme="1"/>
      <name val="Times New Roman"/>
      <family val="2"/>
    </font>
    <font>
      <sz val="24"/>
      <color theme="1"/>
      <name val="ae_Cortoba"/>
      <family val="1"/>
    </font>
    <font>
      <sz val="24"/>
      <color theme="1"/>
      <name val="Bader"/>
      <charset val="178"/>
    </font>
    <font>
      <sz val="14"/>
      <color theme="1"/>
      <name val="Times New Roman"/>
      <family val="1"/>
    </font>
    <font>
      <sz val="16"/>
      <name val="Sultan Medium"/>
      <charset val="178"/>
    </font>
    <font>
      <sz val="16"/>
      <color theme="1"/>
      <name val="Sultan Medium"/>
      <charset val="178"/>
    </font>
    <font>
      <sz val="22"/>
      <color theme="1"/>
      <name val="ae_Cortoba"/>
      <family val="1"/>
    </font>
    <font>
      <b/>
      <sz val="12"/>
      <color rgb="FF0000FF"/>
      <name val="Times New Roman"/>
      <family val="1"/>
    </font>
    <font>
      <sz val="24"/>
      <color rgb="FF000000"/>
      <name val="Bader"/>
      <charset val="178"/>
    </font>
    <font>
      <b/>
      <sz val="14"/>
      <color theme="1"/>
      <name val="Shruti"/>
      <family val="2"/>
    </font>
    <font>
      <sz val="16"/>
      <name val="Sultan normal"/>
      <charset val="178"/>
    </font>
    <font>
      <b/>
      <sz val="18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20"/>
      <color theme="1"/>
      <name val="ae_Cortoba"/>
      <family val="1"/>
    </font>
    <font>
      <sz val="24"/>
      <color theme="1"/>
      <name val="AdvertisingExtraBold"/>
      <charset val="178"/>
    </font>
    <font>
      <b/>
      <sz val="16"/>
      <color theme="1"/>
      <name val="Arial"/>
      <family val="2"/>
      <scheme val="minor"/>
    </font>
    <font>
      <b/>
      <sz val="14"/>
      <name val="Shruti"/>
      <family val="2"/>
    </font>
  </fonts>
  <fills count="27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66FF"/>
        <bgColor rgb="FF000000"/>
      </patternFill>
    </fill>
    <fill>
      <patternFill patternType="solid">
        <fgColor rgb="FFFF66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rgb="FFFFFFA7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BB3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EE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0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dashDot">
        <color auto="1"/>
      </top>
      <bottom/>
      <diagonal/>
    </border>
    <border>
      <left/>
      <right/>
      <top/>
      <bottom style="dashDot">
        <color auto="1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/>
      <right style="thick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ck">
        <color indexed="64"/>
      </right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Dot">
        <color indexed="64"/>
      </top>
      <bottom style="dashDot">
        <color indexed="64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medium">
        <color indexed="64"/>
      </bottom>
      <diagonal/>
    </border>
    <border>
      <left style="dashed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dashed">
        <color indexed="64"/>
      </right>
      <top style="dashDot">
        <color indexed="64"/>
      </top>
      <bottom style="dashDot">
        <color indexed="64"/>
      </bottom>
      <diagonal/>
    </border>
    <border>
      <left style="dashed">
        <color indexed="64"/>
      </left>
      <right/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dashed">
        <color indexed="64"/>
      </right>
      <top style="thick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dashDot">
        <color indexed="64"/>
      </top>
      <bottom style="dashDot">
        <color indexed="64"/>
      </bottom>
      <diagonal/>
    </border>
    <border>
      <left style="dashed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dashed">
        <color indexed="64"/>
      </right>
      <top/>
      <bottom style="dashDot">
        <color indexed="64"/>
      </bottom>
      <diagonal/>
    </border>
    <border>
      <left style="medium">
        <color indexed="64"/>
      </left>
      <right/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medium">
        <color indexed="64"/>
      </bottom>
      <diagonal/>
    </border>
    <border>
      <left/>
      <right/>
      <top style="dashDot">
        <color indexed="64"/>
      </top>
      <bottom style="medium">
        <color indexed="64"/>
      </bottom>
      <diagonal/>
    </border>
    <border>
      <left style="thick">
        <color indexed="64"/>
      </left>
      <right style="dashed">
        <color indexed="64"/>
      </right>
      <top style="dashDot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Dot">
        <color indexed="64"/>
      </top>
      <bottom style="medium">
        <color indexed="64"/>
      </bottom>
      <diagonal/>
    </border>
    <border>
      <left style="dashed">
        <color indexed="64"/>
      </left>
      <right/>
      <top style="dashDot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dashDot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/>
      <right style="thick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dash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thick">
        <color indexed="64"/>
      </left>
      <right style="dashed">
        <color indexed="64"/>
      </right>
      <top/>
      <bottom style="dashDot">
        <color indexed="64"/>
      </bottom>
      <diagonal/>
    </border>
    <border>
      <left style="dashed">
        <color indexed="64"/>
      </left>
      <right style="dashed">
        <color indexed="64"/>
      </right>
      <top/>
      <bottom style="dashDot">
        <color indexed="64"/>
      </bottom>
      <diagonal/>
    </border>
    <border>
      <left style="dashed">
        <color indexed="64"/>
      </left>
      <right/>
      <top/>
      <bottom style="dashDot">
        <color indexed="64"/>
      </bottom>
      <diagonal/>
    </border>
    <border>
      <left style="dashed">
        <color indexed="64"/>
      </left>
      <right style="medium">
        <color indexed="64"/>
      </right>
      <top/>
      <bottom style="dashDot">
        <color indexed="64"/>
      </bottom>
      <diagonal/>
    </border>
    <border>
      <left/>
      <right style="thick">
        <color indexed="64"/>
      </right>
      <top/>
      <bottom style="dashDot">
        <color indexed="64"/>
      </bottom>
      <diagonal/>
    </border>
    <border>
      <left style="medium">
        <color indexed="64"/>
      </left>
      <right style="thick">
        <color indexed="64"/>
      </right>
      <top/>
      <bottom style="dashDot">
        <color indexed="64"/>
      </bottom>
      <diagonal/>
    </border>
    <border>
      <left/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/>
      <bottom style="dashDot">
        <color indexed="64"/>
      </bottom>
      <diagonal/>
    </border>
    <border>
      <left style="thick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/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double">
        <color indexed="64"/>
      </bottom>
      <diagonal/>
    </border>
    <border>
      <left style="medium">
        <color indexed="64"/>
      </left>
      <right/>
      <top style="dashDot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ouble">
        <color indexed="64"/>
      </bottom>
      <diagonal/>
    </border>
    <border>
      <left/>
      <right/>
      <top style="dashDot">
        <color indexed="64"/>
      </top>
      <bottom style="double">
        <color indexed="64"/>
      </bottom>
      <diagonal/>
    </border>
    <border>
      <left style="thick">
        <color indexed="64"/>
      </left>
      <right style="dashed">
        <color indexed="64"/>
      </right>
      <top style="dashDot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Dot">
        <color indexed="64"/>
      </top>
      <bottom style="double">
        <color indexed="64"/>
      </bottom>
      <diagonal/>
    </border>
    <border>
      <left style="dashed">
        <color indexed="64"/>
      </left>
      <right/>
      <top style="dashDot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ashDot">
        <color indexed="64"/>
      </top>
      <bottom style="double">
        <color indexed="64"/>
      </bottom>
      <diagonal/>
    </border>
    <border>
      <left style="dashed">
        <color indexed="64"/>
      </left>
      <right style="medium">
        <color indexed="64"/>
      </right>
      <top style="dashDot">
        <color indexed="64"/>
      </top>
      <bottom style="double">
        <color indexed="64"/>
      </bottom>
      <diagonal/>
    </border>
    <border>
      <left/>
      <right style="thick">
        <color indexed="64"/>
      </right>
      <top style="dashDot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dashDot">
        <color indexed="64"/>
      </top>
      <bottom style="double">
        <color indexed="64"/>
      </bottom>
      <diagonal/>
    </border>
    <border>
      <left/>
      <right style="medium">
        <color indexed="64"/>
      </right>
      <top style="dashDot">
        <color indexed="64"/>
      </top>
      <bottom style="double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6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4" fillId="2" borderId="0" applyNumberFormat="0" applyBorder="0" applyAlignment="0" applyProtection="0"/>
    <xf numFmtId="0" fontId="34" fillId="4" borderId="0" applyNumberFormat="0" applyBorder="0" applyAlignment="0" applyProtection="0"/>
    <xf numFmtId="0" fontId="37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9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6" fillId="0" borderId="0" xfId="0" applyFont="1" applyAlignment="1"/>
    <xf numFmtId="0" fontId="8" fillId="0" borderId="0" xfId="0" applyFont="1" applyAlignment="1"/>
    <xf numFmtId="0" fontId="20" fillId="0" borderId="0" xfId="0" applyFont="1" applyFill="1" applyAlignment="1">
      <alignment horizontal="center"/>
    </xf>
    <xf numFmtId="0" fontId="26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/>
    <xf numFmtId="0" fontId="30" fillId="0" borderId="0" xfId="0" applyFont="1" applyFill="1"/>
    <xf numFmtId="0" fontId="3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 readingOrder="2"/>
    </xf>
    <xf numFmtId="0" fontId="42" fillId="0" borderId="0" xfId="9" applyFont="1" applyFill="1" applyBorder="1" applyAlignment="1">
      <alignment horizontal="right" vertical="center"/>
    </xf>
    <xf numFmtId="0" fontId="1" fillId="0" borderId="0" xfId="15"/>
    <xf numFmtId="0" fontId="36" fillId="0" borderId="0" xfId="15" applyFont="1"/>
    <xf numFmtId="0" fontId="1" fillId="0" borderId="0" xfId="15" applyFill="1" applyBorder="1"/>
    <xf numFmtId="0" fontId="41" fillId="0" borderId="0" xfId="15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 wrapText="1"/>
    </xf>
    <xf numFmtId="0" fontId="24" fillId="0" borderId="0" xfId="0" applyFont="1" applyAlignment="1"/>
    <xf numFmtId="0" fontId="0" fillId="18" borderId="0" xfId="0" applyFill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right" readingOrder="2"/>
    </xf>
    <xf numFmtId="0" fontId="1" fillId="0" borderId="0" xfId="15" applyBorder="1"/>
    <xf numFmtId="0" fontId="46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7" fillId="12" borderId="44" xfId="0" applyFont="1" applyFill="1" applyBorder="1" applyAlignment="1">
      <alignment horizontal="center" vertical="center" readingOrder="2"/>
    </xf>
    <xf numFmtId="0" fontId="27" fillId="7" borderId="47" xfId="0" applyFont="1" applyFill="1" applyBorder="1" applyAlignment="1">
      <alignment horizontal="center" readingOrder="2"/>
    </xf>
    <xf numFmtId="0" fontId="17" fillId="8" borderId="44" xfId="0" applyFont="1" applyFill="1" applyBorder="1" applyAlignment="1">
      <alignment horizontal="center" vertical="center" readingOrder="2"/>
    </xf>
    <xf numFmtId="0" fontId="25" fillId="15" borderId="48" xfId="0" applyFont="1" applyFill="1" applyBorder="1" applyAlignment="1">
      <alignment horizontal="center" readingOrder="2"/>
    </xf>
    <xf numFmtId="0" fontId="17" fillId="9" borderId="44" xfId="0" applyFont="1" applyFill="1" applyBorder="1" applyAlignment="1">
      <alignment horizontal="center" vertical="center" readingOrder="2"/>
    </xf>
    <xf numFmtId="0" fontId="17" fillId="7" borderId="44" xfId="0" applyFont="1" applyFill="1" applyBorder="1" applyAlignment="1">
      <alignment horizontal="center" vertical="center" readingOrder="2"/>
    </xf>
    <xf numFmtId="0" fontId="23" fillId="13" borderId="43" xfId="3" applyFont="1" applyFill="1" applyBorder="1" applyAlignment="1">
      <alignment horizontal="right" vertical="center"/>
    </xf>
    <xf numFmtId="0" fontId="23" fillId="13" borderId="44" xfId="3" applyFont="1" applyFill="1" applyBorder="1" applyAlignment="1">
      <alignment horizontal="center" vertical="center" readingOrder="2"/>
    </xf>
    <xf numFmtId="0" fontId="17" fillId="14" borderId="43" xfId="0" applyFont="1" applyFill="1" applyBorder="1" applyAlignment="1">
      <alignment horizontal="right" vertical="center"/>
    </xf>
    <xf numFmtId="0" fontId="17" fillId="14" borderId="44" xfId="0" applyFont="1" applyFill="1" applyBorder="1" applyAlignment="1">
      <alignment horizontal="center" vertical="center" readingOrder="2"/>
    </xf>
    <xf numFmtId="0" fontId="17" fillId="0" borderId="43" xfId="0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horizontal="center" vertical="center" readingOrder="2"/>
    </xf>
    <xf numFmtId="14" fontId="10" fillId="0" borderId="0" xfId="0" applyNumberFormat="1" applyFont="1" applyFill="1" applyAlignment="1">
      <alignment horizontal="center" vertical="center" readingOrder="2"/>
    </xf>
    <xf numFmtId="0" fontId="31" fillId="0" borderId="0" xfId="0" applyFont="1" applyAlignment="1">
      <alignment horizontal="center" vertical="center" readingOrder="2"/>
    </xf>
    <xf numFmtId="0" fontId="13" fillId="5" borderId="51" xfId="0" applyFont="1" applyFill="1" applyBorder="1" applyAlignment="1">
      <alignment horizontal="center" vertical="center"/>
    </xf>
    <xf numFmtId="0" fontId="14" fillId="6" borderId="51" xfId="0" applyFont="1" applyFill="1" applyBorder="1" applyAlignment="1">
      <alignment horizontal="center" vertical="center"/>
    </xf>
    <xf numFmtId="0" fontId="13" fillId="5" borderId="54" xfId="0" applyFont="1" applyFill="1" applyBorder="1" applyAlignment="1">
      <alignment horizontal="center" vertical="center"/>
    </xf>
    <xf numFmtId="0" fontId="14" fillId="6" borderId="58" xfId="0" applyFont="1" applyFill="1" applyBorder="1" applyAlignment="1">
      <alignment horizontal="center" vertical="center"/>
    </xf>
    <xf numFmtId="0" fontId="27" fillId="7" borderId="44" xfId="0" applyFont="1" applyFill="1" applyBorder="1" applyAlignment="1">
      <alignment horizontal="center" readingOrder="2"/>
    </xf>
    <xf numFmtId="0" fontId="28" fillId="12" borderId="62" xfId="0" applyFont="1" applyFill="1" applyBorder="1" applyAlignment="1">
      <alignment horizontal="center" vertical="center"/>
    </xf>
    <xf numFmtId="0" fontId="28" fillId="8" borderId="62" xfId="0" applyFont="1" applyFill="1" applyBorder="1" applyAlignment="1">
      <alignment horizontal="center" vertical="center"/>
    </xf>
    <xf numFmtId="0" fontId="28" fillId="9" borderId="62" xfId="0" applyFont="1" applyFill="1" applyBorder="1" applyAlignment="1">
      <alignment horizontal="center" vertical="center"/>
    </xf>
    <xf numFmtId="0" fontId="28" fillId="7" borderId="62" xfId="0" applyFont="1" applyFill="1" applyBorder="1" applyAlignment="1">
      <alignment horizontal="center" vertical="center"/>
    </xf>
    <xf numFmtId="0" fontId="28" fillId="13" borderId="62" xfId="0" applyFont="1" applyFill="1" applyBorder="1" applyAlignment="1">
      <alignment horizontal="center" vertical="center"/>
    </xf>
    <xf numFmtId="0" fontId="28" fillId="15" borderId="62" xfId="0" applyFont="1" applyFill="1" applyBorder="1" applyAlignment="1">
      <alignment horizontal="center" vertical="center"/>
    </xf>
    <xf numFmtId="0" fontId="27" fillId="7" borderId="72" xfId="0" applyFont="1" applyFill="1" applyBorder="1" applyAlignment="1">
      <alignment horizontal="center" readingOrder="2"/>
    </xf>
    <xf numFmtId="0" fontId="25" fillId="15" borderId="73" xfId="0" applyFont="1" applyFill="1" applyBorder="1" applyAlignment="1">
      <alignment horizontal="center" readingOrder="2"/>
    </xf>
    <xf numFmtId="0" fontId="28" fillId="0" borderId="62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center" vertical="center" readingOrder="2"/>
    </xf>
    <xf numFmtId="0" fontId="17" fillId="0" borderId="63" xfId="0" applyFont="1" applyFill="1" applyBorder="1" applyAlignment="1">
      <alignment horizontal="right" vertical="center"/>
    </xf>
    <xf numFmtId="0" fontId="17" fillId="0" borderId="64" xfId="0" applyFont="1" applyFill="1" applyBorder="1" applyAlignment="1">
      <alignment horizontal="center" vertical="center" readingOrder="2"/>
    </xf>
    <xf numFmtId="0" fontId="25" fillId="15" borderId="31" xfId="0" applyFont="1" applyFill="1" applyBorder="1" applyAlignment="1">
      <alignment horizontal="center" readingOrder="2"/>
    </xf>
    <xf numFmtId="0" fontId="27" fillId="7" borderId="80" xfId="0" applyFont="1" applyFill="1" applyBorder="1" applyAlignment="1">
      <alignment horizontal="center" vertical="center" readingOrder="2"/>
    </xf>
    <xf numFmtId="0" fontId="25" fillId="15" borderId="81" xfId="0" applyFont="1" applyFill="1" applyBorder="1" applyAlignment="1">
      <alignment horizontal="center" readingOrder="2"/>
    </xf>
    <xf numFmtId="0" fontId="33" fillId="0" borderId="11" xfId="0" applyNumberFormat="1" applyFont="1" applyBorder="1" applyAlignment="1">
      <alignment horizontal="center" vertical="center"/>
    </xf>
    <xf numFmtId="0" fontId="33" fillId="0" borderId="11" xfId="0" applyNumberFormat="1" applyFont="1" applyFill="1" applyBorder="1" applyAlignment="1">
      <alignment horizontal="center" vertical="center"/>
    </xf>
    <xf numFmtId="0" fontId="33" fillId="0" borderId="13" xfId="0" applyNumberFormat="1" applyFont="1" applyBorder="1" applyAlignment="1">
      <alignment horizontal="center" vertical="center"/>
    </xf>
    <xf numFmtId="0" fontId="33" fillId="0" borderId="39" xfId="0" applyNumberFormat="1" applyFont="1" applyBorder="1" applyAlignment="1">
      <alignment horizontal="center" vertical="center"/>
    </xf>
    <xf numFmtId="0" fontId="49" fillId="5" borderId="37" xfId="0" applyFont="1" applyFill="1" applyBorder="1" applyAlignment="1">
      <alignment horizontal="center" vertical="center"/>
    </xf>
    <xf numFmtId="0" fontId="49" fillId="5" borderId="24" xfId="0" applyFont="1" applyFill="1" applyBorder="1" applyAlignment="1">
      <alignment horizontal="center" vertical="center"/>
    </xf>
    <xf numFmtId="0" fontId="33" fillId="0" borderId="36" xfId="0" applyNumberFormat="1" applyFont="1" applyBorder="1" applyAlignment="1">
      <alignment horizontal="center" vertical="center"/>
    </xf>
    <xf numFmtId="0" fontId="33" fillId="0" borderId="36" xfId="0" applyNumberFormat="1" applyFont="1" applyFill="1" applyBorder="1" applyAlignment="1">
      <alignment horizontal="center" vertical="center"/>
    </xf>
    <xf numFmtId="0" fontId="33" fillId="0" borderId="21" xfId="0" applyNumberFormat="1" applyFont="1" applyBorder="1" applyAlignment="1">
      <alignment horizontal="center" vertical="center"/>
    </xf>
    <xf numFmtId="0" fontId="33" fillId="0" borderId="20" xfId="0" applyNumberFormat="1" applyFont="1" applyBorder="1" applyAlignment="1">
      <alignment horizontal="center" vertical="center"/>
    </xf>
    <xf numFmtId="0" fontId="33" fillId="0" borderId="10" xfId="0" applyNumberFormat="1" applyFont="1" applyBorder="1" applyAlignment="1">
      <alignment horizontal="center" vertical="center"/>
    </xf>
    <xf numFmtId="0" fontId="33" fillId="0" borderId="12" xfId="0" applyNumberFormat="1" applyFont="1" applyBorder="1" applyAlignment="1">
      <alignment horizontal="center" vertical="center"/>
    </xf>
    <xf numFmtId="0" fontId="49" fillId="5" borderId="18" xfId="0" applyFont="1" applyFill="1" applyBorder="1" applyAlignment="1">
      <alignment horizontal="center" vertical="center"/>
    </xf>
    <xf numFmtId="0" fontId="33" fillId="0" borderId="8" xfId="0" applyNumberFormat="1" applyFont="1" applyBorder="1" applyAlignment="1">
      <alignment horizontal="center" vertical="center"/>
    </xf>
    <xf numFmtId="0" fontId="33" fillId="0" borderId="9" xfId="0" applyNumberFormat="1" applyFont="1" applyBorder="1" applyAlignment="1">
      <alignment horizontal="center" vertical="center"/>
    </xf>
    <xf numFmtId="0" fontId="33" fillId="0" borderId="22" xfId="0" applyNumberFormat="1" applyFont="1" applyBorder="1" applyAlignment="1">
      <alignment horizontal="center" vertical="center"/>
    </xf>
    <xf numFmtId="0" fontId="33" fillId="0" borderId="23" xfId="0" applyNumberFormat="1" applyFont="1" applyBorder="1" applyAlignment="1">
      <alignment horizontal="center" vertical="center"/>
    </xf>
    <xf numFmtId="0" fontId="17" fillId="0" borderId="90" xfId="0" applyFont="1" applyFill="1" applyBorder="1" applyAlignment="1">
      <alignment horizontal="right" vertical="center"/>
    </xf>
    <xf numFmtId="0" fontId="17" fillId="0" borderId="41" xfId="0" applyFont="1" applyFill="1" applyBorder="1" applyAlignment="1">
      <alignment horizontal="center" vertical="center" readingOrder="2"/>
    </xf>
    <xf numFmtId="0" fontId="28" fillId="0" borderId="73" xfId="0" applyFont="1" applyFill="1" applyBorder="1" applyAlignment="1">
      <alignment horizontal="center" vertical="center"/>
    </xf>
    <xf numFmtId="0" fontId="27" fillId="7" borderId="80" xfId="0" applyFont="1" applyFill="1" applyBorder="1" applyAlignment="1">
      <alignment horizontal="center" readingOrder="2"/>
    </xf>
    <xf numFmtId="0" fontId="17" fillId="20" borderId="49" xfId="0" applyFont="1" applyFill="1" applyBorder="1" applyAlignment="1">
      <alignment horizontal="right" vertical="center"/>
    </xf>
    <xf numFmtId="0" fontId="52" fillId="0" borderId="0" xfId="0" applyFont="1" applyAlignment="1">
      <alignment horizontal="center" vertical="center"/>
    </xf>
    <xf numFmtId="0" fontId="16" fillId="15" borderId="6" xfId="0" applyFont="1" applyFill="1" applyBorder="1" applyAlignment="1">
      <alignment horizontal="center" vertical="center" wrapText="1"/>
    </xf>
    <xf numFmtId="167" fontId="11" fillId="5" borderId="82" xfId="0" applyNumberFormat="1" applyFont="1" applyFill="1" applyBorder="1" applyAlignment="1">
      <alignment horizontal="center" vertical="center" readingOrder="2"/>
    </xf>
    <xf numFmtId="167" fontId="11" fillId="5" borderId="52" xfId="0" applyNumberFormat="1" applyFont="1" applyFill="1" applyBorder="1" applyAlignment="1">
      <alignment horizontal="center" vertical="center" readingOrder="2"/>
    </xf>
    <xf numFmtId="167" fontId="11" fillId="5" borderId="84" xfId="0" applyNumberFormat="1" applyFont="1" applyFill="1" applyBorder="1" applyAlignment="1">
      <alignment horizontal="center" vertical="center" readingOrder="2"/>
    </xf>
    <xf numFmtId="167" fontId="11" fillId="6" borderId="85" xfId="0" applyNumberFormat="1" applyFont="1" applyFill="1" applyBorder="1" applyAlignment="1">
      <alignment horizontal="center" vertical="center" readingOrder="2"/>
    </xf>
    <xf numFmtId="167" fontId="11" fillId="6" borderId="83" xfId="0" applyNumberFormat="1" applyFont="1" applyFill="1" applyBorder="1" applyAlignment="1">
      <alignment horizontal="center" vertical="center" readingOrder="2"/>
    </xf>
    <xf numFmtId="167" fontId="11" fillId="6" borderId="86" xfId="0" applyNumberFormat="1" applyFont="1" applyFill="1" applyBorder="1" applyAlignment="1">
      <alignment horizontal="center" vertical="center" readingOrder="2"/>
    </xf>
    <xf numFmtId="167" fontId="18" fillId="8" borderId="87" xfId="0" applyNumberFormat="1" applyFont="1" applyFill="1" applyBorder="1" applyAlignment="1">
      <alignment horizontal="center" vertical="center" readingOrder="2"/>
    </xf>
    <xf numFmtId="167" fontId="11" fillId="5" borderId="83" xfId="0" applyNumberFormat="1" applyFont="1" applyFill="1" applyBorder="1" applyAlignment="1">
      <alignment horizontal="center" vertical="center" readingOrder="2"/>
    </xf>
    <xf numFmtId="167" fontId="19" fillId="6" borderId="85" xfId="0" applyNumberFormat="1" applyFont="1" applyFill="1" applyBorder="1" applyAlignment="1">
      <alignment horizontal="center" vertical="center" readingOrder="2"/>
    </xf>
    <xf numFmtId="167" fontId="18" fillId="8" borderId="88" xfId="0" applyNumberFormat="1" applyFont="1" applyFill="1" applyBorder="1" applyAlignment="1">
      <alignment horizontal="center" vertical="center" readingOrder="2"/>
    </xf>
    <xf numFmtId="167" fontId="19" fillId="5" borderId="82" xfId="0" applyNumberFormat="1" applyFont="1" applyFill="1" applyBorder="1" applyAlignment="1">
      <alignment horizontal="center" vertical="center" readingOrder="2"/>
    </xf>
    <xf numFmtId="167" fontId="11" fillId="5" borderId="55" xfId="0" applyNumberFormat="1" applyFont="1" applyFill="1" applyBorder="1" applyAlignment="1">
      <alignment horizontal="center" vertical="center" readingOrder="2"/>
    </xf>
    <xf numFmtId="167" fontId="11" fillId="5" borderId="56" xfId="0" applyNumberFormat="1" applyFont="1" applyFill="1" applyBorder="1" applyAlignment="1">
      <alignment horizontal="center" vertical="center" readingOrder="2"/>
    </xf>
    <xf numFmtId="167" fontId="11" fillId="6" borderId="59" xfId="0" applyNumberFormat="1" applyFont="1" applyFill="1" applyBorder="1" applyAlignment="1">
      <alignment horizontal="center" vertical="center" readingOrder="2"/>
    </xf>
    <xf numFmtId="167" fontId="11" fillId="6" borderId="52" xfId="0" applyNumberFormat="1" applyFont="1" applyFill="1" applyBorder="1" applyAlignment="1">
      <alignment horizontal="center" vertical="center" readingOrder="2"/>
    </xf>
    <xf numFmtId="167" fontId="11" fillId="6" borderId="60" xfId="0" applyNumberFormat="1" applyFont="1" applyFill="1" applyBorder="1" applyAlignment="1">
      <alignment horizontal="center" vertical="center" readingOrder="2"/>
    </xf>
    <xf numFmtId="167" fontId="18" fillId="8" borderId="45" xfId="0" applyNumberFormat="1" applyFont="1" applyFill="1" applyBorder="1" applyAlignment="1">
      <alignment horizontal="center" vertical="center" readingOrder="2"/>
    </xf>
    <xf numFmtId="167" fontId="19" fillId="6" borderId="59" xfId="0" applyNumberFormat="1" applyFont="1" applyFill="1" applyBorder="1" applyAlignment="1">
      <alignment horizontal="center" vertical="center" readingOrder="2"/>
    </xf>
    <xf numFmtId="167" fontId="18" fillId="8" borderId="46" xfId="0" applyNumberFormat="1" applyFont="1" applyFill="1" applyBorder="1" applyAlignment="1">
      <alignment horizontal="center" vertical="center" readingOrder="2"/>
    </xf>
    <xf numFmtId="167" fontId="19" fillId="5" borderId="55" xfId="0" applyNumberFormat="1" applyFont="1" applyFill="1" applyBorder="1" applyAlignment="1">
      <alignment horizontal="center" vertical="center" readingOrder="2"/>
    </xf>
    <xf numFmtId="167" fontId="11" fillId="5" borderId="75" xfId="0" applyNumberFormat="1" applyFont="1" applyFill="1" applyBorder="1" applyAlignment="1">
      <alignment horizontal="center" vertical="center" readingOrder="2"/>
    </xf>
    <xf numFmtId="167" fontId="11" fillId="5" borderId="76" xfId="0" applyNumberFormat="1" applyFont="1" applyFill="1" applyBorder="1" applyAlignment="1">
      <alignment horizontal="center" vertical="center" readingOrder="2"/>
    </xf>
    <xf numFmtId="167" fontId="11" fillId="6" borderId="61" xfId="0" applyNumberFormat="1" applyFont="1" applyFill="1" applyBorder="1" applyAlignment="1">
      <alignment horizontal="center" vertical="center" readingOrder="2"/>
    </xf>
    <xf numFmtId="167" fontId="11" fillId="6" borderId="75" xfId="0" applyNumberFormat="1" applyFont="1" applyFill="1" applyBorder="1" applyAlignment="1">
      <alignment horizontal="center" vertical="center" readingOrder="2"/>
    </xf>
    <xf numFmtId="167" fontId="11" fillId="6" borderId="77" xfId="0" applyNumberFormat="1" applyFont="1" applyFill="1" applyBorder="1" applyAlignment="1">
      <alignment horizontal="center" vertical="center" readingOrder="2"/>
    </xf>
    <xf numFmtId="167" fontId="18" fillId="8" borderId="78" xfId="0" applyNumberFormat="1" applyFont="1" applyFill="1" applyBorder="1" applyAlignment="1">
      <alignment horizontal="center" vertical="center" readingOrder="2"/>
    </xf>
    <xf numFmtId="167" fontId="11" fillId="5" borderId="74" xfId="0" applyNumberFormat="1" applyFont="1" applyFill="1" applyBorder="1" applyAlignment="1">
      <alignment horizontal="center" vertical="center" readingOrder="2"/>
    </xf>
    <xf numFmtId="167" fontId="19" fillId="6" borderId="61" xfId="0" applyNumberFormat="1" applyFont="1" applyFill="1" applyBorder="1" applyAlignment="1">
      <alignment horizontal="center" vertical="center" readingOrder="2"/>
    </xf>
    <xf numFmtId="167" fontId="18" fillId="8" borderId="79" xfId="0" applyNumberFormat="1" applyFont="1" applyFill="1" applyBorder="1" applyAlignment="1">
      <alignment horizontal="center" vertical="center" readingOrder="2"/>
    </xf>
    <xf numFmtId="167" fontId="19" fillId="5" borderId="74" xfId="0" applyNumberFormat="1" applyFont="1" applyFill="1" applyBorder="1" applyAlignment="1">
      <alignment horizontal="center" vertical="center" readingOrder="2"/>
    </xf>
    <xf numFmtId="167" fontId="19" fillId="5" borderId="52" xfId="0" applyNumberFormat="1" applyFont="1" applyFill="1" applyBorder="1" applyAlignment="1">
      <alignment horizontal="center" vertical="center" readingOrder="2"/>
    </xf>
    <xf numFmtId="167" fontId="11" fillId="5" borderId="65" xfId="0" applyNumberFormat="1" applyFont="1" applyFill="1" applyBorder="1" applyAlignment="1">
      <alignment horizontal="center" vertical="center" readingOrder="2"/>
    </xf>
    <xf numFmtId="167" fontId="11" fillId="5" borderId="66" xfId="0" applyNumberFormat="1" applyFont="1" applyFill="1" applyBorder="1" applyAlignment="1">
      <alignment horizontal="center" vertical="center" readingOrder="2"/>
    </xf>
    <xf numFmtId="167" fontId="11" fillId="5" borderId="67" xfId="0" applyNumberFormat="1" applyFont="1" applyFill="1" applyBorder="1" applyAlignment="1">
      <alignment horizontal="center" vertical="center" readingOrder="2"/>
    </xf>
    <xf numFmtId="167" fontId="11" fillId="6" borderId="68" xfId="0" applyNumberFormat="1" applyFont="1" applyFill="1" applyBorder="1" applyAlignment="1">
      <alignment horizontal="center" vertical="center" readingOrder="2"/>
    </xf>
    <xf numFmtId="167" fontId="11" fillId="6" borderId="66" xfId="0" applyNumberFormat="1" applyFont="1" applyFill="1" applyBorder="1" applyAlignment="1">
      <alignment horizontal="center" vertical="center" readingOrder="2"/>
    </xf>
    <xf numFmtId="167" fontId="11" fillId="6" borderId="69" xfId="0" applyNumberFormat="1" applyFont="1" applyFill="1" applyBorder="1" applyAlignment="1">
      <alignment horizontal="center" vertical="center" readingOrder="2"/>
    </xf>
    <xf numFmtId="167" fontId="18" fillId="8" borderId="70" xfId="0" applyNumberFormat="1" applyFont="1" applyFill="1" applyBorder="1" applyAlignment="1">
      <alignment horizontal="center" vertical="center" readingOrder="2"/>
    </xf>
    <xf numFmtId="167" fontId="19" fillId="6" borderId="68" xfId="0" applyNumberFormat="1" applyFont="1" applyFill="1" applyBorder="1" applyAlignment="1">
      <alignment horizontal="center" vertical="center" readingOrder="2"/>
    </xf>
    <xf numFmtId="167" fontId="18" fillId="8" borderId="71" xfId="0" applyNumberFormat="1" applyFont="1" applyFill="1" applyBorder="1" applyAlignment="1">
      <alignment horizontal="center" vertical="center" readingOrder="2"/>
    </xf>
    <xf numFmtId="167" fontId="19" fillId="5" borderId="65" xfId="0" applyNumberFormat="1" applyFont="1" applyFill="1" applyBorder="1" applyAlignment="1">
      <alignment horizontal="center" vertical="center" readingOrder="2"/>
    </xf>
    <xf numFmtId="0" fontId="14" fillId="8" borderId="34" xfId="0" applyFont="1" applyFill="1" applyBorder="1" applyAlignment="1">
      <alignment horizontal="center" vertical="center" wrapText="1"/>
    </xf>
    <xf numFmtId="0" fontId="14" fillId="8" borderId="3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13" fillId="5" borderId="53" xfId="0" applyFont="1" applyFill="1" applyBorder="1" applyAlignment="1">
      <alignment horizontal="center" vertical="center" wrapText="1"/>
    </xf>
    <xf numFmtId="0" fontId="14" fillId="6" borderId="57" xfId="0" applyFont="1" applyFill="1" applyBorder="1" applyAlignment="1">
      <alignment horizontal="center" vertical="center" wrapText="1"/>
    </xf>
    <xf numFmtId="0" fontId="7" fillId="0" borderId="15" xfId="0" applyFont="1" applyBorder="1" applyAlignment="1"/>
    <xf numFmtId="0" fontId="7" fillId="0" borderId="15" xfId="0" applyFont="1" applyBorder="1" applyAlignment="1">
      <alignment horizontal="center" vertical="center"/>
    </xf>
    <xf numFmtId="0" fontId="28" fillId="21" borderId="62" xfId="0" applyFont="1" applyFill="1" applyBorder="1" applyAlignment="1">
      <alignment horizontal="center" vertical="center"/>
    </xf>
    <xf numFmtId="0" fontId="23" fillId="21" borderId="43" xfId="2" applyFont="1" applyFill="1" applyBorder="1" applyAlignment="1">
      <alignment horizontal="right" vertical="center"/>
    </xf>
    <xf numFmtId="0" fontId="23" fillId="21" borderId="44" xfId="2" applyFont="1" applyFill="1" applyBorder="1" applyAlignment="1">
      <alignment horizontal="center" vertical="center" readingOrder="2"/>
    </xf>
    <xf numFmtId="0" fontId="28" fillId="8" borderId="89" xfId="0" applyFont="1" applyFill="1" applyBorder="1" applyAlignment="1">
      <alignment horizontal="center" vertical="center"/>
    </xf>
    <xf numFmtId="0" fontId="17" fillId="8" borderId="49" xfId="0" applyFont="1" applyFill="1" applyBorder="1" applyAlignment="1">
      <alignment horizontal="right" vertical="center"/>
    </xf>
    <xf numFmtId="0" fontId="17" fillId="8" borderId="42" xfId="0" applyFont="1" applyFill="1" applyBorder="1" applyAlignment="1">
      <alignment horizontal="center" vertical="center" readingOrder="2"/>
    </xf>
    <xf numFmtId="167" fontId="11" fillId="5" borderId="95" xfId="0" applyNumberFormat="1" applyFont="1" applyFill="1" applyBorder="1" applyAlignment="1">
      <alignment horizontal="center" vertical="center" readingOrder="2"/>
    </xf>
    <xf numFmtId="167" fontId="11" fillId="5" borderId="96" xfId="0" applyNumberFormat="1" applyFont="1" applyFill="1" applyBorder="1" applyAlignment="1">
      <alignment horizontal="center" vertical="center" readingOrder="2"/>
    </xf>
    <xf numFmtId="167" fontId="11" fillId="5" borderId="97" xfId="0" applyNumberFormat="1" applyFont="1" applyFill="1" applyBorder="1" applyAlignment="1">
      <alignment horizontal="center" vertical="center" readingOrder="2"/>
    </xf>
    <xf numFmtId="167" fontId="11" fillId="6" borderId="99" xfId="0" applyNumberFormat="1" applyFont="1" applyFill="1" applyBorder="1" applyAlignment="1">
      <alignment horizontal="center" vertical="center" readingOrder="2"/>
    </xf>
    <xf numFmtId="167" fontId="19" fillId="6" borderId="98" xfId="0" applyNumberFormat="1" applyFont="1" applyFill="1" applyBorder="1" applyAlignment="1">
      <alignment horizontal="center" vertical="center" readingOrder="2"/>
    </xf>
    <xf numFmtId="167" fontId="18" fillId="8" borderId="101" xfId="0" applyNumberFormat="1" applyFont="1" applyFill="1" applyBorder="1" applyAlignment="1">
      <alignment horizontal="center" vertical="center" readingOrder="2"/>
    </xf>
    <xf numFmtId="167" fontId="19" fillId="5" borderId="95" xfId="0" applyNumberFormat="1" applyFont="1" applyFill="1" applyBorder="1" applyAlignment="1">
      <alignment horizontal="center" vertical="center" readingOrder="2"/>
    </xf>
    <xf numFmtId="167" fontId="18" fillId="8" borderId="100" xfId="0" applyNumberFormat="1" applyFont="1" applyFill="1" applyBorder="1" applyAlignment="1">
      <alignment horizontal="center" vertical="center" readingOrder="2"/>
    </xf>
    <xf numFmtId="0" fontId="27" fillId="7" borderId="102" xfId="0" applyFont="1" applyFill="1" applyBorder="1" applyAlignment="1">
      <alignment horizontal="center" readingOrder="2"/>
    </xf>
    <xf numFmtId="0" fontId="25" fillId="15" borderId="91" xfId="0" applyFont="1" applyFill="1" applyBorder="1" applyAlignment="1">
      <alignment horizontal="center" readingOrder="2"/>
    </xf>
    <xf numFmtId="0" fontId="28" fillId="8" borderId="92" xfId="0" applyFont="1" applyFill="1" applyBorder="1" applyAlignment="1">
      <alignment horizontal="center" vertical="center"/>
    </xf>
    <xf numFmtId="0" fontId="17" fillId="8" borderId="93" xfId="0" applyFont="1" applyFill="1" applyBorder="1" applyAlignment="1">
      <alignment horizontal="right" vertical="center"/>
    </xf>
    <xf numFmtId="0" fontId="17" fillId="8" borderId="94" xfId="0" applyFont="1" applyFill="1" applyBorder="1" applyAlignment="1">
      <alignment horizontal="center" vertical="center" readingOrder="2"/>
    </xf>
    <xf numFmtId="167" fontId="11" fillId="6" borderId="98" xfId="0" applyNumberFormat="1" applyFont="1" applyFill="1" applyBorder="1" applyAlignment="1">
      <alignment horizontal="center" vertical="center" readingOrder="2"/>
    </xf>
    <xf numFmtId="167" fontId="11" fillId="6" borderId="96" xfId="0" applyNumberFormat="1" applyFont="1" applyFill="1" applyBorder="1" applyAlignment="1">
      <alignment horizontal="center" vertical="center" readingOrder="2"/>
    </xf>
    <xf numFmtId="0" fontId="28" fillId="12" borderId="89" xfId="0" applyFont="1" applyFill="1" applyBorder="1" applyAlignment="1">
      <alignment horizontal="center" vertical="center"/>
    </xf>
    <xf numFmtId="0" fontId="17" fillId="12" borderId="49" xfId="0" applyFont="1" applyFill="1" applyBorder="1" applyAlignment="1">
      <alignment horizontal="right" vertical="center"/>
    </xf>
    <xf numFmtId="0" fontId="17" fillId="12" borderId="42" xfId="0" applyFont="1" applyFill="1" applyBorder="1" applyAlignment="1">
      <alignment horizontal="center" vertical="center" readingOrder="2"/>
    </xf>
    <xf numFmtId="167" fontId="19" fillId="5" borderId="75" xfId="0" applyNumberFormat="1" applyFont="1" applyFill="1" applyBorder="1" applyAlignment="1">
      <alignment horizontal="center" vertical="center" readingOrder="2"/>
    </xf>
    <xf numFmtId="0" fontId="27" fillId="7" borderId="42" xfId="0" applyFont="1" applyFill="1" applyBorder="1" applyAlignment="1">
      <alignment horizontal="center" readingOrder="2"/>
    </xf>
    <xf numFmtId="0" fontId="28" fillId="9" borderId="92" xfId="0" applyFont="1" applyFill="1" applyBorder="1" applyAlignment="1">
      <alignment horizontal="center" vertical="center"/>
    </xf>
    <xf numFmtId="0" fontId="17" fillId="9" borderId="94" xfId="0" applyFont="1" applyFill="1" applyBorder="1" applyAlignment="1">
      <alignment horizontal="center" vertical="center" readingOrder="2"/>
    </xf>
    <xf numFmtId="0" fontId="17" fillId="10" borderId="49" xfId="0" applyFont="1" applyFill="1" applyBorder="1" applyAlignment="1">
      <alignment horizontal="right" vertical="center"/>
    </xf>
    <xf numFmtId="0" fontId="28" fillId="7" borderId="89" xfId="0" applyFont="1" applyFill="1" applyBorder="1" applyAlignment="1">
      <alignment horizontal="center" vertical="center"/>
    </xf>
    <xf numFmtId="0" fontId="17" fillId="7" borderId="49" xfId="0" applyFont="1" applyFill="1" applyBorder="1" applyAlignment="1">
      <alignment horizontal="right" vertical="center"/>
    </xf>
    <xf numFmtId="0" fontId="17" fillId="7" borderId="42" xfId="0" applyFont="1" applyFill="1" applyBorder="1" applyAlignment="1">
      <alignment horizontal="center" vertical="center" readingOrder="2"/>
    </xf>
    <xf numFmtId="0" fontId="28" fillId="12" borderId="92" xfId="0" applyFont="1" applyFill="1" applyBorder="1" applyAlignment="1">
      <alignment horizontal="center" vertical="center"/>
    </xf>
    <xf numFmtId="0" fontId="17" fillId="12" borderId="93" xfId="0" applyFont="1" applyFill="1" applyBorder="1" applyAlignment="1">
      <alignment horizontal="right" vertical="center"/>
    </xf>
    <xf numFmtId="167" fontId="19" fillId="5" borderId="96" xfId="0" applyNumberFormat="1" applyFont="1" applyFill="1" applyBorder="1" applyAlignment="1">
      <alignment horizontal="center" vertical="center" readingOrder="2"/>
    </xf>
    <xf numFmtId="0" fontId="28" fillId="10" borderId="92" xfId="0" applyFont="1" applyFill="1" applyBorder="1" applyAlignment="1">
      <alignment horizontal="center" vertical="center"/>
    </xf>
    <xf numFmtId="0" fontId="17" fillId="10" borderId="93" xfId="0" applyFont="1" applyFill="1" applyBorder="1" applyAlignment="1">
      <alignment horizontal="right" vertical="center"/>
    </xf>
    <xf numFmtId="0" fontId="17" fillId="10" borderId="94" xfId="0" applyFont="1" applyFill="1" applyBorder="1" applyAlignment="1">
      <alignment horizontal="center" vertical="center" readingOrder="2"/>
    </xf>
    <xf numFmtId="0" fontId="27" fillId="7" borderId="102" xfId="0" applyFont="1" applyFill="1" applyBorder="1" applyAlignment="1">
      <alignment horizontal="center" vertical="center" readingOrder="2"/>
    </xf>
    <xf numFmtId="0" fontId="28" fillId="7" borderId="92" xfId="0" applyFont="1" applyFill="1" applyBorder="1" applyAlignment="1">
      <alignment horizontal="center" vertical="center"/>
    </xf>
    <xf numFmtId="0" fontId="17" fillId="7" borderId="93" xfId="0" applyFont="1" applyFill="1" applyBorder="1" applyAlignment="1">
      <alignment horizontal="right" vertical="center"/>
    </xf>
    <xf numFmtId="0" fontId="17" fillId="7" borderId="94" xfId="0" applyFont="1" applyFill="1" applyBorder="1" applyAlignment="1">
      <alignment horizontal="center" vertical="center" readingOrder="2"/>
    </xf>
    <xf numFmtId="0" fontId="28" fillId="22" borderId="89" xfId="0" applyFont="1" applyFill="1" applyBorder="1" applyAlignment="1">
      <alignment horizontal="center" vertical="center"/>
    </xf>
    <xf numFmtId="0" fontId="23" fillId="22" borderId="49" xfId="1" applyFont="1" applyFill="1" applyBorder="1" applyAlignment="1">
      <alignment horizontal="right" vertical="center"/>
    </xf>
    <xf numFmtId="0" fontId="23" fillId="22" borderId="42" xfId="1" applyFont="1" applyFill="1" applyBorder="1" applyAlignment="1">
      <alignment horizontal="center" vertical="center" readingOrder="2"/>
    </xf>
    <xf numFmtId="0" fontId="28" fillId="13" borderId="89" xfId="0" applyFont="1" applyFill="1" applyBorder="1" applyAlignment="1">
      <alignment horizontal="center" vertical="center"/>
    </xf>
    <xf numFmtId="0" fontId="23" fillId="13" borderId="49" xfId="3" applyFont="1" applyFill="1" applyBorder="1" applyAlignment="1">
      <alignment horizontal="right" vertical="center"/>
    </xf>
    <xf numFmtId="0" fontId="23" fillId="13" borderId="42" xfId="3" applyFont="1" applyFill="1" applyBorder="1" applyAlignment="1">
      <alignment horizontal="center" vertical="center" readingOrder="2"/>
    </xf>
    <xf numFmtId="0" fontId="28" fillId="21" borderId="89" xfId="0" applyFont="1" applyFill="1" applyBorder="1" applyAlignment="1">
      <alignment horizontal="center" vertical="center"/>
    </xf>
    <xf numFmtId="0" fontId="23" fillId="21" borderId="49" xfId="2" applyFont="1" applyFill="1" applyBorder="1" applyAlignment="1">
      <alignment horizontal="right" vertical="center"/>
    </xf>
    <xf numFmtId="0" fontId="23" fillId="21" borderId="42" xfId="2" applyFont="1" applyFill="1" applyBorder="1" applyAlignment="1">
      <alignment horizontal="center" vertical="center" readingOrder="2"/>
    </xf>
    <xf numFmtId="0" fontId="28" fillId="15" borderId="89" xfId="0" applyFont="1" applyFill="1" applyBorder="1" applyAlignment="1">
      <alignment horizontal="center" vertical="center"/>
    </xf>
    <xf numFmtId="0" fontId="17" fillId="15" borderId="49" xfId="0" applyFont="1" applyFill="1" applyBorder="1" applyAlignment="1">
      <alignment horizontal="right" vertical="center"/>
    </xf>
    <xf numFmtId="0" fontId="17" fillId="15" borderId="42" xfId="0" applyFont="1" applyFill="1" applyBorder="1" applyAlignment="1">
      <alignment horizontal="center" vertical="center" readingOrder="2"/>
    </xf>
    <xf numFmtId="0" fontId="17" fillId="12" borderId="94" xfId="0" applyFont="1" applyFill="1" applyBorder="1" applyAlignment="1">
      <alignment horizontal="center" vertical="center" readingOrder="2"/>
    </xf>
    <xf numFmtId="0" fontId="28" fillId="13" borderId="92" xfId="0" applyFont="1" applyFill="1" applyBorder="1" applyAlignment="1">
      <alignment horizontal="center" vertical="center"/>
    </xf>
    <xf numFmtId="0" fontId="23" fillId="13" borderId="93" xfId="3" applyFont="1" applyFill="1" applyBorder="1" applyAlignment="1">
      <alignment horizontal="right" vertical="center"/>
    </xf>
    <xf numFmtId="0" fontId="23" fillId="13" borderId="94" xfId="3" applyFont="1" applyFill="1" applyBorder="1" applyAlignment="1">
      <alignment horizontal="center" vertical="center" readingOrder="2"/>
    </xf>
    <xf numFmtId="0" fontId="28" fillId="21" borderId="92" xfId="0" applyFont="1" applyFill="1" applyBorder="1" applyAlignment="1">
      <alignment horizontal="center" vertical="center"/>
    </xf>
    <xf numFmtId="0" fontId="23" fillId="21" borderId="93" xfId="2" applyFont="1" applyFill="1" applyBorder="1" applyAlignment="1">
      <alignment horizontal="right" vertical="center"/>
    </xf>
    <xf numFmtId="0" fontId="23" fillId="21" borderId="94" xfId="2" applyFont="1" applyFill="1" applyBorder="1" applyAlignment="1">
      <alignment horizontal="center" vertical="center" readingOrder="2"/>
    </xf>
    <xf numFmtId="0" fontId="28" fillId="15" borderId="92" xfId="0" applyFont="1" applyFill="1" applyBorder="1" applyAlignment="1">
      <alignment horizontal="center" vertical="center"/>
    </xf>
    <xf numFmtId="0" fontId="17" fillId="15" borderId="93" xfId="0" applyFont="1" applyFill="1" applyBorder="1" applyAlignment="1">
      <alignment horizontal="right" vertical="center"/>
    </xf>
    <xf numFmtId="0" fontId="17" fillId="15" borderId="94" xfId="0" applyFont="1" applyFill="1" applyBorder="1" applyAlignment="1">
      <alignment horizontal="center" vertical="center" readingOrder="2"/>
    </xf>
    <xf numFmtId="0" fontId="28" fillId="23" borderId="89" xfId="0" applyFont="1" applyFill="1" applyBorder="1" applyAlignment="1">
      <alignment horizontal="center" vertical="center"/>
    </xf>
    <xf numFmtId="0" fontId="17" fillId="23" borderId="49" xfId="0" applyFont="1" applyFill="1" applyBorder="1" applyAlignment="1">
      <alignment horizontal="right" vertical="center"/>
    </xf>
    <xf numFmtId="0" fontId="17" fillId="23" borderId="42" xfId="0" applyFont="1" applyFill="1" applyBorder="1" applyAlignment="1">
      <alignment horizontal="center" vertical="center" readingOrder="2"/>
    </xf>
    <xf numFmtId="0" fontId="28" fillId="23" borderId="62" xfId="0" applyFont="1" applyFill="1" applyBorder="1" applyAlignment="1">
      <alignment horizontal="center" vertical="center"/>
    </xf>
    <xf numFmtId="0" fontId="17" fillId="23" borderId="44" xfId="0" applyFont="1" applyFill="1" applyBorder="1" applyAlignment="1">
      <alignment horizontal="center" vertical="center" readingOrder="2"/>
    </xf>
    <xf numFmtId="0" fontId="28" fillId="24" borderId="62" xfId="0" applyFont="1" applyFill="1" applyBorder="1" applyAlignment="1">
      <alignment horizontal="center" vertical="center"/>
    </xf>
    <xf numFmtId="0" fontId="17" fillId="24" borderId="44" xfId="0" applyFont="1" applyFill="1" applyBorder="1" applyAlignment="1">
      <alignment horizontal="center" vertical="center" readingOrder="2"/>
    </xf>
    <xf numFmtId="0" fontId="28" fillId="24" borderId="89" xfId="0" applyFont="1" applyFill="1" applyBorder="1" applyAlignment="1">
      <alignment horizontal="center" vertical="center"/>
    </xf>
    <xf numFmtId="0" fontId="17" fillId="24" borderId="49" xfId="0" applyFont="1" applyFill="1" applyBorder="1" applyAlignment="1">
      <alignment horizontal="right" vertical="center"/>
    </xf>
    <xf numFmtId="0" fontId="17" fillId="24" borderId="42" xfId="0" applyFont="1" applyFill="1" applyBorder="1" applyAlignment="1">
      <alignment horizontal="center" vertical="center" readingOrder="2"/>
    </xf>
    <xf numFmtId="0" fontId="28" fillId="24" borderId="92" xfId="0" applyFont="1" applyFill="1" applyBorder="1" applyAlignment="1">
      <alignment horizontal="center" vertical="center"/>
    </xf>
    <xf numFmtId="0" fontId="17" fillId="24" borderId="93" xfId="0" applyFont="1" applyFill="1" applyBorder="1" applyAlignment="1">
      <alignment horizontal="right" vertical="center"/>
    </xf>
    <xf numFmtId="0" fontId="17" fillId="24" borderId="94" xfId="0" applyFont="1" applyFill="1" applyBorder="1" applyAlignment="1">
      <alignment horizontal="center" vertical="center" readingOrder="2"/>
    </xf>
    <xf numFmtId="0" fontId="49" fillId="0" borderId="30" xfId="0" applyFont="1" applyBorder="1" applyAlignment="1">
      <alignment horizontal="center" vertical="center" wrapText="1"/>
    </xf>
    <xf numFmtId="0" fontId="49" fillId="0" borderId="26" xfId="0" applyFont="1" applyBorder="1" applyAlignment="1">
      <alignment horizontal="center" vertical="center"/>
    </xf>
    <xf numFmtId="0" fontId="49" fillId="0" borderId="32" xfId="0" applyFont="1" applyBorder="1" applyAlignment="1">
      <alignment horizontal="center" vertical="center"/>
    </xf>
    <xf numFmtId="0" fontId="49" fillId="0" borderId="33" xfId="0" applyFont="1" applyBorder="1" applyAlignment="1">
      <alignment horizontal="center" vertical="center"/>
    </xf>
    <xf numFmtId="0" fontId="49" fillId="0" borderId="30" xfId="0" applyFont="1" applyBorder="1" applyAlignment="1">
      <alignment horizontal="center" vertical="center"/>
    </xf>
    <xf numFmtId="0" fontId="49" fillId="0" borderId="26" xfId="0" applyFont="1" applyBorder="1" applyAlignment="1">
      <alignment horizontal="center" vertical="center" wrapText="1"/>
    </xf>
    <xf numFmtId="0" fontId="49" fillId="0" borderId="32" xfId="0" applyFont="1" applyBorder="1" applyAlignment="1">
      <alignment horizontal="center" vertical="center" wrapText="1"/>
    </xf>
    <xf numFmtId="0" fontId="49" fillId="0" borderId="33" xfId="0" applyFont="1" applyBorder="1" applyAlignment="1">
      <alignment horizontal="center" vertical="center" wrapText="1"/>
    </xf>
    <xf numFmtId="0" fontId="48" fillId="5" borderId="103" xfId="0" applyFont="1" applyFill="1" applyBorder="1" applyAlignment="1">
      <alignment horizontal="right" vertical="center" wrapText="1"/>
    </xf>
    <xf numFmtId="0" fontId="11" fillId="0" borderId="31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2" fillId="0" borderId="38" xfId="0" applyFont="1" applyBorder="1" applyAlignment="1">
      <alignment vertical="center"/>
    </xf>
    <xf numFmtId="0" fontId="11" fillId="0" borderId="29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2" fillId="0" borderId="40" xfId="0" applyFont="1" applyBorder="1" applyAlignment="1">
      <alignment horizontal="center"/>
    </xf>
    <xf numFmtId="0" fontId="28" fillId="9" borderId="89" xfId="0" applyFont="1" applyFill="1" applyBorder="1" applyAlignment="1">
      <alignment horizontal="center" vertical="center"/>
    </xf>
    <xf numFmtId="0" fontId="17" fillId="9" borderId="49" xfId="0" applyFont="1" applyFill="1" applyBorder="1" applyAlignment="1">
      <alignment horizontal="right" vertical="center"/>
    </xf>
    <xf numFmtId="0" fontId="17" fillId="9" borderId="42" xfId="0" applyFont="1" applyFill="1" applyBorder="1" applyAlignment="1">
      <alignment horizontal="center" vertical="center" readingOrder="2"/>
    </xf>
    <xf numFmtId="0" fontId="31" fillId="0" borderId="0" xfId="0" applyFont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12" fillId="0" borderId="16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38" fillId="0" borderId="0" xfId="15" applyFont="1" applyAlignment="1">
      <alignment horizontal="center"/>
    </xf>
    <xf numFmtId="0" fontId="39" fillId="0" borderId="2" xfId="15" applyFont="1" applyBorder="1" applyAlignment="1">
      <alignment horizontal="center" vertical="center"/>
    </xf>
    <xf numFmtId="0" fontId="24" fillId="0" borderId="0" xfId="0" applyFont="1" applyAlignment="1">
      <alignment horizontal="center" vertical="center" readingOrder="2"/>
    </xf>
    <xf numFmtId="0" fontId="51" fillId="0" borderId="2" xfId="15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 readingOrder="2"/>
    </xf>
    <xf numFmtId="0" fontId="43" fillId="0" borderId="0" xfId="15" applyFont="1" applyAlignment="1">
      <alignment horizontal="center"/>
    </xf>
    <xf numFmtId="0" fontId="43" fillId="0" borderId="0" xfId="15" applyFont="1" applyAlignment="1">
      <alignment horizontal="center" readingOrder="2"/>
    </xf>
    <xf numFmtId="0" fontId="53" fillId="26" borderId="7" xfId="0" applyFont="1" applyFill="1" applyBorder="1" applyAlignment="1">
      <alignment horizontal="center" vertical="center"/>
    </xf>
    <xf numFmtId="0" fontId="28" fillId="9" borderId="16" xfId="0" applyFont="1" applyFill="1" applyBorder="1" applyAlignment="1">
      <alignment horizontal="center" vertical="center"/>
    </xf>
    <xf numFmtId="0" fontId="28" fillId="22" borderId="62" xfId="0" applyFont="1" applyFill="1" applyBorder="1" applyAlignment="1">
      <alignment horizontal="center" vertical="center"/>
    </xf>
    <xf numFmtId="0" fontId="28" fillId="10" borderId="62" xfId="0" applyFont="1" applyFill="1" applyBorder="1" applyAlignment="1">
      <alignment horizontal="center" vertical="center"/>
    </xf>
    <xf numFmtId="0" fontId="28" fillId="20" borderId="62" xfId="0" applyFont="1" applyFill="1" applyBorder="1" applyAlignment="1">
      <alignment horizontal="center" vertical="center"/>
    </xf>
    <xf numFmtId="0" fontId="28" fillId="5" borderId="62" xfId="0" applyFont="1" applyFill="1" applyBorder="1" applyAlignment="1">
      <alignment horizontal="center" vertical="center"/>
    </xf>
    <xf numFmtId="0" fontId="23" fillId="21" borderId="45" xfId="2" applyFont="1" applyFill="1" applyBorder="1" applyAlignment="1">
      <alignment horizontal="center" vertical="center" readingOrder="2"/>
    </xf>
    <xf numFmtId="0" fontId="17" fillId="24" borderId="100" xfId="0" applyFont="1" applyFill="1" applyBorder="1" applyAlignment="1">
      <alignment horizontal="center" vertical="center" readingOrder="2"/>
    </xf>
    <xf numFmtId="0" fontId="23" fillId="22" borderId="44" xfId="1" applyFont="1" applyFill="1" applyBorder="1" applyAlignment="1">
      <alignment horizontal="center" vertical="center" readingOrder="2"/>
    </xf>
    <xf numFmtId="0" fontId="17" fillId="10" borderId="44" xfId="0" applyFont="1" applyFill="1" applyBorder="1" applyAlignment="1">
      <alignment horizontal="center" vertical="center" readingOrder="2"/>
    </xf>
    <xf numFmtId="0" fontId="17" fillId="20" borderId="44" xfId="0" applyFont="1" applyFill="1" applyBorder="1" applyAlignment="1">
      <alignment horizontal="center" vertical="center" readingOrder="2"/>
    </xf>
    <xf numFmtId="0" fontId="23" fillId="5" borderId="44" xfId="2" applyFont="1" applyFill="1" applyBorder="1" applyAlignment="1">
      <alignment horizontal="center" vertical="center" readingOrder="2"/>
    </xf>
    <xf numFmtId="167" fontId="44" fillId="6" borderId="59" xfId="0" applyNumberFormat="1" applyFont="1" applyFill="1" applyBorder="1" applyAlignment="1">
      <alignment horizontal="center" vertical="center" readingOrder="2"/>
    </xf>
    <xf numFmtId="167" fontId="21" fillId="16" borderId="59" xfId="0" applyNumberFormat="1" applyFont="1" applyFill="1" applyBorder="1" applyAlignment="1">
      <alignment horizontal="center" vertical="center" readingOrder="2"/>
    </xf>
    <xf numFmtId="167" fontId="44" fillId="6" borderId="52" xfId="0" applyNumberFormat="1" applyFont="1" applyFill="1" applyBorder="1" applyAlignment="1">
      <alignment horizontal="center" vertical="center" readingOrder="2"/>
    </xf>
    <xf numFmtId="167" fontId="19" fillId="6" borderId="52" xfId="0" applyNumberFormat="1" applyFont="1" applyFill="1" applyBorder="1" applyAlignment="1">
      <alignment horizontal="center" vertical="center" readingOrder="2"/>
    </xf>
    <xf numFmtId="167" fontId="21" fillId="16" borderId="52" xfId="0" applyNumberFormat="1" applyFont="1" applyFill="1" applyBorder="1" applyAlignment="1">
      <alignment horizontal="center" vertical="center" readingOrder="2"/>
    </xf>
    <xf numFmtId="167" fontId="18" fillId="17" borderId="45" xfId="0" applyNumberFormat="1" applyFont="1" applyFill="1" applyBorder="1" applyAlignment="1">
      <alignment horizontal="center" vertical="center" readingOrder="2"/>
    </xf>
    <xf numFmtId="167" fontId="18" fillId="19" borderId="45" xfId="0" applyNumberFormat="1" applyFont="1" applyFill="1" applyBorder="1" applyAlignment="1">
      <alignment horizontal="center" vertical="center" readingOrder="2"/>
    </xf>
    <xf numFmtId="0" fontId="27" fillId="7" borderId="19" xfId="0" applyFont="1" applyFill="1" applyBorder="1" applyAlignment="1">
      <alignment horizontal="center" readingOrder="2"/>
    </xf>
    <xf numFmtId="0" fontId="27" fillId="7" borderId="94" xfId="0" applyFont="1" applyFill="1" applyBorder="1" applyAlignment="1">
      <alignment horizontal="center" vertical="center" readingOrder="2"/>
    </xf>
    <xf numFmtId="0" fontId="27" fillId="7" borderId="94" xfId="0" applyNumberFormat="1" applyFont="1" applyFill="1" applyBorder="1" applyAlignment="1">
      <alignment horizontal="center" vertical="center" readingOrder="2"/>
    </xf>
    <xf numFmtId="0" fontId="35" fillId="0" borderId="16" xfId="15" applyFont="1" applyBorder="1" applyAlignment="1">
      <alignment horizontal="center" vertical="center"/>
    </xf>
    <xf numFmtId="0" fontId="17" fillId="0" borderId="37" xfId="0" applyFont="1" applyFill="1" applyBorder="1" applyAlignment="1">
      <alignment horizontal="right" vertical="center"/>
    </xf>
    <xf numFmtId="0" fontId="17" fillId="0" borderId="37" xfId="0" applyFont="1" applyFill="1" applyBorder="1" applyAlignment="1">
      <alignment horizontal="right" vertical="center" readingOrder="2"/>
    </xf>
    <xf numFmtId="0" fontId="23" fillId="0" borderId="37" xfId="2" applyFont="1" applyFill="1" applyBorder="1" applyAlignment="1">
      <alignment horizontal="right" vertical="center"/>
    </xf>
    <xf numFmtId="0" fontId="23" fillId="0" borderId="37" xfId="1" applyFont="1" applyFill="1" applyBorder="1" applyAlignment="1">
      <alignment horizontal="right" vertical="center"/>
    </xf>
    <xf numFmtId="0" fontId="1" fillId="0" borderId="24" xfId="15" applyBorder="1"/>
    <xf numFmtId="0" fontId="47" fillId="0" borderId="37" xfId="15" applyFont="1" applyFill="1" applyBorder="1" applyAlignment="1">
      <alignment horizontal="right" vertical="center" indent="2"/>
    </xf>
    <xf numFmtId="0" fontId="1" fillId="0" borderId="24" xfId="15" applyFill="1" applyBorder="1"/>
    <xf numFmtId="167" fontId="11" fillId="0" borderId="28" xfId="0" applyNumberFormat="1" applyFont="1" applyFill="1" applyBorder="1" applyAlignment="1">
      <alignment horizontal="center" vertical="center" readingOrder="2"/>
    </xf>
    <xf numFmtId="0" fontId="47" fillId="0" borderId="28" xfId="15" applyFont="1" applyFill="1" applyBorder="1" applyAlignment="1">
      <alignment horizontal="center" vertical="center"/>
    </xf>
    <xf numFmtId="0" fontId="41" fillId="0" borderId="28" xfId="15" applyFont="1" applyFill="1" applyBorder="1" applyAlignment="1">
      <alignment horizontal="center" vertical="center"/>
    </xf>
    <xf numFmtId="0" fontId="1" fillId="0" borderId="27" xfId="15" applyBorder="1"/>
    <xf numFmtId="0" fontId="17" fillId="9" borderId="104" xfId="0" applyFont="1" applyFill="1" applyBorder="1" applyAlignment="1">
      <alignment horizontal="right" vertical="center"/>
    </xf>
    <xf numFmtId="0" fontId="17" fillId="8" borderId="50" xfId="0" applyFont="1" applyFill="1" applyBorder="1" applyAlignment="1">
      <alignment horizontal="right" vertical="center"/>
    </xf>
    <xf numFmtId="0" fontId="23" fillId="5" borderId="49" xfId="2" applyFont="1" applyFill="1" applyBorder="1" applyAlignment="1">
      <alignment horizontal="right" vertical="center"/>
    </xf>
    <xf numFmtId="0" fontId="17" fillId="11" borderId="50" xfId="0" applyFont="1" applyFill="1" applyBorder="1" applyAlignment="1">
      <alignment horizontal="right" vertical="center" readingOrder="2"/>
    </xf>
    <xf numFmtId="0" fontId="17" fillId="9" borderId="105" xfId="0" applyFont="1" applyFill="1" applyBorder="1" applyAlignment="1">
      <alignment horizontal="right" vertical="center"/>
    </xf>
    <xf numFmtId="0" fontId="17" fillId="9" borderId="87" xfId="0" applyFont="1" applyFill="1" applyBorder="1" applyAlignment="1">
      <alignment horizontal="center" vertical="center" readingOrder="2"/>
    </xf>
    <xf numFmtId="0" fontId="17" fillId="7" borderId="78" xfId="0" applyFont="1" applyFill="1" applyBorder="1" applyAlignment="1">
      <alignment horizontal="center" vertical="center" readingOrder="2"/>
    </xf>
    <xf numFmtId="0" fontId="17" fillId="23" borderId="45" xfId="0" applyFont="1" applyFill="1" applyBorder="1" applyAlignment="1">
      <alignment horizontal="center" vertical="center" readingOrder="2"/>
    </xf>
    <xf numFmtId="0" fontId="17" fillId="15" borderId="45" xfId="0" applyFont="1" applyFill="1" applyBorder="1" applyAlignment="1">
      <alignment horizontal="center" vertical="center" readingOrder="2"/>
    </xf>
    <xf numFmtId="0" fontId="17" fillId="8" borderId="100" xfId="0" applyFont="1" applyFill="1" applyBorder="1" applyAlignment="1">
      <alignment horizontal="center" vertical="center" readingOrder="2"/>
    </xf>
    <xf numFmtId="0" fontId="46" fillId="25" borderId="7" xfId="0" applyFont="1" applyFill="1" applyBorder="1" applyAlignment="1">
      <alignment horizontal="center" vertical="center"/>
    </xf>
    <xf numFmtId="167" fontId="11" fillId="0" borderId="27" xfId="0" applyNumberFormat="1" applyFont="1" applyFill="1" applyBorder="1" applyAlignment="1">
      <alignment horizontal="center" vertical="center" readingOrder="2"/>
    </xf>
    <xf numFmtId="0" fontId="35" fillId="25" borderId="16" xfId="15" applyFont="1" applyFill="1" applyBorder="1" applyAlignment="1">
      <alignment horizontal="center" vertical="center"/>
    </xf>
    <xf numFmtId="0" fontId="47" fillId="0" borderId="25" xfId="15" applyFont="1" applyFill="1" applyBorder="1" applyAlignment="1">
      <alignment horizontal="right" vertical="center" indent="2"/>
    </xf>
    <xf numFmtId="0" fontId="35" fillId="25" borderId="6" xfId="15" applyFont="1" applyFill="1" applyBorder="1" applyAlignment="1">
      <alignment horizontal="center" vertical="center"/>
    </xf>
    <xf numFmtId="0" fontId="35" fillId="26" borderId="31" xfId="15" applyFont="1" applyFill="1" applyBorder="1" applyAlignment="1">
      <alignment horizontal="center" vertical="center"/>
    </xf>
    <xf numFmtId="0" fontId="35" fillId="26" borderId="19" xfId="15" applyFont="1" applyFill="1" applyBorder="1" applyAlignment="1">
      <alignment horizontal="center" vertical="center"/>
    </xf>
  </cellXfs>
  <cellStyles count="16">
    <cellStyle name="Accent3" xfId="1" builtinId="37"/>
    <cellStyle name="Accent3 2" xfId="9"/>
    <cellStyle name="Accent4" xfId="2" builtinId="41"/>
    <cellStyle name="Accent6" xfId="3" builtinId="49"/>
    <cellStyle name="Accent6 2" xfId="10"/>
    <cellStyle name="Normal" xfId="0" builtinId="0"/>
    <cellStyle name="Normal 2" xfId="6"/>
    <cellStyle name="Normal 2 2" xfId="5"/>
    <cellStyle name="Normal 2 3" xfId="13"/>
    <cellStyle name="Normal 2 4" xfId="12"/>
    <cellStyle name="Normal 2 4 2" xfId="14"/>
    <cellStyle name="Normal 3" xfId="7"/>
    <cellStyle name="Normal 4" xfId="4"/>
    <cellStyle name="Normal 5" xfId="8"/>
    <cellStyle name="Normal 5 2" xfId="11"/>
    <cellStyle name="Normal 5 3" xfId="15"/>
  </cellStyles>
  <dxfs count="0"/>
  <tableStyles count="0" defaultTableStyle="TableStyleMedium2" defaultPivotStyle="PivotStyleLight16"/>
  <colors>
    <mruColors>
      <color rgb="FFFEE6F7"/>
      <color rgb="FFFF0000"/>
      <color rgb="FF00FF00"/>
      <color rgb="FFCCFF33"/>
      <color rgb="FFEBB3FF"/>
      <color rgb="FF0000FF"/>
      <color rgb="FFFF66FF"/>
      <color rgb="FF99FF33"/>
      <color rgb="FF00FFFF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73;&#1587;&#1578;&#1583;&#1593;&#1575;&#1569;&#1575;&#1578;!A1"/><Relationship Id="rId1" Type="http://schemas.openxmlformats.org/officeDocument/2006/relationships/hyperlink" Target="#&#1581;&#1585;&#1575;&#1587;&#1577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bds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269325</xdr:colOff>
      <xdr:row>5</xdr:row>
      <xdr:rowOff>28575</xdr:rowOff>
    </xdr:from>
    <xdr:to>
      <xdr:col>2</xdr:col>
      <xdr:colOff>619125</xdr:colOff>
      <xdr:row>7</xdr:row>
      <xdr:rowOff>26625</xdr:rowOff>
    </xdr:to>
    <xdr:sp macro="" textlink="">
      <xdr:nvSpPr>
        <xdr:cNvPr id="3" name="Arrondir un rectangle avec un coin du même côté 2">
          <a:hlinkClick xmlns:r="http://schemas.openxmlformats.org/officeDocument/2006/relationships" r:id="rId1"/>
        </xdr:cNvPr>
        <xdr:cNvSpPr/>
      </xdr:nvSpPr>
      <xdr:spPr>
        <a:xfrm>
          <a:off x="13730773275" y="933450"/>
          <a:ext cx="1188000" cy="360000"/>
        </a:xfrm>
        <a:prstGeom prst="round2SameRect">
          <a:avLst>
            <a:gd name="adj1" fmla="val 50000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>
              <a:solidFill>
                <a:schemeClr val="lt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جدول الحراسة</a:t>
          </a:r>
          <a:endParaRPr lang="ar-DZ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269325</xdr:colOff>
      <xdr:row>7</xdr:row>
      <xdr:rowOff>57150</xdr:rowOff>
    </xdr:from>
    <xdr:to>
      <xdr:col>2</xdr:col>
      <xdr:colOff>619125</xdr:colOff>
      <xdr:row>9</xdr:row>
      <xdr:rowOff>55200</xdr:rowOff>
    </xdr:to>
    <xdr:sp macro="" textlink="">
      <xdr:nvSpPr>
        <xdr:cNvPr id="4" name="Arrondir un rectangle avec un coin du même côté 3">
          <a:hlinkClick xmlns:r="http://schemas.openxmlformats.org/officeDocument/2006/relationships" r:id="rId2"/>
        </xdr:cNvPr>
        <xdr:cNvSpPr/>
      </xdr:nvSpPr>
      <xdr:spPr>
        <a:xfrm>
          <a:off x="13730773275" y="1323975"/>
          <a:ext cx="1188000" cy="360000"/>
        </a:xfrm>
        <a:prstGeom prst="round2SameRect">
          <a:avLst>
            <a:gd name="adj1" fmla="val 50000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>
              <a:solidFill>
                <a:schemeClr val="lt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الاستدعاءات</a:t>
          </a:r>
          <a:endParaRPr lang="ar-DZ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278850</xdr:colOff>
      <xdr:row>9</xdr:row>
      <xdr:rowOff>95250</xdr:rowOff>
    </xdr:from>
    <xdr:to>
      <xdr:col>2</xdr:col>
      <xdr:colOff>628650</xdr:colOff>
      <xdr:row>11</xdr:row>
      <xdr:rowOff>93300</xdr:rowOff>
    </xdr:to>
    <xdr:sp macro="" textlink="">
      <xdr:nvSpPr>
        <xdr:cNvPr id="5" name="Arrondir un rectangle avec un coin du même côté 4"/>
        <xdr:cNvSpPr/>
      </xdr:nvSpPr>
      <xdr:spPr>
        <a:xfrm>
          <a:off x="13730763750" y="1724025"/>
          <a:ext cx="1188000" cy="360000"/>
        </a:xfrm>
        <a:prstGeom prst="round2SameRect">
          <a:avLst>
            <a:gd name="adj1" fmla="val 50000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>
              <a:solidFill>
                <a:schemeClr val="lt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رزنامة السحب</a:t>
          </a:r>
          <a:endParaRPr lang="ar-DZ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269325</xdr:colOff>
      <xdr:row>11</xdr:row>
      <xdr:rowOff>133350</xdr:rowOff>
    </xdr:from>
    <xdr:to>
      <xdr:col>2</xdr:col>
      <xdr:colOff>619125</xdr:colOff>
      <xdr:row>13</xdr:row>
      <xdr:rowOff>131400</xdr:rowOff>
    </xdr:to>
    <xdr:sp macro="" textlink="">
      <xdr:nvSpPr>
        <xdr:cNvPr id="8" name="Arrondir un rectangle avec un coin du même côté 7"/>
        <xdr:cNvSpPr/>
      </xdr:nvSpPr>
      <xdr:spPr>
        <a:xfrm>
          <a:off x="13730773275" y="2124075"/>
          <a:ext cx="1188000" cy="360000"/>
        </a:xfrm>
        <a:prstGeom prst="round2SameRect">
          <a:avLst>
            <a:gd name="adj1" fmla="val 50000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>
              <a:solidFill>
                <a:schemeClr val="lt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جدول الحراسة</a:t>
          </a:r>
          <a:endParaRPr lang="ar-DZ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269325</xdr:colOff>
      <xdr:row>13</xdr:row>
      <xdr:rowOff>171450</xdr:rowOff>
    </xdr:from>
    <xdr:to>
      <xdr:col>2</xdr:col>
      <xdr:colOff>619125</xdr:colOff>
      <xdr:row>15</xdr:row>
      <xdr:rowOff>169500</xdr:rowOff>
    </xdr:to>
    <xdr:sp macro="" textlink="">
      <xdr:nvSpPr>
        <xdr:cNvPr id="9" name="Arrondir un rectangle avec un coin du même côté 8">
          <a:hlinkClick xmlns:r="http://schemas.openxmlformats.org/officeDocument/2006/relationships" r:id="rId2"/>
        </xdr:cNvPr>
        <xdr:cNvSpPr/>
      </xdr:nvSpPr>
      <xdr:spPr>
        <a:xfrm>
          <a:off x="13730773275" y="2524125"/>
          <a:ext cx="1188000" cy="360000"/>
        </a:xfrm>
        <a:prstGeom prst="round2SameRect">
          <a:avLst>
            <a:gd name="adj1" fmla="val 50000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>
              <a:solidFill>
                <a:schemeClr val="lt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الاستدعاءات</a:t>
          </a:r>
          <a:endParaRPr lang="ar-DZ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278850</xdr:colOff>
      <xdr:row>16</xdr:row>
      <xdr:rowOff>28575</xdr:rowOff>
    </xdr:from>
    <xdr:to>
      <xdr:col>2</xdr:col>
      <xdr:colOff>628650</xdr:colOff>
      <xdr:row>18</xdr:row>
      <xdr:rowOff>26625</xdr:rowOff>
    </xdr:to>
    <xdr:sp macro="" textlink="">
      <xdr:nvSpPr>
        <xdr:cNvPr id="10" name="Arrondir un rectangle avec un coin du même côté 9"/>
        <xdr:cNvSpPr/>
      </xdr:nvSpPr>
      <xdr:spPr>
        <a:xfrm>
          <a:off x="13730763750" y="2924175"/>
          <a:ext cx="1188000" cy="360000"/>
        </a:xfrm>
        <a:prstGeom prst="round2SameRect">
          <a:avLst>
            <a:gd name="adj1" fmla="val 50000"/>
            <a:gd name="adj2" fmla="val 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>
              <a:solidFill>
                <a:schemeClr val="lt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رزنامة السحب</a:t>
          </a:r>
          <a:endParaRPr lang="ar-DZ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36</xdr:col>
      <xdr:colOff>321470</xdr:colOff>
      <xdr:row>0</xdr:row>
      <xdr:rowOff>53124</xdr:rowOff>
    </xdr:from>
    <xdr:to>
      <xdr:col>40</xdr:col>
      <xdr:colOff>416719</xdr:colOff>
      <xdr:row>0</xdr:row>
      <xdr:rowOff>416720</xdr:rowOff>
    </xdr:to>
    <xdr:sp macro="" textlink="">
      <xdr:nvSpPr>
        <xdr:cNvPr id="7" name="Arrondir un rectangle avec un coin diagonal 6">
          <a:hlinkClick xmlns:r="http://schemas.openxmlformats.org/officeDocument/2006/relationships" r:id="rId1" tooltip="صفحة البداية"/>
        </xdr:cNvPr>
        <xdr:cNvSpPr/>
      </xdr:nvSpPr>
      <xdr:spPr>
        <a:xfrm>
          <a:off x="13621238156" y="53124"/>
          <a:ext cx="1893093" cy="363596"/>
        </a:xfrm>
        <a:prstGeom prst="round2DiagRect">
          <a:avLst>
            <a:gd name="adj1" fmla="val 49503"/>
            <a:gd name="adj2" fmla="val 0"/>
          </a:avLst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DZ" sz="1800" b="0" cap="none" spc="0">
              <a:ln>
                <a:noFill/>
              </a:ln>
              <a:solidFill>
                <a:schemeClr val="bg1"/>
              </a:solidFill>
              <a:effectLst/>
              <a:latin typeface="ae_AlArabiya" panose="02060603050605020204" pitchFamily="18" charset="-78"/>
              <a:cs typeface="AF_Najed" pitchFamily="2" charset="-78"/>
            </a:rPr>
            <a:t>إدخال معطيات القاعات</a:t>
          </a:r>
          <a:endParaRPr lang="ar-DZ" sz="18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e_AlArabiya" panose="02060603050605020204" pitchFamily="18" charset="-78"/>
            <a:cs typeface="AF_Najed" pitchFamily="2" charset="-78"/>
          </a:endParaRPr>
        </a:p>
      </xdr:txBody>
    </xdr:sp>
    <xdr:clientData/>
  </xdr:twoCellAnchor>
  <xdr:twoCellAnchor>
    <xdr:from>
      <xdr:col>0</xdr:col>
      <xdr:colOff>178594</xdr:colOff>
      <xdr:row>1</xdr:row>
      <xdr:rowOff>130969</xdr:rowOff>
    </xdr:from>
    <xdr:to>
      <xdr:col>39</xdr:col>
      <xdr:colOff>0</xdr:colOff>
      <xdr:row>5</xdr:row>
      <xdr:rowOff>95250</xdr:rowOff>
    </xdr:to>
    <xdr:sp macro="" textlink="">
      <xdr:nvSpPr>
        <xdr:cNvPr id="3" name="ZoneTexte 2"/>
        <xdr:cNvSpPr txBox="1"/>
      </xdr:nvSpPr>
      <xdr:spPr>
        <a:xfrm>
          <a:off x="13622119219" y="595313"/>
          <a:ext cx="13739812" cy="1535906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DZ" sz="2400" b="1">
              <a:solidFill>
                <a:schemeClr val="bg1"/>
              </a:solidFill>
            </a:rPr>
            <a:t>أريد ترحيل معطيات شيت حراسة بعد الفلترة إلى شيت (الحراسة معلقات) حسب كل فترة:</a:t>
          </a:r>
          <a:r>
            <a:rPr lang="ar-DZ" sz="2400" b="1" baseline="0">
              <a:solidFill>
                <a:schemeClr val="bg1"/>
              </a:solidFill>
            </a:rPr>
            <a:t> الأحد صباحا - الأحد مساء - الإثنين صباحا - الإثنين مساء -.... إلى غاية يوم الخميس.</a:t>
          </a:r>
        </a:p>
        <a:p>
          <a:pPr algn="r" rtl="1"/>
          <a:r>
            <a:rPr lang="ar-DZ" sz="2400" b="1" baseline="0">
              <a:solidFill>
                <a:schemeClr val="bg1"/>
              </a:solidFill>
            </a:rPr>
            <a:t>ملاحظة: رقم القاعة في </a:t>
          </a:r>
          <a:r>
            <a:rPr kumimoji="0" lang="ar-DZ" sz="24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شيت (الحراسة معلقات) يمثل الفترات في شيت حراسة.</a:t>
          </a:r>
          <a:endParaRPr lang="ar-DZ" sz="2400" b="1" baseline="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24"/>
  <sheetViews>
    <sheetView rightToLeft="1" workbookViewId="0"/>
  </sheetViews>
  <sheetFormatPr baseColWidth="10" defaultRowHeight="14.25"/>
  <sheetData>
    <row r="1" spans="1:8">
      <c r="A1" s="20"/>
      <c r="B1" s="20"/>
      <c r="C1" s="20"/>
      <c r="D1" s="20"/>
      <c r="E1" s="20"/>
      <c r="F1" s="20"/>
      <c r="G1" s="2"/>
      <c r="H1" s="2"/>
    </row>
    <row r="2" spans="1:8">
      <c r="A2" s="20"/>
      <c r="B2" s="20"/>
      <c r="C2" s="20"/>
      <c r="D2" s="20"/>
      <c r="E2" s="20"/>
      <c r="F2" s="20"/>
      <c r="G2" s="2"/>
      <c r="H2" s="2"/>
    </row>
    <row r="3" spans="1:8">
      <c r="A3" s="20"/>
      <c r="B3" s="20"/>
      <c r="C3" s="20"/>
      <c r="D3" s="20"/>
      <c r="E3" s="20"/>
      <c r="F3" s="20"/>
      <c r="G3" s="2"/>
      <c r="H3" s="2"/>
    </row>
    <row r="4" spans="1:8">
      <c r="A4" s="20"/>
      <c r="B4" s="20"/>
      <c r="C4" s="20"/>
      <c r="D4" s="20"/>
      <c r="E4" s="20"/>
      <c r="F4" s="20"/>
      <c r="G4" s="2"/>
      <c r="H4" s="2"/>
    </row>
    <row r="5" spans="1:8">
      <c r="A5" s="20"/>
      <c r="B5" s="20"/>
      <c r="C5" s="20"/>
      <c r="D5" s="20"/>
      <c r="E5" s="20"/>
      <c r="F5" s="20"/>
      <c r="G5" s="2"/>
      <c r="H5" s="2"/>
    </row>
    <row r="6" spans="1:8">
      <c r="A6" s="20"/>
      <c r="B6" s="20"/>
      <c r="C6" s="20"/>
      <c r="D6" s="20"/>
      <c r="E6" s="20"/>
      <c r="F6" s="20"/>
      <c r="G6" s="2"/>
      <c r="H6" s="2"/>
    </row>
    <row r="7" spans="1:8">
      <c r="A7" s="20"/>
      <c r="B7" s="20"/>
      <c r="C7" s="20"/>
      <c r="D7" s="20"/>
      <c r="E7" s="20"/>
      <c r="F7" s="20"/>
      <c r="G7" s="2"/>
      <c r="H7" s="2"/>
    </row>
    <row r="8" spans="1:8">
      <c r="A8" s="20"/>
      <c r="B8" s="20"/>
      <c r="C8" s="20"/>
      <c r="D8" s="20"/>
      <c r="E8" s="20"/>
      <c r="F8" s="20"/>
      <c r="G8" s="2"/>
      <c r="H8" s="2"/>
    </row>
    <row r="9" spans="1:8">
      <c r="A9" s="20"/>
      <c r="B9" s="20"/>
      <c r="C9" s="20"/>
      <c r="D9" s="20"/>
      <c r="E9" s="20"/>
      <c r="F9" s="20"/>
      <c r="G9" s="2"/>
      <c r="H9" s="2"/>
    </row>
    <row r="10" spans="1:8">
      <c r="A10" s="20"/>
      <c r="B10" s="20"/>
      <c r="C10" s="20"/>
      <c r="D10" s="20"/>
      <c r="E10" s="20"/>
      <c r="F10" s="20"/>
      <c r="G10" s="2"/>
      <c r="H10" s="2"/>
    </row>
    <row r="11" spans="1:8">
      <c r="A11" s="20"/>
      <c r="B11" s="20"/>
      <c r="C11" s="20"/>
      <c r="D11" s="20"/>
      <c r="E11" s="20"/>
      <c r="F11" s="20"/>
      <c r="G11" s="2"/>
      <c r="H11" s="2"/>
    </row>
    <row r="12" spans="1:8">
      <c r="A12" s="20"/>
      <c r="B12" s="20"/>
      <c r="C12" s="20"/>
      <c r="D12" s="20"/>
      <c r="E12" s="20"/>
      <c r="F12" s="20"/>
      <c r="G12" s="2"/>
      <c r="H12" s="2"/>
    </row>
    <row r="13" spans="1:8">
      <c r="A13" s="20"/>
      <c r="B13" s="20"/>
      <c r="C13" s="20"/>
      <c r="D13" s="20"/>
      <c r="E13" s="20"/>
      <c r="F13" s="20"/>
      <c r="G13" s="2"/>
      <c r="H13" s="2"/>
    </row>
    <row r="14" spans="1:8">
      <c r="A14" s="20"/>
      <c r="B14" s="20"/>
      <c r="C14" s="20"/>
      <c r="D14" s="20"/>
      <c r="E14" s="20"/>
      <c r="F14" s="20"/>
      <c r="G14" s="2"/>
      <c r="H14" s="2"/>
    </row>
    <row r="15" spans="1:8">
      <c r="A15" s="20"/>
      <c r="B15" s="20"/>
      <c r="C15" s="20"/>
      <c r="D15" s="20"/>
      <c r="E15" s="20"/>
      <c r="F15" s="20"/>
      <c r="G15" s="2"/>
      <c r="H15" s="2"/>
    </row>
    <row r="16" spans="1:8">
      <c r="A16" s="20"/>
      <c r="B16" s="20"/>
      <c r="C16" s="20"/>
      <c r="D16" s="20"/>
      <c r="E16" s="20"/>
      <c r="F16" s="20"/>
      <c r="G16" s="2"/>
      <c r="H16" s="2"/>
    </row>
    <row r="17" spans="1:8">
      <c r="A17" s="20"/>
      <c r="B17" s="20"/>
      <c r="C17" s="20"/>
      <c r="D17" s="20"/>
      <c r="E17" s="20"/>
      <c r="F17" s="20"/>
      <c r="G17" s="2"/>
      <c r="H17" s="2"/>
    </row>
    <row r="18" spans="1:8">
      <c r="A18" s="20"/>
      <c r="B18" s="20"/>
      <c r="C18" s="20"/>
      <c r="D18" s="20"/>
      <c r="E18" s="20"/>
      <c r="F18" s="20"/>
      <c r="G18" s="2"/>
      <c r="H18" s="2"/>
    </row>
    <row r="19" spans="1:8">
      <c r="A19" s="20"/>
      <c r="B19" s="20"/>
      <c r="C19" s="20"/>
      <c r="D19" s="20"/>
      <c r="E19" s="20"/>
      <c r="F19" s="20"/>
      <c r="G19" s="2"/>
      <c r="H19" s="2"/>
    </row>
    <row r="20" spans="1:8">
      <c r="A20" s="20"/>
      <c r="B20" s="20"/>
      <c r="C20" s="20"/>
      <c r="D20" s="20"/>
      <c r="E20" s="20"/>
      <c r="F20" s="20"/>
      <c r="G20" s="2"/>
      <c r="H20" s="2"/>
    </row>
    <row r="21" spans="1:8">
      <c r="A21" s="20"/>
      <c r="B21" s="20"/>
      <c r="C21" s="20"/>
      <c r="D21" s="20"/>
      <c r="E21" s="20"/>
      <c r="F21" s="20"/>
      <c r="G21" s="2"/>
      <c r="H21" s="2"/>
    </row>
    <row r="22" spans="1:8">
      <c r="A22" s="20"/>
      <c r="B22" s="20"/>
      <c r="C22" s="20"/>
      <c r="D22" s="20"/>
      <c r="E22" s="20"/>
      <c r="F22" s="20"/>
      <c r="G22" s="2"/>
      <c r="H22" s="2"/>
    </row>
    <row r="23" spans="1:8">
      <c r="A23" s="20"/>
      <c r="B23" s="20"/>
      <c r="C23" s="20"/>
      <c r="D23" s="20"/>
      <c r="E23" s="20"/>
      <c r="F23" s="20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FF0000"/>
  </sheetPr>
  <dimension ref="A1:AZ90"/>
  <sheetViews>
    <sheetView rightToLeft="1" tabSelected="1" zoomScale="80" zoomScaleNormal="80" workbookViewId="0">
      <selection activeCell="AO5" sqref="AO5"/>
    </sheetView>
  </sheetViews>
  <sheetFormatPr baseColWidth="10" defaultRowHeight="14.25"/>
  <cols>
    <col min="1" max="1" width="4.875" style="1" customWidth="1"/>
    <col min="2" max="2" width="14.625" customWidth="1"/>
    <col min="3" max="3" width="16.375" customWidth="1"/>
    <col min="4" max="4" width="5.375" style="2" customWidth="1"/>
    <col min="5" max="5" width="5.125" style="2" hidden="1" customWidth="1"/>
    <col min="6" max="6" width="6.125" style="2" customWidth="1"/>
    <col min="7" max="7" width="5.375" customWidth="1"/>
    <col min="8" max="8" width="4.625" hidden="1" customWidth="1"/>
    <col min="9" max="9" width="6.125" customWidth="1"/>
    <col min="10" max="10" width="5.25" customWidth="1"/>
    <col min="11" max="11" width="5.375" customWidth="1"/>
    <col min="12" max="12" width="4.625" hidden="1" customWidth="1"/>
    <col min="13" max="13" width="6.125" customWidth="1"/>
    <col min="14" max="14" width="5.375" customWidth="1"/>
    <col min="15" max="15" width="4.625" hidden="1" customWidth="1"/>
    <col min="16" max="16" width="6.125" customWidth="1"/>
    <col min="17" max="17" width="5.25" customWidth="1"/>
    <col min="18" max="18" width="5.375" customWidth="1"/>
    <col min="19" max="19" width="4.625" hidden="1" customWidth="1"/>
    <col min="20" max="20" width="6.125" customWidth="1"/>
    <col min="21" max="21" width="5.375" customWidth="1"/>
    <col min="22" max="22" width="4.625" hidden="1" customWidth="1"/>
    <col min="23" max="23" width="6.125" customWidth="1"/>
    <col min="24" max="24" width="5.25" customWidth="1"/>
    <col min="25" max="25" width="5.375" customWidth="1"/>
    <col min="26" max="26" width="4.625" hidden="1" customWidth="1"/>
    <col min="27" max="27" width="6.125" customWidth="1"/>
    <col min="28" max="28" width="5.375" customWidth="1"/>
    <col min="29" max="29" width="4.625" hidden="1" customWidth="1"/>
    <col min="30" max="30" width="6.125" customWidth="1"/>
    <col min="31" max="31" width="5.25" style="2" customWidth="1"/>
    <col min="32" max="32" width="5.375" style="2" customWidth="1"/>
    <col min="33" max="33" width="4.625" style="2" hidden="1" customWidth="1"/>
    <col min="34" max="34" width="6.125" style="2" customWidth="1"/>
    <col min="35" max="35" width="5.375" style="2" customWidth="1"/>
    <col min="36" max="36" width="4.625" style="2" hidden="1" customWidth="1"/>
    <col min="37" max="37" width="6.125" customWidth="1"/>
    <col min="38" max="38" width="5.25" customWidth="1"/>
    <col min="39" max="40" width="6.125" customWidth="1"/>
    <col min="41" max="41" width="6" customWidth="1"/>
    <col min="42" max="42" width="15.25" customWidth="1"/>
    <col min="43" max="52" width="11" customWidth="1"/>
  </cols>
  <sheetData>
    <row r="1" spans="1:52" s="8" customFormat="1" ht="36.75" customHeight="1">
      <c r="A1" s="7"/>
      <c r="D1" s="9"/>
      <c r="E1" s="9"/>
      <c r="F1" s="228" t="s">
        <v>21</v>
      </c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40"/>
      <c r="AE1" s="9"/>
      <c r="AF1" s="9"/>
      <c r="AG1" s="9"/>
      <c r="AH1" s="9"/>
      <c r="AI1" s="9"/>
      <c r="AJ1" s="9"/>
    </row>
    <row r="2" spans="1:52" s="8" customFormat="1" ht="32.25" customHeight="1">
      <c r="A2" s="7"/>
      <c r="D2" s="9"/>
      <c r="E2" s="9"/>
      <c r="F2" s="228" t="s">
        <v>22</v>
      </c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40"/>
      <c r="AA2" s="10"/>
      <c r="AB2" s="10"/>
      <c r="AC2" s="10"/>
      <c r="AD2" s="10"/>
      <c r="AE2" s="9"/>
      <c r="AF2" s="9"/>
      <c r="AG2" s="9"/>
      <c r="AH2" s="9"/>
      <c r="AI2" s="9"/>
      <c r="AJ2" s="9"/>
    </row>
    <row r="3" spans="1:52" s="8" customFormat="1" ht="29.25">
      <c r="A3" s="7"/>
      <c r="C3" s="11" t="s">
        <v>23</v>
      </c>
      <c r="D3" s="9"/>
      <c r="E3" s="9"/>
      <c r="F3" s="12"/>
      <c r="G3" s="12"/>
      <c r="H3" s="40"/>
      <c r="I3" s="12"/>
      <c r="J3" s="12"/>
      <c r="K3" s="12"/>
      <c r="L3" s="40"/>
      <c r="M3" s="12"/>
      <c r="N3" s="12"/>
      <c r="O3" s="40"/>
      <c r="P3" s="12"/>
      <c r="Q3" s="12"/>
      <c r="R3" s="12"/>
      <c r="S3" s="40"/>
      <c r="T3" s="12"/>
      <c r="U3" s="12"/>
      <c r="V3" s="40"/>
      <c r="W3" s="12"/>
      <c r="X3" s="12"/>
      <c r="Y3" s="12"/>
      <c r="Z3" s="40"/>
      <c r="AA3" s="10"/>
      <c r="AB3" s="10"/>
      <c r="AC3" s="10"/>
      <c r="AD3" s="10"/>
      <c r="AE3" s="9"/>
      <c r="AF3" s="9"/>
      <c r="AG3" s="9"/>
      <c r="AH3" s="9"/>
      <c r="AI3" s="9"/>
      <c r="AJ3" s="9"/>
    </row>
    <row r="4" spans="1:52" s="8" customFormat="1" ht="29.25">
      <c r="A4" s="7"/>
      <c r="C4" s="11" t="s">
        <v>0</v>
      </c>
      <c r="D4" s="9"/>
      <c r="E4" s="9"/>
      <c r="F4" s="12"/>
      <c r="G4" s="12"/>
      <c r="H4" s="40"/>
      <c r="I4" s="12"/>
      <c r="J4" s="12"/>
      <c r="K4" s="12"/>
      <c r="L4" s="40"/>
      <c r="M4" s="12"/>
      <c r="N4" s="12"/>
      <c r="O4" s="40"/>
      <c r="P4" s="12"/>
      <c r="Q4" s="12"/>
      <c r="R4" s="12"/>
      <c r="S4" s="40"/>
      <c r="T4" s="12"/>
      <c r="U4" s="12"/>
      <c r="V4" s="40"/>
      <c r="W4" s="12"/>
      <c r="X4" s="12"/>
      <c r="Y4" s="12"/>
      <c r="Z4" s="40"/>
      <c r="AA4" s="10"/>
      <c r="AB4" s="10"/>
      <c r="AC4" s="10"/>
      <c r="AD4" s="10"/>
      <c r="AE4" s="9"/>
      <c r="AF4" s="9"/>
      <c r="AG4" s="9"/>
      <c r="AH4" s="11" t="s">
        <v>42</v>
      </c>
      <c r="AI4" s="9"/>
      <c r="AJ4" s="9"/>
    </row>
    <row r="5" spans="1:52" ht="33.75">
      <c r="A5" s="231" t="s">
        <v>14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O5" s="3"/>
    </row>
    <row r="6" spans="1:52" ht="36.75" customHeight="1">
      <c r="A6" s="131"/>
      <c r="B6" s="131"/>
      <c r="C6" s="131"/>
      <c r="D6" s="131"/>
      <c r="E6" s="131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4"/>
    </row>
    <row r="7" spans="1:52" s="26" customFormat="1" ht="24" customHeight="1" thickBot="1">
      <c r="A7" s="24">
        <v>1</v>
      </c>
      <c r="B7" s="291">
        <v>2</v>
      </c>
      <c r="C7" s="24">
        <v>3</v>
      </c>
      <c r="D7" s="247">
        <v>4</v>
      </c>
      <c r="E7" s="24">
        <v>5</v>
      </c>
      <c r="F7" s="24">
        <v>6</v>
      </c>
      <c r="G7" s="247">
        <v>7</v>
      </c>
      <c r="H7" s="24">
        <v>8</v>
      </c>
      <c r="I7" s="24">
        <v>9</v>
      </c>
      <c r="J7" s="24">
        <v>10</v>
      </c>
      <c r="K7" s="247">
        <v>11</v>
      </c>
      <c r="L7" s="24">
        <v>12</v>
      </c>
      <c r="M7" s="24">
        <v>13</v>
      </c>
      <c r="N7" s="247">
        <v>14</v>
      </c>
      <c r="O7" s="24">
        <v>15</v>
      </c>
      <c r="P7" s="24">
        <v>16</v>
      </c>
      <c r="Q7" s="24">
        <v>17</v>
      </c>
      <c r="R7" s="247">
        <v>18</v>
      </c>
      <c r="S7" s="24">
        <v>19</v>
      </c>
      <c r="T7" s="24">
        <v>20</v>
      </c>
      <c r="U7" s="247">
        <v>21</v>
      </c>
      <c r="V7" s="24">
        <v>22</v>
      </c>
      <c r="W7" s="24">
        <v>23</v>
      </c>
      <c r="X7" s="24">
        <v>24</v>
      </c>
      <c r="Y7" s="247">
        <v>25</v>
      </c>
      <c r="Z7" s="24">
        <v>26</v>
      </c>
      <c r="AA7" s="24">
        <v>27</v>
      </c>
      <c r="AB7" s="247">
        <v>28</v>
      </c>
      <c r="AC7" s="24">
        <v>29</v>
      </c>
      <c r="AD7" s="24">
        <v>30</v>
      </c>
      <c r="AE7" s="24">
        <v>31</v>
      </c>
      <c r="AF7" s="247">
        <v>32</v>
      </c>
      <c r="AG7" s="24">
        <v>33</v>
      </c>
      <c r="AH7" s="24">
        <v>34</v>
      </c>
      <c r="AI7" s="247">
        <v>35</v>
      </c>
      <c r="AJ7" s="24">
        <v>36</v>
      </c>
      <c r="AK7" s="24">
        <v>37</v>
      </c>
      <c r="AL7" s="24">
        <v>38</v>
      </c>
      <c r="AM7" s="24">
        <v>39</v>
      </c>
      <c r="AN7" s="24">
        <v>40</v>
      </c>
      <c r="AO7" s="25"/>
      <c r="AP7" s="83">
        <v>1</v>
      </c>
      <c r="AQ7" s="83">
        <v>2</v>
      </c>
      <c r="AR7" s="83">
        <v>3</v>
      </c>
      <c r="AS7" s="83">
        <v>4</v>
      </c>
      <c r="AT7" s="83">
        <v>5</v>
      </c>
      <c r="AU7" s="83">
        <v>6</v>
      </c>
      <c r="AV7" s="83">
        <v>7</v>
      </c>
      <c r="AW7" s="83">
        <v>8</v>
      </c>
      <c r="AX7" s="83">
        <v>9</v>
      </c>
      <c r="AY7" s="83">
        <v>10</v>
      </c>
      <c r="AZ7" s="83">
        <v>11</v>
      </c>
    </row>
    <row r="8" spans="1:52" s="1" customFormat="1" ht="26.25" customHeight="1" thickBot="1">
      <c r="A8" s="219"/>
      <c r="B8" s="220"/>
      <c r="C8" s="221"/>
      <c r="D8" s="232" t="s">
        <v>43</v>
      </c>
      <c r="E8" s="233"/>
      <c r="F8" s="233"/>
      <c r="G8" s="233"/>
      <c r="H8" s="233"/>
      <c r="I8" s="233"/>
      <c r="J8" s="234"/>
      <c r="K8" s="235" t="s">
        <v>45</v>
      </c>
      <c r="L8" s="236"/>
      <c r="M8" s="236"/>
      <c r="N8" s="236"/>
      <c r="O8" s="236"/>
      <c r="P8" s="236"/>
      <c r="Q8" s="236"/>
      <c r="R8" s="235" t="s">
        <v>44</v>
      </c>
      <c r="S8" s="236"/>
      <c r="T8" s="236"/>
      <c r="U8" s="236"/>
      <c r="V8" s="236"/>
      <c r="W8" s="236"/>
      <c r="X8" s="236"/>
      <c r="Y8" s="235" t="s">
        <v>46</v>
      </c>
      <c r="Z8" s="236"/>
      <c r="AA8" s="236"/>
      <c r="AB8" s="236"/>
      <c r="AC8" s="236"/>
      <c r="AD8" s="236"/>
      <c r="AE8" s="236"/>
      <c r="AF8" s="235" t="s">
        <v>47</v>
      </c>
      <c r="AG8" s="236"/>
      <c r="AH8" s="236"/>
      <c r="AI8" s="236"/>
      <c r="AJ8" s="236"/>
      <c r="AK8" s="236"/>
      <c r="AL8" s="236"/>
      <c r="AM8" s="229" t="s">
        <v>4</v>
      </c>
      <c r="AN8" s="230"/>
      <c r="AO8" s="38"/>
      <c r="AP8" s="128"/>
      <c r="AQ8" s="237" t="s">
        <v>30</v>
      </c>
      <c r="AR8" s="238"/>
      <c r="AS8" s="239" t="s">
        <v>39</v>
      </c>
      <c r="AT8" s="239"/>
      <c r="AU8" s="237" t="s">
        <v>31</v>
      </c>
      <c r="AV8" s="238"/>
      <c r="AW8" s="239" t="s">
        <v>26</v>
      </c>
      <c r="AX8" s="239"/>
      <c r="AY8" s="237" t="s">
        <v>27</v>
      </c>
      <c r="AZ8" s="238"/>
    </row>
    <row r="9" spans="1:52" ht="43.5" customHeight="1" thickTop="1" thickBot="1">
      <c r="A9" s="222" t="s">
        <v>1</v>
      </c>
      <c r="B9" s="223" t="s">
        <v>2</v>
      </c>
      <c r="C9" s="224" t="s">
        <v>3</v>
      </c>
      <c r="D9" s="129" t="s">
        <v>55</v>
      </c>
      <c r="E9" s="41" t="s">
        <v>52</v>
      </c>
      <c r="F9" s="43" t="s">
        <v>6</v>
      </c>
      <c r="G9" s="130" t="s">
        <v>56</v>
      </c>
      <c r="H9" s="42" t="s">
        <v>52</v>
      </c>
      <c r="I9" s="44" t="s">
        <v>6</v>
      </c>
      <c r="J9" s="126" t="s">
        <v>54</v>
      </c>
      <c r="K9" s="129" t="s">
        <v>57</v>
      </c>
      <c r="L9" s="41" t="s">
        <v>52</v>
      </c>
      <c r="M9" s="43" t="s">
        <v>6</v>
      </c>
      <c r="N9" s="130" t="s">
        <v>58</v>
      </c>
      <c r="O9" s="42" t="s">
        <v>52</v>
      </c>
      <c r="P9" s="44" t="s">
        <v>6</v>
      </c>
      <c r="Q9" s="127" t="s">
        <v>54</v>
      </c>
      <c r="R9" s="129" t="s">
        <v>59</v>
      </c>
      <c r="S9" s="41" t="s">
        <v>52</v>
      </c>
      <c r="T9" s="43" t="s">
        <v>6</v>
      </c>
      <c r="U9" s="130" t="s">
        <v>60</v>
      </c>
      <c r="V9" s="42" t="s">
        <v>52</v>
      </c>
      <c r="W9" s="44" t="s">
        <v>6</v>
      </c>
      <c r="X9" s="127" t="s">
        <v>54</v>
      </c>
      <c r="Y9" s="129" t="s">
        <v>61</v>
      </c>
      <c r="Z9" s="41" t="s">
        <v>52</v>
      </c>
      <c r="AA9" s="43" t="s">
        <v>6</v>
      </c>
      <c r="AB9" s="130" t="s">
        <v>62</v>
      </c>
      <c r="AC9" s="42" t="s">
        <v>52</v>
      </c>
      <c r="AD9" s="44" t="s">
        <v>6</v>
      </c>
      <c r="AE9" s="126" t="s">
        <v>54</v>
      </c>
      <c r="AF9" s="129" t="s">
        <v>63</v>
      </c>
      <c r="AG9" s="41" t="s">
        <v>52</v>
      </c>
      <c r="AH9" s="43" t="s">
        <v>6</v>
      </c>
      <c r="AI9" s="130" t="s">
        <v>64</v>
      </c>
      <c r="AJ9" s="42" t="s">
        <v>52</v>
      </c>
      <c r="AK9" s="44" t="s">
        <v>6</v>
      </c>
      <c r="AL9" s="127" t="s">
        <v>54</v>
      </c>
      <c r="AM9" s="18" t="s">
        <v>35</v>
      </c>
      <c r="AN9" s="84" t="s">
        <v>34</v>
      </c>
      <c r="AO9" s="39"/>
      <c r="AP9" s="218" t="s">
        <v>65</v>
      </c>
      <c r="AQ9" s="210" t="s">
        <v>5</v>
      </c>
      <c r="AR9" s="215" t="s">
        <v>7</v>
      </c>
      <c r="AS9" s="216" t="s">
        <v>5</v>
      </c>
      <c r="AT9" s="217" t="s">
        <v>7</v>
      </c>
      <c r="AU9" s="210" t="s">
        <v>5</v>
      </c>
      <c r="AV9" s="211" t="s">
        <v>7</v>
      </c>
      <c r="AW9" s="212" t="s">
        <v>5</v>
      </c>
      <c r="AX9" s="213" t="s">
        <v>7</v>
      </c>
      <c r="AY9" s="214" t="s">
        <v>5</v>
      </c>
      <c r="AZ9" s="211" t="s">
        <v>7</v>
      </c>
    </row>
    <row r="10" spans="1:52" ht="24.95" customHeight="1">
      <c r="A10" s="248">
        <v>14</v>
      </c>
      <c r="B10" s="281" t="s">
        <v>79</v>
      </c>
      <c r="C10" s="286" t="s">
        <v>16</v>
      </c>
      <c r="D10" s="85">
        <v>1</v>
      </c>
      <c r="E10" s="86">
        <f>IF(ISERROR(IFERROR(VLOOKUP($D$10:$D$90,bdsal,2,0),"")),"",IFERROR(VLOOKUP($D$10:$D$90,bdsal,2,0),""))</f>
        <v>4</v>
      </c>
      <c r="F10" s="87" t="str">
        <f>IF(ISERROR(IF(D10&lt;&gt;"","08 سا","")),"",IF(D10&lt;&gt;"","08 سا",""))</f>
        <v>08 سا</v>
      </c>
      <c r="G10" s="88"/>
      <c r="H10" s="89" t="str">
        <f>IF(ISERROR(IFERROR(VLOOKUP($G$10:$G$90,bdsal,3,0),"")),"",IFERROR(VLOOKUP($G$10:$G$90,bdsal,3,0),""))</f>
        <v/>
      </c>
      <c r="I10" s="90" t="str">
        <f>IF(ISERROR(IF(G10&lt;&gt;"","13 سا","")),"",IF(G10&lt;&gt;"","13 سا",""))</f>
        <v/>
      </c>
      <c r="J10" s="91">
        <f>SUM(E10,H10)</f>
        <v>4</v>
      </c>
      <c r="K10" s="85">
        <v>13</v>
      </c>
      <c r="L10" s="92">
        <f>IF(ISERROR(IFERROR(VLOOKUP($K$10:$K$90,bdsal,4,0),"")),"",IFERROR(VLOOKUP($K$10:$K$90,bdsal,4,0),""))</f>
        <v>4</v>
      </c>
      <c r="M10" s="87" t="str">
        <f>IF(ISERROR(IF(K10&lt;&gt;"","08 سا","")),"",IF(K10&lt;&gt;"","08 سا",""))</f>
        <v>08 سا</v>
      </c>
      <c r="N10" s="93"/>
      <c r="O10" s="89" t="str">
        <f>IF(ISERROR(IFERROR(VLOOKUP($N$10:$N$90,bdsal,5,0),"")),"",IFERROR(VLOOKUP($N$10:$N$90,bdsal,5,0),""))</f>
        <v/>
      </c>
      <c r="P10" s="90" t="str">
        <f>IF(ISERROR(IF(N10&lt;&gt;"","13 سا","")),"",IF(N10&lt;&gt;"","13 سا",""))</f>
        <v/>
      </c>
      <c r="Q10" s="94">
        <f>SUM(L10,O10)</f>
        <v>4</v>
      </c>
      <c r="R10" s="95"/>
      <c r="S10" s="92" t="str">
        <f>IF(ISERROR(IFERROR(VLOOKUP($R$10:$R$90,bdsal,6,0),"")),"",IFERROR(VLOOKUP($R$10:$R$90,bdsal,6,0),""))</f>
        <v/>
      </c>
      <c r="T10" s="87" t="str">
        <f>IF(ISERROR(IF(R10&lt;&gt;"","08 سا","")),"",IF(R10&lt;&gt;"","08 سا",""))</f>
        <v/>
      </c>
      <c r="U10" s="93">
        <v>3</v>
      </c>
      <c r="V10" s="89">
        <f>IF(ISERROR(IFERROR(VLOOKUP($U$10:$U$90,bdsal,7,0),"")),"",IFERROR(VLOOKUP(U10:U90,bdsal,7,0),""))</f>
        <v>3</v>
      </c>
      <c r="W10" s="90" t="str">
        <f>IF(ISERROR(IF(U10&lt;&gt;"","13 سا","")),"",IF(U10&lt;&gt;"","13 سا",""))</f>
        <v>13 سا</v>
      </c>
      <c r="X10" s="94">
        <f>SUM(S10,V10)</f>
        <v>3</v>
      </c>
      <c r="Y10" s="95"/>
      <c r="Z10" s="92" t="str">
        <f>IF(ISERROR(IFERROR(VLOOKUP($Y$10:$Y$90,bdsal,8,0),"")),"",IFERROR(VLOOKUP($Y$10:$Y$90,bdsal,8,0),""))</f>
        <v/>
      </c>
      <c r="AA10" s="87" t="str">
        <f>IF(ISERROR(IF(Y10&lt;&gt;"","08 سا","")),"",IF(Y10&lt;&gt;"","08 سا",""))</f>
        <v/>
      </c>
      <c r="AB10" s="93"/>
      <c r="AC10" s="89" t="str">
        <f>IF(ISERROR(IFERROR(VLOOKUP($AB$10:$AB$90,bdsal,9,0),"")),"",IFERROR(VLOOKUP($AB$10:$AB$90,bdsal,9,0),""))</f>
        <v/>
      </c>
      <c r="AD10" s="90" t="str">
        <f>IF(ISERROR(IF(AB10&lt;&gt;"","13 سا","")),"",IF(AB10&lt;&gt;"","13 سا",""))</f>
        <v/>
      </c>
      <c r="AE10" s="94">
        <f>SUM(Z10,AC10)</f>
        <v>0</v>
      </c>
      <c r="AF10" s="95">
        <v>20</v>
      </c>
      <c r="AG10" s="92">
        <f>IF(ISERROR(IFERROR(VLOOKUP($AF$10:$AF$90,bdsal,9,0),"")),"",IFERROR(VLOOKUP($AF$10:$AF$90,bdsal,10,0),""))</f>
        <v>4</v>
      </c>
      <c r="AH10" s="87" t="str">
        <f>IF(ISERROR(IF(AF10&lt;&gt;"","08 سا","")),"",IF(AF10&lt;&gt;"","08 سا",""))</f>
        <v>08 سا</v>
      </c>
      <c r="AI10" s="93"/>
      <c r="AJ10" s="89" t="str">
        <f>IF(ISERROR(IFERROR(VLOOKUP($AI$10:$AI$90,bdsal,11,0),"")),"",IFERROR(VLOOKUP($AI$10:$AI$90,bdsal,11,0),""))</f>
        <v/>
      </c>
      <c r="AK10" s="90" t="str">
        <f>IF(ISERROR(IF(AI10&lt;&gt;"","13 سا","")),"",IF(AI10&lt;&gt;"","13 سا",""))</f>
        <v/>
      </c>
      <c r="AL10" s="91">
        <f>SUM(AG10,AJ10)</f>
        <v>4</v>
      </c>
      <c r="AM10" s="266">
        <f>SUM(J10,Q10,X10,AE10,AL10)</f>
        <v>15</v>
      </c>
      <c r="AN10" s="58">
        <f>IF(ISERROR(COUNTA(D10,G10,K10,N10,R10,U10,Y10,AB10,AF10,AI10)),"",COUNTA(D10,G10,K10,N10,R10,U10,Y10,AB10,AF10,AI10))</f>
        <v>4</v>
      </c>
      <c r="AO10" s="5"/>
      <c r="AP10" s="73">
        <v>1</v>
      </c>
      <c r="AQ10" s="74">
        <v>4</v>
      </c>
      <c r="AR10" s="75">
        <v>3</v>
      </c>
      <c r="AS10" s="76">
        <v>4</v>
      </c>
      <c r="AT10" s="77">
        <v>3</v>
      </c>
      <c r="AU10" s="74">
        <v>4</v>
      </c>
      <c r="AV10" s="75">
        <v>3</v>
      </c>
      <c r="AW10" s="76">
        <v>4</v>
      </c>
      <c r="AX10" s="77">
        <v>3</v>
      </c>
      <c r="AY10" s="74">
        <v>4</v>
      </c>
      <c r="AZ10" s="75">
        <v>3</v>
      </c>
    </row>
    <row r="11" spans="1:52" ht="24.95" customHeight="1">
      <c r="A11" s="51">
        <v>43</v>
      </c>
      <c r="B11" s="185" t="s">
        <v>108</v>
      </c>
      <c r="C11" s="289" t="s">
        <v>13</v>
      </c>
      <c r="D11" s="96">
        <v>2</v>
      </c>
      <c r="E11" s="86">
        <f>IF(ISERROR(IFERROR(VLOOKUP($D$10:$D$90,bdsal,2,0),"")),"",IFERROR(VLOOKUP($D$10:$D$90,bdsal,2,0),""))</f>
        <v>4</v>
      </c>
      <c r="F11" s="97" t="str">
        <f>IF(ISERROR(IF(D11&lt;&gt;"","08 سا","")),"",IF(D11&lt;&gt;"","08 سا",""))</f>
        <v>08 سا</v>
      </c>
      <c r="G11" s="98"/>
      <c r="H11" s="99" t="str">
        <f>IF(ISERROR(IFERROR(VLOOKUP($G$10:$G$90,bdsal,3,0),"")),"",IFERROR(VLOOKUP($G$10:$G$90,bdsal,3,0),""))</f>
        <v/>
      </c>
      <c r="I11" s="100" t="str">
        <f>IF(ISERROR(IF(G11&lt;&gt;"","13 سا","")),"",IF(G11&lt;&gt;"","13 سا",""))</f>
        <v/>
      </c>
      <c r="J11" s="101">
        <f>SUM(E11,H11)</f>
        <v>4</v>
      </c>
      <c r="K11" s="96">
        <v>18</v>
      </c>
      <c r="L11" s="86">
        <f>IF(ISERROR(IFERROR(VLOOKUP($K$10:$K$90,bdsal,4,0),"")),"",IFERROR(VLOOKUP($K$10:$K$90,bdsal,4,0),""))</f>
        <v>4</v>
      </c>
      <c r="M11" s="97" t="str">
        <f>IF(ISERROR(IF(K11&lt;&gt;"","08 سا","")),"",IF(K11&lt;&gt;"","08 سا",""))</f>
        <v>08 سا</v>
      </c>
      <c r="N11" s="102"/>
      <c r="O11" s="99" t="str">
        <f>IF(ISERROR(IFERROR(VLOOKUP($N$10:$N$90,bdsal,5,0),"")),"",IFERROR(VLOOKUP($N$10:$N$90,bdsal,5,0),""))</f>
        <v/>
      </c>
      <c r="P11" s="100" t="str">
        <f>IF(ISERROR(IF(N11&lt;&gt;"","13 سا","")),"",IF(N11&lt;&gt;"","13 سا",""))</f>
        <v/>
      </c>
      <c r="Q11" s="103">
        <f>SUM(L11,O11)</f>
        <v>4</v>
      </c>
      <c r="R11" s="104"/>
      <c r="S11" s="115" t="str">
        <f>IF(ISERROR(IFERROR(VLOOKUP($R$10:$R$90,bdsal,6,0),"")),"",IFERROR(VLOOKUP($R$10:$R$90,bdsal,6,0),""))</f>
        <v/>
      </c>
      <c r="T11" s="97" t="str">
        <f>IF(ISERROR(IF(R11&lt;&gt;"","08 سا","")),"",IF(R11&lt;&gt;"","08 سا",""))</f>
        <v/>
      </c>
      <c r="U11" s="102">
        <v>13</v>
      </c>
      <c r="V11" s="99">
        <f>IF(ISERROR(IFERROR(VLOOKUP($U$10:$U$90,bdsal,7,0),"")),"",IFERROR(VLOOKUP(U11:U91,bdsal,7,0),""))</f>
        <v>3</v>
      </c>
      <c r="W11" s="100" t="str">
        <f>IF(ISERROR(IF(U11&lt;&gt;"","13 سا","")),"",IF(U11&lt;&gt;"","13 سا",""))</f>
        <v>13 سا</v>
      </c>
      <c r="X11" s="103">
        <f>SUM(S11,V11)</f>
        <v>3</v>
      </c>
      <c r="Y11" s="104"/>
      <c r="Z11" s="115" t="str">
        <f>IF(ISERROR(IFERROR(VLOOKUP($Y$10:$Y$90,bdsal,8,0),"")),"",IFERROR(VLOOKUP($Y$10:$Y$90,bdsal,8,0),""))</f>
        <v/>
      </c>
      <c r="AA11" s="97" t="str">
        <f>IF(ISERROR(IF(Y11&lt;&gt;"","08 سا","")),"",IF(Y11&lt;&gt;"","08 سا",""))</f>
        <v/>
      </c>
      <c r="AB11" s="102">
        <v>20</v>
      </c>
      <c r="AC11" s="99">
        <f>IF(ISERROR(IFERROR(VLOOKUP($AB$10:$AB$90,bdsal,9,0),"")),"",IFERROR(VLOOKUP($AB$10:$AB$90,bdsal,9,0),""))</f>
        <v>3</v>
      </c>
      <c r="AD11" s="100" t="str">
        <f>IF(ISERROR(IF(AB11&lt;&gt;"","13 سا","")),"",IF(AB11&lt;&gt;"","13 سا",""))</f>
        <v>13 سا</v>
      </c>
      <c r="AE11" s="101">
        <f>SUM(Z11,AC11)</f>
        <v>3</v>
      </c>
      <c r="AF11" s="104"/>
      <c r="AG11" s="115" t="str">
        <f>IF(ISERROR(IFERROR(VLOOKUP($AF$10:$AF$90,bdsal,9,0),"")),"",IFERROR(VLOOKUP($AF$10:$AF$90,bdsal,10,0),""))</f>
        <v/>
      </c>
      <c r="AH11" s="97" t="str">
        <f>IF(ISERROR(IF(AF11&lt;&gt;"","08 سا","")),"",IF(AF11&lt;&gt;"","08 سا",""))</f>
        <v/>
      </c>
      <c r="AI11" s="102"/>
      <c r="AJ11" s="99" t="str">
        <f>IF(ISERROR(IFERROR(VLOOKUP($AI$10:$AI$90,bdsal,11,0),"")),"",IFERROR(VLOOKUP($AI$10:$AI$90,bdsal,11,0),""))</f>
        <v/>
      </c>
      <c r="AK11" s="100" t="str">
        <f>IF(ISERROR(IF(AI11&lt;&gt;"","13 سا","")),"",IF(AI11&lt;&gt;"","13 سا",""))</f>
        <v/>
      </c>
      <c r="AL11" s="101">
        <f>SUM(AG11,AJ11)</f>
        <v>0</v>
      </c>
      <c r="AM11" s="28">
        <f>SUM(J11,Q11,X11,AE11,AL11)</f>
        <v>14</v>
      </c>
      <c r="AN11" s="30">
        <f>IF(ISERROR(COUNTA(D11,G11,K11,N11,R11,U11,Y11,AB11,AF11,AI11)),"",COUNTA(D11,G11,K11,N11,R11,U11,Y11,AB11,AF11,AI11))</f>
        <v>4</v>
      </c>
      <c r="AO11" s="5"/>
      <c r="AP11" s="65">
        <v>2</v>
      </c>
      <c r="AQ11" s="71">
        <v>4</v>
      </c>
      <c r="AR11" s="61">
        <v>3</v>
      </c>
      <c r="AS11" s="64">
        <v>4</v>
      </c>
      <c r="AT11" s="67">
        <v>3</v>
      </c>
      <c r="AU11" s="71">
        <v>4</v>
      </c>
      <c r="AV11" s="61">
        <v>3</v>
      </c>
      <c r="AW11" s="64">
        <v>4</v>
      </c>
      <c r="AX11" s="67">
        <v>3</v>
      </c>
      <c r="AY11" s="71">
        <v>4</v>
      </c>
      <c r="AZ11" s="61">
        <v>3</v>
      </c>
    </row>
    <row r="12" spans="1:52" ht="24.95" customHeight="1">
      <c r="A12" s="162">
        <v>22</v>
      </c>
      <c r="B12" s="163" t="s">
        <v>87</v>
      </c>
      <c r="C12" s="287" t="s">
        <v>10</v>
      </c>
      <c r="D12" s="96">
        <v>3</v>
      </c>
      <c r="E12" s="105">
        <f>IF(ISERROR(IFERROR(VLOOKUP($D$10:$D$90,bdsal,2,0),"")),"",IFERROR(VLOOKUP($D$10:$D$90,bdsal,2,0),""))</f>
        <v>4</v>
      </c>
      <c r="F12" s="106" t="str">
        <f>IF(ISERROR(IF(D12&lt;&gt;"","08 سا","")),"",IF(D12&lt;&gt;"","08 سا",""))</f>
        <v>08 سا</v>
      </c>
      <c r="G12" s="107"/>
      <c r="H12" s="108" t="str">
        <f>IF(ISERROR(IFERROR(VLOOKUP($G$10:$G$90,bdsal,3,0),"")),"",IFERROR(VLOOKUP($G$10:$G$90,bdsal,3,0),""))</f>
        <v/>
      </c>
      <c r="I12" s="109" t="str">
        <f>IF(ISERROR(IF(G12&lt;&gt;"","13 سا","")),"",IF(G12&lt;&gt;"","13 سا",""))</f>
        <v/>
      </c>
      <c r="J12" s="110">
        <f>SUM(E12,H12)</f>
        <v>4</v>
      </c>
      <c r="K12" s="111">
        <v>5</v>
      </c>
      <c r="L12" s="105">
        <f>IF(ISERROR(IFERROR(VLOOKUP($K$10:$K$90,bdsal,4,0),"")),"",IFERROR(VLOOKUP($K$10:$K$90,bdsal,4,0),""))</f>
        <v>2</v>
      </c>
      <c r="M12" s="106" t="str">
        <f>IF(ISERROR(IF(K12&lt;&gt;"","08 سا","")),"",IF(K12&lt;&gt;"","08 سا",""))</f>
        <v>08 سا</v>
      </c>
      <c r="N12" s="112"/>
      <c r="O12" s="108" t="str">
        <f>IF(ISERROR(IFERROR(VLOOKUP($N$10:$N$90,bdsal,5,0),"")),"",IFERROR(VLOOKUP($N$10:$N$90,bdsal,5,0),""))</f>
        <v/>
      </c>
      <c r="P12" s="109" t="str">
        <f>IF(ISERROR(IF(N12&lt;&gt;"","13 سا","")),"",IF(N12&lt;&gt;"","13 سا",""))</f>
        <v/>
      </c>
      <c r="Q12" s="113">
        <f>SUM(L12,O12)</f>
        <v>2</v>
      </c>
      <c r="R12" s="114"/>
      <c r="S12" s="105" t="str">
        <f>IF(ISERROR(IFERROR(VLOOKUP($R$10:$R$90,bdsal,6,0),"")),"",IFERROR(VLOOKUP($R$10:$R$90,bdsal,6,0),""))</f>
        <v/>
      </c>
      <c r="T12" s="106" t="str">
        <f>IF(ISERROR(IF(R12&lt;&gt;"","08 سا","")),"",IF(R12&lt;&gt;"","08 سا",""))</f>
        <v/>
      </c>
      <c r="U12" s="112">
        <v>10</v>
      </c>
      <c r="V12" s="108">
        <f>IF(ISERROR(IFERROR(VLOOKUP($U$10:$U$90,bdsal,7,0),"")),"",IFERROR(VLOOKUP(U12:U92,bdsal,7,0),""))</f>
        <v>3</v>
      </c>
      <c r="W12" s="109" t="str">
        <f>IF(ISERROR(IF(U12&lt;&gt;"","13 سا","")),"",IF(U12&lt;&gt;"","13 سا",""))</f>
        <v>13 سا</v>
      </c>
      <c r="X12" s="113">
        <f>SUM(S12,V12)</f>
        <v>3</v>
      </c>
      <c r="Y12" s="114"/>
      <c r="Z12" s="105" t="str">
        <f>IF(ISERROR(IFERROR(VLOOKUP($Y$10:$Y$90,bdsal,8,0),"")),"",IFERROR(VLOOKUP($Y$10:$Y$90,bdsal,8,0),""))</f>
        <v/>
      </c>
      <c r="AA12" s="106" t="str">
        <f>IF(ISERROR(IF(Y12&lt;&gt;"","08 سا","")),"",IF(Y12&lt;&gt;"","08 سا",""))</f>
        <v/>
      </c>
      <c r="AB12" s="112">
        <v>11</v>
      </c>
      <c r="AC12" s="108">
        <f>IF(ISERROR(IFERROR(VLOOKUP($AB$10:$AB$90,bdsal,9,0),"")),"",IFERROR(VLOOKUP($AB$10:$AB$90,bdsal,9,0),""))</f>
        <v>2</v>
      </c>
      <c r="AD12" s="109" t="str">
        <f>IF(ISERROR(IF(AB12&lt;&gt;"","13 سا","")),"",IF(AB12&lt;&gt;"","13 سا",""))</f>
        <v>13 سا</v>
      </c>
      <c r="AE12" s="110">
        <f>SUM(Z12,AC12)</f>
        <v>2</v>
      </c>
      <c r="AF12" s="114"/>
      <c r="AG12" s="105" t="str">
        <f>IF(ISERROR(IFERROR(VLOOKUP($AF$10:$AF$90,bdsal,9,0),"")),"",IFERROR(VLOOKUP($AF$10:$AF$90,bdsal,10,0),""))</f>
        <v/>
      </c>
      <c r="AH12" s="106" t="str">
        <f>IF(ISERROR(IF(AF12&lt;&gt;"","08 سا","")),"",IF(AF12&lt;&gt;"","08 سا",""))</f>
        <v/>
      </c>
      <c r="AI12" s="112"/>
      <c r="AJ12" s="108" t="str">
        <f>IF(ISERROR(IFERROR(VLOOKUP($AI$10:$AI$90,bdsal,11,0),"")),"",IFERROR(VLOOKUP($AI$10:$AI$90,bdsal,11,0),""))</f>
        <v/>
      </c>
      <c r="AK12" s="109" t="str">
        <f>IF(ISERROR(IF(AI12&lt;&gt;"","13 سا","")),"",IF(AI12&lt;&gt;"","13 سا",""))</f>
        <v/>
      </c>
      <c r="AL12" s="110">
        <f>SUM(AG12,AJ12)</f>
        <v>0</v>
      </c>
      <c r="AM12" s="81">
        <f>SUM(J12,Q12,X12,AE12,AL12)</f>
        <v>11</v>
      </c>
      <c r="AN12" s="60">
        <f>IF(ISERROR(COUNTA(D12,G12,K12,N12,R12,U12,Y12,AB12,AF12,AI12)),"",COUNTA(D12,G12,K12,N12,R12,U12,Y12,AB12,AF12,AI12))</f>
        <v>4</v>
      </c>
      <c r="AO12" s="5"/>
      <c r="AP12" s="65">
        <v>3</v>
      </c>
      <c r="AQ12" s="71">
        <v>4</v>
      </c>
      <c r="AR12" s="61">
        <v>3</v>
      </c>
      <c r="AS12" s="64">
        <v>2</v>
      </c>
      <c r="AT12" s="67">
        <v>3</v>
      </c>
      <c r="AU12" s="71">
        <v>2</v>
      </c>
      <c r="AV12" s="61">
        <v>3</v>
      </c>
      <c r="AW12" s="64">
        <v>2</v>
      </c>
      <c r="AX12" s="67">
        <v>3</v>
      </c>
      <c r="AY12" s="71">
        <v>2</v>
      </c>
      <c r="AZ12" s="61">
        <v>3</v>
      </c>
    </row>
    <row r="13" spans="1:52" ht="24.95" customHeight="1">
      <c r="A13" s="200">
        <v>39</v>
      </c>
      <c r="B13" s="198" t="s">
        <v>103</v>
      </c>
      <c r="C13" s="288" t="s">
        <v>40</v>
      </c>
      <c r="D13" s="96">
        <v>4</v>
      </c>
      <c r="E13" s="86">
        <f>IF(ISERROR(IFERROR(VLOOKUP($D$10:$D$90,bdsal,2,0),"")),"",IFERROR(VLOOKUP($D$10:$D$90,bdsal,2,0),""))</f>
        <v>3</v>
      </c>
      <c r="F13" s="97" t="str">
        <f>IF(ISERROR(IF(D13&lt;&gt;"","08 سا","")),"",IF(D13&lt;&gt;"","08 سا",""))</f>
        <v>08 سا</v>
      </c>
      <c r="G13" s="98"/>
      <c r="H13" s="99" t="str">
        <f>IF(ISERROR(IFERROR(VLOOKUP($G$10:$G$90,bdsal,3,0),"")),"",IFERROR(VLOOKUP($G$10:$G$90,bdsal,3,0),""))</f>
        <v/>
      </c>
      <c r="I13" s="100" t="str">
        <f>IF(ISERROR(IF(G13&lt;&gt;"","13 سا","")),"",IF(G13&lt;&gt;"","13 سا",""))</f>
        <v/>
      </c>
      <c r="J13" s="101">
        <f>SUM(E13,H13)</f>
        <v>3</v>
      </c>
      <c r="K13" s="96"/>
      <c r="L13" s="86" t="str">
        <f>IF(ISERROR(IFERROR(VLOOKUP($K$10:$K$90,bdsal,4,0),"")),"",IFERROR(VLOOKUP($K$10:$K$90,bdsal,4,0),""))</f>
        <v/>
      </c>
      <c r="M13" s="97" t="str">
        <f>IF(ISERROR(IF(K13&lt;&gt;"","08 سا","")),"",IF(K13&lt;&gt;"","08 سا",""))</f>
        <v/>
      </c>
      <c r="N13" s="102">
        <v>4</v>
      </c>
      <c r="O13" s="99">
        <f>IF(ISERROR(IFERROR(VLOOKUP($N$10:$N$90,bdsal,5,0),"")),"",IFERROR(VLOOKUP($N$10:$N$90,bdsal,5,0),""))</f>
        <v>3</v>
      </c>
      <c r="P13" s="100" t="str">
        <f>IF(ISERROR(IF(N13&lt;&gt;"","13 سا","")),"",IF(N13&lt;&gt;"","13 سا",""))</f>
        <v>13 سا</v>
      </c>
      <c r="Q13" s="103">
        <f>SUM(L13,O13)</f>
        <v>3</v>
      </c>
      <c r="R13" s="104">
        <v>18</v>
      </c>
      <c r="S13" s="86">
        <f>IF(ISERROR(IFERROR(VLOOKUP($R$10:$R$90,bdsal,6,0),"")),"",IFERROR(VLOOKUP($R$10:$R$90,bdsal,6,0),""))</f>
        <v>4</v>
      </c>
      <c r="T13" s="97" t="str">
        <f>IF(ISERROR(IF(R13&lt;&gt;"","08 سا","")),"",IF(R13&lt;&gt;"","08 سا",""))</f>
        <v>08 سا</v>
      </c>
      <c r="U13" s="102"/>
      <c r="V13" s="99" t="str">
        <f>IF(ISERROR(IFERROR(VLOOKUP($U$10:$U$90,bdsal,7,0),"")),"",IFERROR(VLOOKUP(U13:U93,bdsal,7,0),""))</f>
        <v/>
      </c>
      <c r="W13" s="100" t="str">
        <f>IF(ISERROR(IF(U13&lt;&gt;"","13 سا","")),"",IF(U13&lt;&gt;"","13 سا",""))</f>
        <v/>
      </c>
      <c r="X13" s="103">
        <f>SUM(S13,V13)</f>
        <v>4</v>
      </c>
      <c r="Y13" s="104"/>
      <c r="Z13" s="86" t="str">
        <f>IF(ISERROR(IFERROR(VLOOKUP($Y$10:$Y$90,bdsal,8,0),"")),"",IFERROR(VLOOKUP($Y$10:$Y$90,bdsal,8,0),""))</f>
        <v/>
      </c>
      <c r="AA13" s="97" t="str">
        <f>IF(ISERROR(IF(Y13&lt;&gt;"","08 سا","")),"",IF(Y13&lt;&gt;"","08 سا",""))</f>
        <v/>
      </c>
      <c r="AB13" s="102">
        <v>2</v>
      </c>
      <c r="AC13" s="99">
        <f>IF(ISERROR(IFERROR(VLOOKUP($AB$10:$AB$90,bdsal,9,0),"")),"",IFERROR(VLOOKUP($AB$10:$AB$90,bdsal,9,0),""))</f>
        <v>3</v>
      </c>
      <c r="AD13" s="100" t="str">
        <f>IF(ISERROR(IF(AB13&lt;&gt;"","13 سا","")),"",IF(AB13&lt;&gt;"","13 سا",""))</f>
        <v>13 سا</v>
      </c>
      <c r="AE13" s="101">
        <f>SUM(Z13,AC13)</f>
        <v>3</v>
      </c>
      <c r="AF13" s="104"/>
      <c r="AG13" s="86" t="str">
        <f>IF(ISERROR(IFERROR(VLOOKUP($AF$10:$AF$90,bdsal,9,0),"")),"",IFERROR(VLOOKUP($AF$10:$AF$90,bdsal,10,0),""))</f>
        <v/>
      </c>
      <c r="AH13" s="97" t="str">
        <f>IF(ISERROR(IF(AF13&lt;&gt;"","08 سا","")),"",IF(AF13&lt;&gt;"","08 سا",""))</f>
        <v/>
      </c>
      <c r="AI13" s="102"/>
      <c r="AJ13" s="99" t="str">
        <f>IF(ISERROR(IFERROR(VLOOKUP($AI$10:$AI$90,bdsal,11,0),"")),"",IFERROR(VLOOKUP($AI$10:$AI$90,bdsal,11,0),""))</f>
        <v/>
      </c>
      <c r="AK13" s="100" t="str">
        <f>IF(ISERROR(IF(AI13&lt;&gt;"","13 سا","")),"",IF(AI13&lt;&gt;"","13 سا",""))</f>
        <v/>
      </c>
      <c r="AL13" s="101">
        <f>SUM(AG13,AJ13)</f>
        <v>0</v>
      </c>
      <c r="AM13" s="28">
        <f>SUM(J13,Q13,X13,AE13,AL13)</f>
        <v>13</v>
      </c>
      <c r="AN13" s="30">
        <f>IF(ISERROR(COUNTA(D13,G13,K13,N13,R13,U13,Y13,AB13,AF13,AI13)),"",COUNTA(D13,G13,K13,N13,R13,U13,Y13,AB13,AF13,AI13))</f>
        <v>4</v>
      </c>
      <c r="AO13" s="5"/>
      <c r="AP13" s="65">
        <v>4</v>
      </c>
      <c r="AQ13" s="71">
        <v>3</v>
      </c>
      <c r="AR13" s="61">
        <v>3</v>
      </c>
      <c r="AS13" s="64">
        <v>3</v>
      </c>
      <c r="AT13" s="67">
        <v>3</v>
      </c>
      <c r="AU13" s="71">
        <v>3</v>
      </c>
      <c r="AV13" s="61">
        <v>3</v>
      </c>
      <c r="AW13" s="64">
        <v>3</v>
      </c>
      <c r="AX13" s="67">
        <v>3</v>
      </c>
      <c r="AY13" s="71">
        <v>3</v>
      </c>
      <c r="AZ13" s="61">
        <v>3</v>
      </c>
    </row>
    <row r="14" spans="1:52" ht="24.95" customHeight="1" thickBot="1">
      <c r="A14" s="149">
        <v>10</v>
      </c>
      <c r="B14" s="282" t="s">
        <v>75</v>
      </c>
      <c r="C14" s="290" t="s">
        <v>15</v>
      </c>
      <c r="D14" s="139">
        <v>5</v>
      </c>
      <c r="E14" s="140">
        <f>IF(ISERROR(IFERROR(VLOOKUP($D$10:$D$90,bdsal,2,0),"")),"",IFERROR(VLOOKUP($D$10:$D$90,bdsal,2,0),""))</f>
        <v>2</v>
      </c>
      <c r="F14" s="141" t="str">
        <f>IF(ISERROR(IF(D14&lt;&gt;"","08 سا","")),"",IF(D14&lt;&gt;"","08 سا",""))</f>
        <v>08 سا</v>
      </c>
      <c r="G14" s="152"/>
      <c r="H14" s="153" t="str">
        <f>IF(ISERROR(IFERROR(VLOOKUP($G$10:$G$90,bdsal,3,0),"")),"",IFERROR(VLOOKUP($G$10:$G$90,bdsal,3,0),""))</f>
        <v/>
      </c>
      <c r="I14" s="142" t="str">
        <f>IF(ISERROR(IF(G14&lt;&gt;"","13 سا","")),"",IF(G14&lt;&gt;"","13 سا",""))</f>
        <v/>
      </c>
      <c r="J14" s="146">
        <f>SUM(E14,H14)</f>
        <v>2</v>
      </c>
      <c r="K14" s="139"/>
      <c r="L14" s="140" t="str">
        <f>IF(ISERROR(IFERROR(VLOOKUP($K$10:$K$90,bdsal,4,0),"")),"",IFERROR(VLOOKUP($K$10:$K$90,bdsal,4,0),""))</f>
        <v/>
      </c>
      <c r="M14" s="141" t="str">
        <f>IF(ISERROR(IF(K14&lt;&gt;"","08 سا","")),"",IF(K14&lt;&gt;"","08 سا",""))</f>
        <v/>
      </c>
      <c r="N14" s="143">
        <v>14</v>
      </c>
      <c r="O14" s="153">
        <f>IF(ISERROR(IFERROR(VLOOKUP($N$10:$N$90,bdsal,5,0),"")),"",IFERROR(VLOOKUP($N$10:$N$90,bdsal,5,0),""))</f>
        <v>4</v>
      </c>
      <c r="P14" s="142" t="str">
        <f>IF(ISERROR(IF(N14&lt;&gt;"","13 سا","")),"",IF(N14&lt;&gt;"","13 سا",""))</f>
        <v>13 سا</v>
      </c>
      <c r="Q14" s="144">
        <f>SUM(L14,O14)</f>
        <v>4</v>
      </c>
      <c r="R14" s="145"/>
      <c r="S14" s="140" t="str">
        <f>IF(ISERROR(IFERROR(VLOOKUP($R$10:$R$90,bdsal,6,0),"")),"",IFERROR(VLOOKUP($R$10:$R$90,bdsal,6,0),""))</f>
        <v/>
      </c>
      <c r="T14" s="141" t="str">
        <f>IF(ISERROR(IF(R14&lt;&gt;"","08 سا","")),"",IF(R14&lt;&gt;"","08 سا",""))</f>
        <v/>
      </c>
      <c r="U14" s="143">
        <v>16</v>
      </c>
      <c r="V14" s="153">
        <f>IF(ISERROR(IFERROR(VLOOKUP($U$10:$U$90,bdsal,7,0),"")),"",IFERROR(VLOOKUP(U14:U94,bdsal,7,0),""))</f>
        <v>2</v>
      </c>
      <c r="W14" s="142" t="str">
        <f>IF(ISERROR(IF(U14&lt;&gt;"","13 سا","")),"",IF(U14&lt;&gt;"","13 سا",""))</f>
        <v>13 سا</v>
      </c>
      <c r="X14" s="144">
        <f>SUM(S14,V14)</f>
        <v>2</v>
      </c>
      <c r="Y14" s="145">
        <v>16</v>
      </c>
      <c r="Z14" s="140">
        <f>IF(ISERROR(IFERROR(VLOOKUP($Y$10:$Y$90,bdsal,8,0),"")),"",IFERROR(VLOOKUP($Y$10:$Y$90,bdsal,8,0),""))</f>
        <v>4</v>
      </c>
      <c r="AA14" s="141" t="str">
        <f>IF(ISERROR(IF(Y14&lt;&gt;"","08 سا","")),"",IF(Y14&lt;&gt;"","08 سا",""))</f>
        <v>08 سا</v>
      </c>
      <c r="AB14" s="143"/>
      <c r="AC14" s="153" t="str">
        <f>IF(ISERROR(IFERROR(VLOOKUP($AB$10:$AB$90,bdsal,9,0),"")),"",IFERROR(VLOOKUP($AB$10:$AB$90,bdsal,9,0),""))</f>
        <v/>
      </c>
      <c r="AD14" s="142" t="str">
        <f>IF(ISERROR(IF(AB14&lt;&gt;"","13 سا","")),"",IF(AB14&lt;&gt;"","13 سا",""))</f>
        <v/>
      </c>
      <c r="AE14" s="146">
        <f>SUM(Z14,AC14)</f>
        <v>4</v>
      </c>
      <c r="AF14" s="145"/>
      <c r="AG14" s="140" t="str">
        <f>IF(ISERROR(IFERROR(VLOOKUP($AF$10:$AF$90,bdsal,9,0),"")),"",IFERROR(VLOOKUP($AF$10:$AF$90,bdsal,10,0),""))</f>
        <v/>
      </c>
      <c r="AH14" s="141" t="str">
        <f>IF(ISERROR(IF(AF14&lt;&gt;"","08 سا","")),"",IF(AF14&lt;&gt;"","08 سا",""))</f>
        <v/>
      </c>
      <c r="AI14" s="143"/>
      <c r="AJ14" s="153" t="str">
        <f>IF(ISERROR(IFERROR(VLOOKUP($AI$10:$AI$90,bdsal,11,0),"")),"",IFERROR(VLOOKUP($AI$10:$AI$90,bdsal,11,0),""))</f>
        <v/>
      </c>
      <c r="AK14" s="142" t="str">
        <f>IF(ISERROR(IF(AI14&lt;&gt;"","13 سا","")),"",IF(AI14&lt;&gt;"","13 سا",""))</f>
        <v/>
      </c>
      <c r="AL14" s="146">
        <f>SUM(AG14,AJ14)</f>
        <v>0</v>
      </c>
      <c r="AM14" s="147">
        <f>SUM(J14,Q14,X14,AE14,AL14)</f>
        <v>12</v>
      </c>
      <c r="AN14" s="148">
        <f>IF(ISERROR(COUNTA(D14,G14,K14,N14,R14,U14,Y14,AB14,AF14,AI14)),"",COUNTA(D14,G14,K14,N14,R14,U14,Y14,AB14,AF14,AI14))</f>
        <v>4</v>
      </c>
      <c r="AO14" s="5"/>
      <c r="AP14" s="65">
        <v>5</v>
      </c>
      <c r="AQ14" s="71">
        <v>2</v>
      </c>
      <c r="AR14" s="61">
        <v>3</v>
      </c>
      <c r="AS14" s="64">
        <v>2</v>
      </c>
      <c r="AT14" s="67">
        <v>3</v>
      </c>
      <c r="AU14" s="71">
        <v>2</v>
      </c>
      <c r="AV14" s="61">
        <v>3</v>
      </c>
      <c r="AW14" s="64">
        <v>2</v>
      </c>
      <c r="AX14" s="67">
        <v>3</v>
      </c>
      <c r="AY14" s="71">
        <v>2</v>
      </c>
      <c r="AZ14" s="61">
        <v>3</v>
      </c>
    </row>
    <row r="15" spans="1:52" ht="24.95" customHeight="1" thickTop="1">
      <c r="A15" s="181">
        <v>34</v>
      </c>
      <c r="B15" s="182" t="s">
        <v>99</v>
      </c>
      <c r="C15" s="183" t="s">
        <v>20</v>
      </c>
      <c r="D15" s="111">
        <v>9</v>
      </c>
      <c r="E15" s="105">
        <f>IF(ISERROR(IFERROR(VLOOKUP($D$10:$D$90,bdsal,2,0),"")),"",IFERROR(VLOOKUP($D$10:$D$90,bdsal,2,0),""))</f>
        <v>4</v>
      </c>
      <c r="F15" s="106" t="str">
        <f>IF(ISERROR(IF(D15&lt;&gt;"","08 سا","")),"",IF(D15&lt;&gt;"","08 سا",""))</f>
        <v>08 سا</v>
      </c>
      <c r="G15" s="107"/>
      <c r="H15" s="108" t="str">
        <f>IF(ISERROR(IFERROR(VLOOKUP($G$10:$G$90,bdsal,3,0),"")),"",IFERROR(VLOOKUP($G$10:$G$90,bdsal,3,0),""))</f>
        <v/>
      </c>
      <c r="I15" s="109" t="str">
        <f>IF(ISERROR(IF(G15&lt;&gt;"","13 سا","")),"",IF(G15&lt;&gt;"","13 سا",""))</f>
        <v/>
      </c>
      <c r="J15" s="110">
        <f>SUM(E15,H15)</f>
        <v>4</v>
      </c>
      <c r="K15" s="111"/>
      <c r="L15" s="105" t="str">
        <f>IF(ISERROR(IFERROR(VLOOKUP($K$10:$K$90,bdsal,4,0),"")),"",IFERROR(VLOOKUP($K$10:$K$90,bdsal,4,0),""))</f>
        <v/>
      </c>
      <c r="M15" s="106" t="str">
        <f>IF(ISERROR(IF(K15&lt;&gt;"","08 سا","")),"",IF(K15&lt;&gt;"","08 سا",""))</f>
        <v/>
      </c>
      <c r="N15" s="112">
        <v>2</v>
      </c>
      <c r="O15" s="108">
        <f>IF(ISERROR(IFERROR(VLOOKUP($N$10:$N$90,bdsal,5,0),"")),"",IFERROR(VLOOKUP($N$10:$N$90,bdsal,5,0),""))</f>
        <v>3</v>
      </c>
      <c r="P15" s="109" t="str">
        <f>IF(ISERROR(IF(N15&lt;&gt;"","13 سا","")),"",IF(N15&lt;&gt;"","13 سا",""))</f>
        <v>13 سا</v>
      </c>
      <c r="Q15" s="113">
        <f>SUM(L15,O15)</f>
        <v>3</v>
      </c>
      <c r="R15" s="114">
        <v>19</v>
      </c>
      <c r="S15" s="105">
        <f>IF(ISERROR(IFERROR(VLOOKUP($R$10:$R$90,bdsal,6,0),"")),"",IFERROR(VLOOKUP($R$10:$R$90,bdsal,6,0),""))</f>
        <v>4</v>
      </c>
      <c r="T15" s="106" t="str">
        <f>IF(ISERROR(IF(R15&lt;&gt;"","08 سا","")),"",IF(R15&lt;&gt;"","08 سا",""))</f>
        <v>08 سا</v>
      </c>
      <c r="U15" s="112"/>
      <c r="V15" s="108" t="str">
        <f>IF(ISERROR(IFERROR(VLOOKUP($U$10:$U$90,bdsal,7,0),"")),"",IFERROR(VLOOKUP(U15:U95,bdsal,7,0),""))</f>
        <v/>
      </c>
      <c r="W15" s="109" t="str">
        <f>IF(ISERROR(IF(U15&lt;&gt;"","13 سا","")),"",IF(U15&lt;&gt;"","13 سا",""))</f>
        <v/>
      </c>
      <c r="X15" s="113">
        <f>SUM(S15,V15)</f>
        <v>4</v>
      </c>
      <c r="Y15" s="114"/>
      <c r="Z15" s="105" t="str">
        <f>IF(ISERROR(IFERROR(VLOOKUP($Y$10:$Y$90,bdsal,8,0),"")),"",IFERROR(VLOOKUP($Y$10:$Y$90,bdsal,8,0),""))</f>
        <v/>
      </c>
      <c r="AA15" s="106" t="str">
        <f>IF(ISERROR(IF(Y15&lt;&gt;"","08 سا","")),"",IF(Y15&lt;&gt;"","08 سا",""))</f>
        <v/>
      </c>
      <c r="AB15" s="112">
        <v>1</v>
      </c>
      <c r="AC15" s="108">
        <f>IF(ISERROR(IFERROR(VLOOKUP($AB$10:$AB$90,bdsal,9,0),"")),"",IFERROR(VLOOKUP($AB$10:$AB$90,bdsal,9,0),""))</f>
        <v>3</v>
      </c>
      <c r="AD15" s="109" t="str">
        <f>IF(ISERROR(IF(AB15&lt;&gt;"","13 سا","")),"",IF(AB15&lt;&gt;"","13 سا",""))</f>
        <v>13 سا</v>
      </c>
      <c r="AE15" s="110">
        <f>SUM(Z15,AC15)</f>
        <v>3</v>
      </c>
      <c r="AF15" s="114"/>
      <c r="AG15" s="105" t="str">
        <f>IF(ISERROR(IFERROR(VLOOKUP($AF$10:$AF$90,bdsal,9,0),"")),"",IFERROR(VLOOKUP($AF$10:$AF$90,bdsal,10,0),""))</f>
        <v/>
      </c>
      <c r="AH15" s="106" t="str">
        <f>IF(ISERROR(IF(AF15&lt;&gt;"","08 سا","")),"",IF(AF15&lt;&gt;"","08 سا",""))</f>
        <v/>
      </c>
      <c r="AI15" s="112"/>
      <c r="AJ15" s="108" t="str">
        <f>IF(ISERROR(IFERROR(VLOOKUP($AI$10:$AI$90,bdsal,11,0),"")),"",IFERROR(VLOOKUP($AI$10:$AI$90,bdsal,11,0),""))</f>
        <v/>
      </c>
      <c r="AK15" s="109" t="str">
        <f>IF(ISERROR(IF(AI15&lt;&gt;"","13 سا","")),"",IF(AI15&lt;&gt;"","13 سا",""))</f>
        <v/>
      </c>
      <c r="AL15" s="110">
        <f>SUM(AG15,AJ15)</f>
        <v>0</v>
      </c>
      <c r="AM15" s="81">
        <f>SUM(J15,Q15,X15,AE15,AL15)</f>
        <v>14</v>
      </c>
      <c r="AN15" s="60">
        <f>IF(ISERROR(COUNTA(D15,G15,K15,N15,R15,U15,Y15,AB15,AF15,AI15)),"",COUNTA(D15,G15,K15,N15,R15,U15,Y15,AB15,AF15,AI15))</f>
        <v>4</v>
      </c>
      <c r="AO15" s="5"/>
      <c r="AP15" s="65">
        <v>6</v>
      </c>
      <c r="AQ15" s="71">
        <v>3</v>
      </c>
      <c r="AR15" s="61">
        <v>4</v>
      </c>
      <c r="AS15" s="64">
        <v>3</v>
      </c>
      <c r="AT15" s="67">
        <v>4</v>
      </c>
      <c r="AU15" s="71">
        <v>3</v>
      </c>
      <c r="AV15" s="61">
        <v>4</v>
      </c>
      <c r="AW15" s="64">
        <v>3</v>
      </c>
      <c r="AX15" s="67">
        <v>4</v>
      </c>
      <c r="AY15" s="71">
        <v>3</v>
      </c>
      <c r="AZ15" s="61">
        <v>4</v>
      </c>
    </row>
    <row r="16" spans="1:52" ht="24.95" customHeight="1">
      <c r="A16" s="251">
        <v>44</v>
      </c>
      <c r="B16" s="82" t="s">
        <v>109</v>
      </c>
      <c r="C16" s="257" t="s">
        <v>32</v>
      </c>
      <c r="D16" s="96">
        <v>10</v>
      </c>
      <c r="E16" s="86">
        <f>IF(ISERROR(IFERROR(VLOOKUP($D$10:$D$90,bdsal,2,0),"")),"",IFERROR(VLOOKUP($D$10:$D$90,bdsal,2,0),""))</f>
        <v>4</v>
      </c>
      <c r="F16" s="97" t="str">
        <f>IF(ISERROR(IF(D16&lt;&gt;"","08 سا","")),"",IF(D16&lt;&gt;"","08 سا",""))</f>
        <v>08 سا</v>
      </c>
      <c r="G16" s="98"/>
      <c r="H16" s="99" t="str">
        <f>IF(ISERROR(IFERROR(VLOOKUP($G$10:$G$90,bdsal,3,0),"")),"",IFERROR(VLOOKUP($G$10:$G$90,bdsal,3,0),""))</f>
        <v/>
      </c>
      <c r="I16" s="100" t="str">
        <f>IF(ISERROR(IF(G16&lt;&gt;"","13 سا","")),"",IF(G16&lt;&gt;"","13 سا",""))</f>
        <v/>
      </c>
      <c r="J16" s="101">
        <f>SUM(E16,H16)</f>
        <v>4</v>
      </c>
      <c r="K16" s="96"/>
      <c r="L16" s="86" t="str">
        <f>IF(ISERROR(IFERROR(VLOOKUP($K$10:$K$90,bdsal,4,0),"")),"",IFERROR(VLOOKUP($K$10:$K$90,bdsal,4,0),""))</f>
        <v/>
      </c>
      <c r="M16" s="97" t="str">
        <f>IF(ISERROR(IF(K16&lt;&gt;"","08 سا","")),"",IF(K16&lt;&gt;"","08 سا",""))</f>
        <v/>
      </c>
      <c r="N16" s="102">
        <v>18</v>
      </c>
      <c r="O16" s="99">
        <f>IF(ISERROR(IFERROR(VLOOKUP($N$10:$N$90,bdsal,5,0),"")),"",IFERROR(VLOOKUP($N$10:$N$90,bdsal,5,0),""))</f>
        <v>4</v>
      </c>
      <c r="P16" s="100" t="str">
        <f>IF(ISERROR(IF(N16&lt;&gt;"","13 سا","")),"",IF(N16&lt;&gt;"","13 سا",""))</f>
        <v>13 سا</v>
      </c>
      <c r="Q16" s="103">
        <f>SUM(L16,O16)</f>
        <v>4</v>
      </c>
      <c r="R16" s="104">
        <v>18</v>
      </c>
      <c r="S16" s="86">
        <f>IF(ISERROR(IFERROR(VLOOKUP($R$10:$R$90,bdsal,6,0),"")),"",IFERROR(VLOOKUP($R$10:$R$90,bdsal,6,0),""))</f>
        <v>4</v>
      </c>
      <c r="T16" s="97" t="str">
        <f>IF(ISERROR(IF(R16&lt;&gt;"","08 سا","")),"",IF(R16&lt;&gt;"","08 سا",""))</f>
        <v>08 سا</v>
      </c>
      <c r="U16" s="102"/>
      <c r="V16" s="99" t="str">
        <f>IF(ISERROR(IFERROR(VLOOKUP($U$10:$U$90,bdsal,7,0),"")),"",IFERROR(VLOOKUP(U16:U96,bdsal,7,0),""))</f>
        <v/>
      </c>
      <c r="W16" s="100" t="str">
        <f>IF(ISERROR(IF(U16&lt;&gt;"","13 سا","")),"",IF(U16&lt;&gt;"","13 سا",""))</f>
        <v/>
      </c>
      <c r="X16" s="103">
        <f>SUM(S16,V16)</f>
        <v>4</v>
      </c>
      <c r="Y16" s="104"/>
      <c r="Z16" s="86" t="str">
        <f>IF(ISERROR(IFERROR(VLOOKUP($Y$10:$Y$90,bdsal,8,0),"")),"",IFERROR(VLOOKUP($Y$10:$Y$90,bdsal,8,0),""))</f>
        <v/>
      </c>
      <c r="AA16" s="97" t="str">
        <f>IF(ISERROR(IF(Y16&lt;&gt;"","08 سا","")),"",IF(Y16&lt;&gt;"","08 سا",""))</f>
        <v/>
      </c>
      <c r="AB16" s="102">
        <v>17</v>
      </c>
      <c r="AC16" s="99">
        <f>IF(ISERROR(IFERROR(VLOOKUP($AB$10:$AB$90,bdsal,9,0),"")),"",IFERROR(VLOOKUP($AB$10:$AB$90,bdsal,9,0),""))</f>
        <v>4</v>
      </c>
      <c r="AD16" s="100" t="str">
        <f>IF(ISERROR(IF(AB16&lt;&gt;"","13 سا","")),"",IF(AB16&lt;&gt;"","13 سا",""))</f>
        <v>13 سا</v>
      </c>
      <c r="AE16" s="101">
        <f>SUM(Z16,AC16)</f>
        <v>4</v>
      </c>
      <c r="AF16" s="104"/>
      <c r="AG16" s="86" t="str">
        <f>IF(ISERROR(IFERROR(VLOOKUP($AF$10:$AF$90,bdsal,9,0),"")),"",IFERROR(VLOOKUP($AF$10:$AF$90,bdsal,10,0),""))</f>
        <v/>
      </c>
      <c r="AH16" s="97" t="str">
        <f>IF(ISERROR(IF(AF16&lt;&gt;"","08 سا","")),"",IF(AF16&lt;&gt;"","08 سا",""))</f>
        <v/>
      </c>
      <c r="AI16" s="102"/>
      <c r="AJ16" s="99" t="str">
        <f>IF(ISERROR(IFERROR(VLOOKUP($AI$10:$AI$90,bdsal,11,0),"")),"",IFERROR(VLOOKUP($AI$10:$AI$90,bdsal,11,0),""))</f>
        <v/>
      </c>
      <c r="AK16" s="100" t="str">
        <f>IF(ISERROR(IF(AI16&lt;&gt;"","13 سا","")),"",IF(AI16&lt;&gt;"","13 سا",""))</f>
        <v/>
      </c>
      <c r="AL16" s="101">
        <f>SUM(AG16,AJ16)</f>
        <v>0</v>
      </c>
      <c r="AM16" s="28">
        <f>SUM(J16,Q16,X16,AE16,AL16)</f>
        <v>16</v>
      </c>
      <c r="AN16" s="30">
        <f>IF(ISERROR(COUNTA(D16,G16,K16,N16,R16,U16,Y16,AB16,AF16,AI16)),"",COUNTA(D16,G16,K16,N16,R16,U16,Y16,AB16,AF16,AI16))</f>
        <v>4</v>
      </c>
      <c r="AO16" s="5"/>
      <c r="AP16" s="65">
        <v>7</v>
      </c>
      <c r="AQ16" s="71">
        <v>4</v>
      </c>
      <c r="AR16" s="61">
        <v>4</v>
      </c>
      <c r="AS16" s="64">
        <v>4</v>
      </c>
      <c r="AT16" s="67">
        <v>4</v>
      </c>
      <c r="AU16" s="71">
        <v>4</v>
      </c>
      <c r="AV16" s="61">
        <v>4</v>
      </c>
      <c r="AW16" s="64">
        <v>4</v>
      </c>
      <c r="AX16" s="67">
        <v>4</v>
      </c>
      <c r="AY16" s="71">
        <v>4</v>
      </c>
      <c r="AZ16" s="61">
        <v>4</v>
      </c>
    </row>
    <row r="17" spans="1:52" ht="24.95" customHeight="1">
      <c r="A17" s="252">
        <v>37</v>
      </c>
      <c r="B17" s="283" t="s">
        <v>102</v>
      </c>
      <c r="C17" s="258" t="s">
        <v>33</v>
      </c>
      <c r="D17" s="96">
        <v>11</v>
      </c>
      <c r="E17" s="86">
        <f>IF(ISERROR(IFERROR(VLOOKUP($D$10:$D$90,bdsal,2,0),"")),"",IFERROR(VLOOKUP($D$10:$D$90,bdsal,2,0),""))</f>
        <v>4</v>
      </c>
      <c r="F17" s="97" t="str">
        <f>IF(ISERROR(IF(D17&lt;&gt;"","08 سا","")),"",IF(D17&lt;&gt;"","08 سا",""))</f>
        <v>08 سا</v>
      </c>
      <c r="G17" s="98"/>
      <c r="H17" s="99" t="str">
        <f>IF(ISERROR(IFERROR(VLOOKUP($G$10:$G$90,bdsal,3,0),"")),"",IFERROR(VLOOKUP($G$10:$G$90,bdsal,3,0),""))</f>
        <v/>
      </c>
      <c r="I17" s="100" t="str">
        <f>IF(ISERROR(IF(G17&lt;&gt;"","13 سا","")),"",IF(G17&lt;&gt;"","13 سا",""))</f>
        <v/>
      </c>
      <c r="J17" s="101">
        <f>SUM(E17,H17)</f>
        <v>4</v>
      </c>
      <c r="K17" s="96">
        <v>2</v>
      </c>
      <c r="L17" s="86">
        <f>IF(ISERROR(IFERROR(VLOOKUP($K$10:$K$90,bdsal,4,0),"")),"",IFERROR(VLOOKUP($K$10:$K$90,bdsal,4,0),""))</f>
        <v>4</v>
      </c>
      <c r="M17" s="97" t="str">
        <f>IF(ISERROR(IF(K17&lt;&gt;"","08 سا","")),"",IF(K17&lt;&gt;"","08 سا",""))</f>
        <v>08 سا</v>
      </c>
      <c r="N17" s="102"/>
      <c r="O17" s="99" t="str">
        <f>IF(ISERROR(IFERROR(VLOOKUP($N$10:$N$90,bdsal,5,0),"")),"",IFERROR(VLOOKUP($N$10:$N$90,bdsal,5,0),""))</f>
        <v/>
      </c>
      <c r="P17" s="100" t="str">
        <f>IF(ISERROR(IF(N17&lt;&gt;"","13 سا","")),"",IF(N17&lt;&gt;"","13 سا",""))</f>
        <v/>
      </c>
      <c r="Q17" s="103">
        <f>SUM(L17,O17)</f>
        <v>4</v>
      </c>
      <c r="R17" s="104"/>
      <c r="S17" s="86" t="str">
        <f>IF(ISERROR(IFERROR(VLOOKUP($R$10:$R$90,bdsal,6,0),"")),"",IFERROR(VLOOKUP($R$10:$R$90,bdsal,6,0),""))</f>
        <v/>
      </c>
      <c r="T17" s="97" t="str">
        <f>IF(ISERROR(IF(R17&lt;&gt;"","08 سا","")),"",IF(R17&lt;&gt;"","08 سا",""))</f>
        <v/>
      </c>
      <c r="U17" s="102">
        <v>21</v>
      </c>
      <c r="V17" s="99">
        <f>IF(ISERROR(IFERROR(VLOOKUP($U$10:$U$90,bdsal,7,0),"")),"",IFERROR(VLOOKUP(U17:U97,bdsal,7,0),""))</f>
        <v>3</v>
      </c>
      <c r="W17" s="100" t="str">
        <f>IF(ISERROR(IF(U17&lt;&gt;"","13 سا","")),"",IF(U17&lt;&gt;"","13 سا",""))</f>
        <v>13 سا</v>
      </c>
      <c r="X17" s="103">
        <f>SUM(S17,V17)</f>
        <v>3</v>
      </c>
      <c r="Y17" s="104"/>
      <c r="Z17" s="86" t="str">
        <f>IF(ISERROR(IFERROR(VLOOKUP($Y$10:$Y$90,bdsal,8,0),"")),"",IFERROR(VLOOKUP($Y$10:$Y$90,bdsal,8,0),""))</f>
        <v/>
      </c>
      <c r="AA17" s="97" t="str">
        <f>IF(ISERROR(IF(Y17&lt;&gt;"","08 سا","")),"",IF(Y17&lt;&gt;"","08 سا",""))</f>
        <v/>
      </c>
      <c r="AB17" s="102">
        <v>18</v>
      </c>
      <c r="AC17" s="99">
        <f>IF(ISERROR(IFERROR(VLOOKUP($AB$10:$AB$90,bdsal,9,0),"")),"",IFERROR(VLOOKUP($AB$10:$AB$90,bdsal,9,0),""))</f>
        <v>4</v>
      </c>
      <c r="AD17" s="100" t="str">
        <f>IF(ISERROR(IF(AB17&lt;&gt;"","13 سا","")),"",IF(AB17&lt;&gt;"","13 سا",""))</f>
        <v>13 سا</v>
      </c>
      <c r="AE17" s="101">
        <f>SUM(Z17,AC17)</f>
        <v>4</v>
      </c>
      <c r="AF17" s="104"/>
      <c r="AG17" s="86" t="str">
        <f>IF(ISERROR(IFERROR(VLOOKUP($AF$10:$AF$90,bdsal,9,0),"")),"",IFERROR(VLOOKUP($AF$10:$AF$90,bdsal,10,0),""))</f>
        <v/>
      </c>
      <c r="AH17" s="97" t="str">
        <f>IF(ISERROR(IF(AF17&lt;&gt;"","08 سا","")),"",IF(AF17&lt;&gt;"","08 سا",""))</f>
        <v/>
      </c>
      <c r="AI17" s="102"/>
      <c r="AJ17" s="99" t="str">
        <f>IF(ISERROR(IFERROR(VLOOKUP($AI$10:$AI$90,bdsal,11,0),"")),"",IFERROR(VLOOKUP($AI$10:$AI$90,bdsal,11,0),""))</f>
        <v/>
      </c>
      <c r="AK17" s="100" t="str">
        <f>IF(ISERROR(IF(AI17&lt;&gt;"","13 سا","")),"",IF(AI17&lt;&gt;"","13 سا",""))</f>
        <v/>
      </c>
      <c r="AL17" s="101">
        <f>SUM(AG17,AJ17)</f>
        <v>0</v>
      </c>
      <c r="AM17" s="28">
        <f>SUM(J17,Q17,X17,AE17,AL17)</f>
        <v>15</v>
      </c>
      <c r="AN17" s="30">
        <f>IF(ISERROR(COUNTA(D17,G17,K17,N17,R17,U17,Y17,AB17,AF17,AI17)),"",COUNTA(D17,G17,K17,N17,R17,U17,Y17,AB17,AF17,AI17))</f>
        <v>4</v>
      </c>
      <c r="AO17" s="5"/>
      <c r="AP17" s="65">
        <v>8</v>
      </c>
      <c r="AQ17" s="71">
        <v>4</v>
      </c>
      <c r="AR17" s="61">
        <v>3</v>
      </c>
      <c r="AS17" s="64">
        <v>4</v>
      </c>
      <c r="AT17" s="67">
        <v>3</v>
      </c>
      <c r="AU17" s="71">
        <v>4</v>
      </c>
      <c r="AV17" s="61">
        <v>3</v>
      </c>
      <c r="AW17" s="64">
        <v>4</v>
      </c>
      <c r="AX17" s="67">
        <v>3</v>
      </c>
      <c r="AY17" s="71">
        <v>4</v>
      </c>
      <c r="AZ17" s="61">
        <v>3</v>
      </c>
    </row>
    <row r="18" spans="1:52" ht="24.95" customHeight="1">
      <c r="A18" s="250">
        <v>20</v>
      </c>
      <c r="B18" s="161" t="s">
        <v>85</v>
      </c>
      <c r="C18" s="256" t="s">
        <v>9</v>
      </c>
      <c r="D18" s="96">
        <v>12</v>
      </c>
      <c r="E18" s="86">
        <f>IF(ISERROR(IFERROR(VLOOKUP($D$10:$D$90,bdsal,2,0),"")),"",IFERROR(VLOOKUP($D$10:$D$90,bdsal,2,0),""))</f>
        <v>4</v>
      </c>
      <c r="F18" s="97" t="str">
        <f>IF(ISERROR(IF(D18&lt;&gt;"","08 سا","")),"",IF(D18&lt;&gt;"","08 سا",""))</f>
        <v>08 سا</v>
      </c>
      <c r="G18" s="102"/>
      <c r="H18" s="262" t="str">
        <f>IF(ISERROR(IFERROR(VLOOKUP($G$10:$G$90,bdsal,3,0),"")),"",IFERROR(VLOOKUP($G$10:$G$90,bdsal,3,0),""))</f>
        <v/>
      </c>
      <c r="I18" s="100" t="str">
        <f>IF(ISERROR(IF(G18&lt;&gt;"","13 سا","")),"",IF(G18&lt;&gt;"","13 سا",""))</f>
        <v/>
      </c>
      <c r="J18" s="101">
        <f>SUM(E18,H18)</f>
        <v>4</v>
      </c>
      <c r="K18" s="96"/>
      <c r="L18" s="86" t="str">
        <f>IF(ISERROR(IFERROR(VLOOKUP($K$10:$K$90,bdsal,4,0),"")),"",IFERROR(VLOOKUP($K$10:$K$90,bdsal,4,0),""))</f>
        <v/>
      </c>
      <c r="M18" s="97" t="str">
        <f>IF(ISERROR(IF(K18&lt;&gt;"","08 سا","")),"",IF(K18&lt;&gt;"","08 سا",""))</f>
        <v/>
      </c>
      <c r="N18" s="102"/>
      <c r="O18" s="262" t="str">
        <f>IF(ISERROR(IFERROR(VLOOKUP($N$10:$N$90,bdsal,5,0),"")),"",IFERROR(VLOOKUP($N$10:$N$90,bdsal,5,0),""))</f>
        <v/>
      </c>
      <c r="P18" s="100" t="str">
        <f>IF(ISERROR(IF(N18&lt;&gt;"","13 سا","")),"",IF(N18&lt;&gt;"","13 سا",""))</f>
        <v/>
      </c>
      <c r="Q18" s="103">
        <f>SUM(L18,O18)</f>
        <v>0</v>
      </c>
      <c r="R18" s="104"/>
      <c r="S18" s="86" t="str">
        <f>IF(ISERROR(IFERROR(VLOOKUP($R$10:$R$90,bdsal,6,0),"")),"",IFERROR(VLOOKUP($R$10:$R$90,bdsal,6,0),""))</f>
        <v/>
      </c>
      <c r="T18" s="97" t="str">
        <f>IF(ISERROR(IF(R18&lt;&gt;"","08 سا","")),"",IF(R18&lt;&gt;"","08 سا",""))</f>
        <v/>
      </c>
      <c r="U18" s="102">
        <v>1</v>
      </c>
      <c r="V18" s="262">
        <f>IF(ISERROR(IFERROR(VLOOKUP($U$10:$U$90,bdsal,7,0),"")),"",IFERROR(VLOOKUP(U18:U98,bdsal,7,0),""))</f>
        <v>3</v>
      </c>
      <c r="W18" s="100" t="str">
        <f>IF(ISERROR(IF(U18&lt;&gt;"","13 سا","")),"",IF(U18&lt;&gt;"","13 سا",""))</f>
        <v>13 سا</v>
      </c>
      <c r="X18" s="103">
        <f>SUM(S18,V18)</f>
        <v>3</v>
      </c>
      <c r="Y18" s="104"/>
      <c r="Z18" s="86" t="str">
        <f>IF(ISERROR(IFERROR(VLOOKUP($Y$10:$Y$90,bdsal,8,0),"")),"",IFERROR(VLOOKUP($Y$10:$Y$90,bdsal,8,0),""))</f>
        <v/>
      </c>
      <c r="AA18" s="97" t="str">
        <f>IF(ISERROR(IF(Y18&lt;&gt;"","08 سا","")),"",IF(Y18&lt;&gt;"","08 سا",""))</f>
        <v/>
      </c>
      <c r="AB18" s="98">
        <v>14</v>
      </c>
      <c r="AC18" s="262">
        <f>IF(ISERROR(IFERROR(VLOOKUP($AB$10:$AB$90,bdsal,9,0),"")),"",IFERROR(VLOOKUP($AB$10:$AB$90,bdsal,9,0),""))</f>
        <v>4</v>
      </c>
      <c r="AD18" s="100" t="str">
        <f>IF(ISERROR(IF(AB18&lt;&gt;"","13 سا","")),"",IF(AB18&lt;&gt;"","13 سا",""))</f>
        <v>13 سا</v>
      </c>
      <c r="AE18" s="101">
        <f>SUM(Z18,AC18)</f>
        <v>4</v>
      </c>
      <c r="AF18" s="104"/>
      <c r="AG18" s="86" t="str">
        <f>IF(ISERROR(IFERROR(VLOOKUP($AF$10:$AF$90,bdsal,9,0),"")),"",IFERROR(VLOOKUP($AF$10:$AF$90,bdsal,10,0),""))</f>
        <v/>
      </c>
      <c r="AH18" s="97" t="str">
        <f>IF(ISERROR(IF(AF18&lt;&gt;"","08 سا","")),"",IF(AF18&lt;&gt;"","08 سا",""))</f>
        <v/>
      </c>
      <c r="AI18" s="102"/>
      <c r="AJ18" s="262" t="str">
        <f>IF(ISERROR(IFERROR(VLOOKUP($AI$10:$AI$90,bdsal,11,0),"")),"",IFERROR(VLOOKUP($AI$10:$AI$90,bdsal,11,0),""))</f>
        <v/>
      </c>
      <c r="AK18" s="100" t="str">
        <f>IF(ISERROR(IF(AI18&lt;&gt;"","13 سا","")),"",IF(AI18&lt;&gt;"","13 سا",""))</f>
        <v/>
      </c>
      <c r="AL18" s="101">
        <f>SUM(AG18,AJ18)</f>
        <v>0</v>
      </c>
      <c r="AM18" s="28">
        <f>SUM(J18,Q18,X18,AE18,AL18)</f>
        <v>11</v>
      </c>
      <c r="AN18" s="30">
        <f>IF(ISERROR(COUNTA(D18,G18,K18,N18,R18,U18,Y18,AB18,AF18,AI18)),"",COUNTA(D18,G18,K18,N18,R18,U18,Y18,AB18,AF18,AI18))</f>
        <v>3</v>
      </c>
      <c r="AO18" s="5"/>
      <c r="AP18" s="65">
        <v>9</v>
      </c>
      <c r="AQ18" s="71">
        <v>4</v>
      </c>
      <c r="AR18" s="61">
        <v>3</v>
      </c>
      <c r="AS18" s="64">
        <v>4</v>
      </c>
      <c r="AT18" s="67">
        <v>3</v>
      </c>
      <c r="AU18" s="71">
        <v>4</v>
      </c>
      <c r="AV18" s="61">
        <v>3</v>
      </c>
      <c r="AW18" s="64">
        <v>4</v>
      </c>
      <c r="AX18" s="67">
        <v>2</v>
      </c>
      <c r="AY18" s="71">
        <v>4</v>
      </c>
      <c r="AZ18" s="61">
        <v>2</v>
      </c>
    </row>
    <row r="19" spans="1:52" ht="24.95" customHeight="1" thickBot="1">
      <c r="A19" s="188">
        <v>31</v>
      </c>
      <c r="B19" s="189" t="s">
        <v>96</v>
      </c>
      <c r="C19" s="190" t="s">
        <v>18</v>
      </c>
      <c r="D19" s="139">
        <v>13</v>
      </c>
      <c r="E19" s="140">
        <f>IF(ISERROR(IFERROR(VLOOKUP($D$10:$D$90,bdsal,2,0),"")),"",IFERROR(VLOOKUP($D$10:$D$90,bdsal,2,0),""))</f>
        <v>4</v>
      </c>
      <c r="F19" s="141" t="str">
        <f>IF(ISERROR(IF(D19&lt;&gt;"","08 سا","")),"",IF(D19&lt;&gt;"","08 سا",""))</f>
        <v>08 سا</v>
      </c>
      <c r="G19" s="152"/>
      <c r="H19" s="153" t="str">
        <f>IF(ISERROR(IFERROR(VLOOKUP($G$10:$G$90,bdsal,3,0),"")),"",IFERROR(VLOOKUP($G$10:$G$90,bdsal,3,0),""))</f>
        <v/>
      </c>
      <c r="I19" s="142" t="str">
        <f>IF(ISERROR(IF(G19&lt;&gt;"","13 سا","")),"",IF(G19&lt;&gt;"","13 سا",""))</f>
        <v/>
      </c>
      <c r="J19" s="146">
        <f>SUM(E19,H19)</f>
        <v>4</v>
      </c>
      <c r="K19" s="139"/>
      <c r="L19" s="140" t="str">
        <f>IF(ISERROR(IFERROR(VLOOKUP($K$10:$K$90,bdsal,4,0),"")),"",IFERROR(VLOOKUP($K$10:$K$90,bdsal,4,0),""))</f>
        <v/>
      </c>
      <c r="M19" s="141" t="str">
        <f>IF(ISERROR(IF(K19&lt;&gt;"","08 سا","")),"",IF(K19&lt;&gt;"","08 سا",""))</f>
        <v/>
      </c>
      <c r="N19" s="143">
        <v>11</v>
      </c>
      <c r="O19" s="153">
        <f>IF(ISERROR(IFERROR(VLOOKUP($N$10:$N$90,bdsal,5,0),"")),"",IFERROR(VLOOKUP($N$10:$N$90,bdsal,5,0),""))</f>
        <v>2</v>
      </c>
      <c r="P19" s="142" t="str">
        <f>IF(ISERROR(IF(N19&lt;&gt;"","13 سا","")),"",IF(N19&lt;&gt;"","13 سا",""))</f>
        <v>13 سا</v>
      </c>
      <c r="Q19" s="146">
        <f>SUM(L19,O19)</f>
        <v>2</v>
      </c>
      <c r="R19" s="145">
        <v>13</v>
      </c>
      <c r="S19" s="140">
        <f>IF(ISERROR(IFERROR(VLOOKUP($R$10:$R$90,bdsal,6,0),"")),"",IFERROR(VLOOKUP($R$10:$R$90,bdsal,6,0),""))</f>
        <v>4</v>
      </c>
      <c r="T19" s="141" t="str">
        <f>IF(ISERROR(IF(R19&lt;&gt;"","08 سا","")),"",IF(R19&lt;&gt;"","08 سا",""))</f>
        <v>08 سا</v>
      </c>
      <c r="U19" s="143"/>
      <c r="V19" s="153" t="str">
        <f>IF(ISERROR(IFERROR(VLOOKUP($U$10:$U$90,bdsal,7,0),"")),"",IFERROR(VLOOKUP(U19:U99,bdsal,7,0),""))</f>
        <v/>
      </c>
      <c r="W19" s="142" t="str">
        <f>IF(ISERROR(IF(U19&lt;&gt;"","13 سا","")),"",IF(U19&lt;&gt;"","13 سا",""))</f>
        <v/>
      </c>
      <c r="X19" s="144">
        <f>SUM(S19,V19)</f>
        <v>4</v>
      </c>
      <c r="Y19" s="145"/>
      <c r="Z19" s="140" t="str">
        <f>IF(ISERROR(IFERROR(VLOOKUP($Y$10:$Y$90,bdsal,8,0),"")),"",IFERROR(VLOOKUP($Y$10:$Y$90,bdsal,8,0),""))</f>
        <v/>
      </c>
      <c r="AA19" s="141" t="str">
        <f>IF(ISERROR(IF(Y19&lt;&gt;"","08 سا","")),"",IF(Y19&lt;&gt;"","08 سا",""))</f>
        <v/>
      </c>
      <c r="AB19" s="143">
        <v>1</v>
      </c>
      <c r="AC19" s="153">
        <f>IF(ISERROR(IFERROR(VLOOKUP($AB$10:$AB$90,bdsal,9,0),"")),"",IFERROR(VLOOKUP($AB$10:$AB$90,bdsal,9,0),""))</f>
        <v>3</v>
      </c>
      <c r="AD19" s="142" t="str">
        <f>IF(ISERROR(IF(AB19&lt;&gt;"","13 سا","")),"",IF(AB19&lt;&gt;"","13 سا",""))</f>
        <v>13 سا</v>
      </c>
      <c r="AE19" s="146">
        <f>SUM(Z19,AC19)</f>
        <v>3</v>
      </c>
      <c r="AF19" s="145"/>
      <c r="AG19" s="140" t="str">
        <f>IF(ISERROR(IFERROR(VLOOKUP($AF$10:$AF$90,bdsal,9,0),"")),"",IFERROR(VLOOKUP($AF$10:$AF$90,bdsal,10,0),""))</f>
        <v/>
      </c>
      <c r="AH19" s="141" t="str">
        <f>IF(ISERROR(IF(AF19&lt;&gt;"","08 سا","")),"",IF(AF19&lt;&gt;"","08 سا",""))</f>
        <v/>
      </c>
      <c r="AI19" s="143"/>
      <c r="AJ19" s="153" t="str">
        <f>IF(ISERROR(IFERROR(VLOOKUP($AI$10:$AI$90,bdsal,11,0),"")),"",IFERROR(VLOOKUP($AI$10:$AI$90,bdsal,11,0),""))</f>
        <v/>
      </c>
      <c r="AK19" s="142" t="str">
        <f>IF(ISERROR(IF(AI19&lt;&gt;"","13 سا","")),"",IF(AI19&lt;&gt;"","13 سا",""))</f>
        <v/>
      </c>
      <c r="AL19" s="146">
        <f>SUM(AG19,AJ19)</f>
        <v>0</v>
      </c>
      <c r="AM19" s="147">
        <f>SUM(J19,Q19,X19,AE19,AL19)</f>
        <v>13</v>
      </c>
      <c r="AN19" s="148">
        <f>IF(ISERROR(COUNTA(D19,G19,K19,N19,R19,U19,Y19,AB19,AF19,AI19)),"",COUNTA(D19,G19,K19,N19,R19,U19,Y19,AB19,AF19,AI19))</f>
        <v>4</v>
      </c>
      <c r="AO19" s="5"/>
      <c r="AP19" s="65">
        <v>10</v>
      </c>
      <c r="AQ19" s="71">
        <v>4</v>
      </c>
      <c r="AR19" s="61">
        <v>3</v>
      </c>
      <c r="AS19" s="64">
        <v>4</v>
      </c>
      <c r="AT19" s="67">
        <v>3</v>
      </c>
      <c r="AU19" s="71">
        <v>4</v>
      </c>
      <c r="AV19" s="61">
        <v>3</v>
      </c>
      <c r="AW19" s="64">
        <v>4</v>
      </c>
      <c r="AX19" s="67">
        <v>3</v>
      </c>
      <c r="AY19" s="71">
        <v>4</v>
      </c>
      <c r="AZ19" s="61">
        <v>3</v>
      </c>
    </row>
    <row r="20" spans="1:52" ht="24.95" customHeight="1" thickTop="1">
      <c r="A20" s="175">
        <v>26</v>
      </c>
      <c r="B20" s="176" t="s">
        <v>91</v>
      </c>
      <c r="C20" s="177" t="s">
        <v>11</v>
      </c>
      <c r="D20" s="111">
        <v>14</v>
      </c>
      <c r="E20" s="105">
        <f>IF(ISERROR(IFERROR(VLOOKUP($D$10:$D$90,bdsal,2,0),"")),"",IFERROR(VLOOKUP($D$10:$D$90,bdsal,2,0),""))</f>
        <v>4</v>
      </c>
      <c r="F20" s="106" t="str">
        <f>IF(ISERROR(IF(D20&lt;&gt;"","08 سا","")),"",IF(D20&lt;&gt;"","08 سا",""))</f>
        <v>08 سا</v>
      </c>
      <c r="G20" s="107"/>
      <c r="H20" s="108" t="str">
        <f>IF(ISERROR(IFERROR(VLOOKUP($G$10:$G$90,bdsal,3,0),"")),"",IFERROR(VLOOKUP($G$10:$G$90,bdsal,3,0),""))</f>
        <v/>
      </c>
      <c r="I20" s="109" t="str">
        <f>IF(ISERROR(IF(G20&lt;&gt;"","13 سا","")),"",IF(G20&lt;&gt;"","13 سا",""))</f>
        <v/>
      </c>
      <c r="J20" s="110">
        <f>SUM(E20,H20)</f>
        <v>4</v>
      </c>
      <c r="K20" s="111"/>
      <c r="L20" s="105" t="str">
        <f>IF(ISERROR(IFERROR(VLOOKUP($K$10:$K$90,bdsal,4,0),"")),"",IFERROR(VLOOKUP($K$10:$K$90,bdsal,4,0),""))</f>
        <v/>
      </c>
      <c r="M20" s="106" t="str">
        <f>IF(ISERROR(IF(K20&lt;&gt;"","08 سا","")),"",IF(K20&lt;&gt;"","08 سا",""))</f>
        <v/>
      </c>
      <c r="N20" s="112">
        <v>21</v>
      </c>
      <c r="O20" s="108">
        <f>IF(ISERROR(IFERROR(VLOOKUP($N$10:$N$90,bdsal,5,0),"")),"",IFERROR(VLOOKUP($N$10:$N$90,bdsal,5,0),""))</f>
        <v>3</v>
      </c>
      <c r="P20" s="109" t="str">
        <f>IF(ISERROR(IF(N20&lt;&gt;"","13 سا","")),"",IF(N20&lt;&gt;"","13 سا",""))</f>
        <v>13 سا</v>
      </c>
      <c r="Q20" s="110">
        <f>SUM(L20,O20)</f>
        <v>3</v>
      </c>
      <c r="R20" s="114"/>
      <c r="S20" s="105" t="str">
        <f>IF(ISERROR(IFERROR(VLOOKUP($R$10:$R$90,bdsal,6,0),"")),"",IFERROR(VLOOKUP($R$10:$R$90,bdsal,6,0),""))</f>
        <v/>
      </c>
      <c r="T20" s="106" t="str">
        <f>IF(ISERROR(IF(R20&lt;&gt;"","08 سا","")),"",IF(R20&lt;&gt;"","08 سا",""))</f>
        <v/>
      </c>
      <c r="U20" s="112">
        <v>14</v>
      </c>
      <c r="V20" s="108">
        <f>IF(ISERROR(IFERROR(VLOOKUP($U$10:$U$90,bdsal,7,0),"")),"",IFERROR(VLOOKUP(U20:U100,bdsal,7,0),""))</f>
        <v>4</v>
      </c>
      <c r="W20" s="109" t="str">
        <f>IF(ISERROR(IF(U20&lt;&gt;"","13 سا","")),"",IF(U20&lt;&gt;"","13 سا",""))</f>
        <v>13 سا</v>
      </c>
      <c r="X20" s="113">
        <f>SUM(S20,V20)</f>
        <v>4</v>
      </c>
      <c r="Y20" s="114">
        <v>20</v>
      </c>
      <c r="Z20" s="105">
        <f>IF(ISERROR(IFERROR(VLOOKUP($Y$10:$Y$90,bdsal,8,0),"")),"",IFERROR(VLOOKUP($Y$10:$Y$90,bdsal,8,0),""))</f>
        <v>4</v>
      </c>
      <c r="AA20" s="106" t="str">
        <f>IF(ISERROR(IF(Y20&lt;&gt;"","08 سا","")),"",IF(Y20&lt;&gt;"","08 سا",""))</f>
        <v>08 سا</v>
      </c>
      <c r="AB20" s="112"/>
      <c r="AC20" s="108" t="str">
        <f>IF(ISERROR(IFERROR(VLOOKUP($AB$10:$AB$90,bdsal,9,0),"")),"",IFERROR(VLOOKUP($AB$10:$AB$90,bdsal,9,0),""))</f>
        <v/>
      </c>
      <c r="AD20" s="109" t="str">
        <f>IF(ISERROR(IF(AB20&lt;&gt;"","13 سا","")),"",IF(AB20&lt;&gt;"","13 سا",""))</f>
        <v/>
      </c>
      <c r="AE20" s="110">
        <f>SUM(Z20,AC20)</f>
        <v>4</v>
      </c>
      <c r="AF20" s="114"/>
      <c r="AG20" s="105" t="str">
        <f>IF(ISERROR(IFERROR(VLOOKUP($AF$10:$AF$90,bdsal,9,0),"")),"",IFERROR(VLOOKUP($AF$10:$AF$90,bdsal,10,0),""))</f>
        <v/>
      </c>
      <c r="AH20" s="106" t="str">
        <f>IF(ISERROR(IF(AF20&lt;&gt;"","08 سا","")),"",IF(AF20&lt;&gt;"","08 سا",""))</f>
        <v/>
      </c>
      <c r="AI20" s="112"/>
      <c r="AJ20" s="108" t="str">
        <f>IF(ISERROR(IFERROR(VLOOKUP($AI$10:$AI$90,bdsal,11,0),"")),"",IFERROR(VLOOKUP($AI$10:$AI$90,bdsal,11,0),""))</f>
        <v/>
      </c>
      <c r="AK20" s="109" t="str">
        <f>IF(ISERROR(IF(AI20&lt;&gt;"","13 سا","")),"",IF(AI20&lt;&gt;"","13 سا",""))</f>
        <v/>
      </c>
      <c r="AL20" s="110">
        <f>SUM(AG20,AJ20)</f>
        <v>0</v>
      </c>
      <c r="AM20" s="81">
        <f>SUM(J20,Q20,X20,AE20,AL20)</f>
        <v>15</v>
      </c>
      <c r="AN20" s="60">
        <f>IF(ISERROR(COUNTA(D20,G20,K20,N20,R20,U20,Y20,AB20,AF20,AI20)),"",COUNTA(D20,G20,K20,N20,R20,U20,Y20,AB20,AF20,AI20))</f>
        <v>4</v>
      </c>
      <c r="AO20" s="6"/>
      <c r="AP20" s="65">
        <v>11</v>
      </c>
      <c r="AQ20" s="71">
        <v>4</v>
      </c>
      <c r="AR20" s="61">
        <v>2</v>
      </c>
      <c r="AS20" s="64">
        <v>4</v>
      </c>
      <c r="AT20" s="67">
        <v>2</v>
      </c>
      <c r="AU20" s="71">
        <v>4</v>
      </c>
      <c r="AV20" s="61">
        <v>2</v>
      </c>
      <c r="AW20" s="64">
        <v>4</v>
      </c>
      <c r="AX20" s="67">
        <v>2</v>
      </c>
      <c r="AY20" s="71">
        <v>4</v>
      </c>
      <c r="AZ20" s="61">
        <v>2</v>
      </c>
    </row>
    <row r="21" spans="1:52" ht="24.95" customHeight="1">
      <c r="A21" s="249">
        <v>27</v>
      </c>
      <c r="B21" s="176" t="s">
        <v>92</v>
      </c>
      <c r="C21" s="255" t="s">
        <v>11</v>
      </c>
      <c r="D21" s="96">
        <v>15</v>
      </c>
      <c r="E21" s="86">
        <f>IF(ISERROR(IFERROR(VLOOKUP($D$10:$D$90,bdsal,2,0),"")),"",IFERROR(VLOOKUP($D$10:$D$90,bdsal,2,0),""))</f>
        <v>4</v>
      </c>
      <c r="F21" s="97" t="str">
        <f>IF(ISERROR(IF(D21&lt;&gt;"","08 سا","")),"",IF(D21&lt;&gt;"","08 سا",""))</f>
        <v>08 سا</v>
      </c>
      <c r="G21" s="98"/>
      <c r="H21" s="99" t="str">
        <f>IF(ISERROR(IFERROR(VLOOKUP($G$10:$G$90,bdsal,3,0),"")),"",IFERROR(VLOOKUP($G$10:$G$90,bdsal,3,0),""))</f>
        <v/>
      </c>
      <c r="I21" s="100" t="str">
        <f>IF(ISERROR(IF(G21&lt;&gt;"","13 سا","")),"",IF(G21&lt;&gt;"","13 سا",""))</f>
        <v/>
      </c>
      <c r="J21" s="101">
        <f>SUM(E21,H21)</f>
        <v>4</v>
      </c>
      <c r="K21" s="96"/>
      <c r="L21" s="86" t="str">
        <f>IF(ISERROR(IFERROR(VLOOKUP($K$10:$K$90,bdsal,4,0),"")),"",IFERROR(VLOOKUP($K$10:$K$90,bdsal,4,0),""))</f>
        <v/>
      </c>
      <c r="M21" s="97" t="str">
        <f>IF(ISERROR(IF(K21&lt;&gt;"","08 سا","")),"",IF(K21&lt;&gt;"","08 سا",""))</f>
        <v/>
      </c>
      <c r="N21" s="102">
        <v>9</v>
      </c>
      <c r="O21" s="99">
        <f>IF(ISERROR(IFERROR(VLOOKUP($N$10:$N$90,bdsal,5,0),"")),"",IFERROR(VLOOKUP($N$10:$N$90,bdsal,5,0),""))</f>
        <v>3</v>
      </c>
      <c r="P21" s="100" t="str">
        <f>IF(ISERROR(IF(N21&lt;&gt;"","13 سا","")),"",IF(N21&lt;&gt;"","13 سا",""))</f>
        <v>13 سا</v>
      </c>
      <c r="Q21" s="101">
        <f>SUM(L21,O21)</f>
        <v>3</v>
      </c>
      <c r="R21" s="104"/>
      <c r="S21" s="86" t="str">
        <f>IF(ISERROR(IFERROR(VLOOKUP($R$10:$R$90,bdsal,6,0),"")),"",IFERROR(VLOOKUP($R$10:$R$90,bdsal,6,0),""))</f>
        <v/>
      </c>
      <c r="T21" s="97" t="str">
        <f>IF(ISERROR(IF(R21&lt;&gt;"","08 سا","")),"",IF(R21&lt;&gt;"","08 سا",""))</f>
        <v/>
      </c>
      <c r="U21" s="102">
        <v>16</v>
      </c>
      <c r="V21" s="99">
        <f>IF(ISERROR(IFERROR(VLOOKUP($U$10:$U$90,bdsal,7,0),"")),"",IFERROR(VLOOKUP(U21:U101,bdsal,7,0),""))</f>
        <v>2</v>
      </c>
      <c r="W21" s="100" t="str">
        <f>IF(ISERROR(IF(U21&lt;&gt;"","13 سا","")),"",IF(U21&lt;&gt;"","13 سا",""))</f>
        <v>13 سا</v>
      </c>
      <c r="X21" s="103">
        <f>SUM(S21,V21)</f>
        <v>2</v>
      </c>
      <c r="Y21" s="104">
        <v>3</v>
      </c>
      <c r="Z21" s="86">
        <f>IF(ISERROR(IFERROR(VLOOKUP($Y$10:$Y$90,bdsal,8,0),"")),"",IFERROR(VLOOKUP($Y$10:$Y$90,bdsal,8,0),""))</f>
        <v>2</v>
      </c>
      <c r="AA21" s="97" t="str">
        <f>IF(ISERROR(IF(Y21&lt;&gt;"","08 سا","")),"",IF(Y21&lt;&gt;"","08 سا",""))</f>
        <v>08 سا</v>
      </c>
      <c r="AB21" s="102"/>
      <c r="AC21" s="99" t="str">
        <f>IF(ISERROR(IFERROR(VLOOKUP($AB$10:$AB$90,bdsal,9,0),"")),"",IFERROR(VLOOKUP($AB$10:$AB$90,bdsal,9,0),""))</f>
        <v/>
      </c>
      <c r="AD21" s="100" t="str">
        <f>IF(ISERROR(IF(AB21&lt;&gt;"","13 سا","")),"",IF(AB21&lt;&gt;"","13 سا",""))</f>
        <v/>
      </c>
      <c r="AE21" s="101">
        <f>SUM(Z21,AC21)</f>
        <v>2</v>
      </c>
      <c r="AF21" s="104"/>
      <c r="AG21" s="86" t="str">
        <f>IF(ISERROR(IFERROR(VLOOKUP($AF$10:$AF$90,bdsal,9,0),"")),"",IFERROR(VLOOKUP($AF$10:$AF$90,bdsal,10,0),""))</f>
        <v/>
      </c>
      <c r="AH21" s="97" t="str">
        <f>IF(ISERROR(IF(AF21&lt;&gt;"","08 سا","")),"",IF(AF21&lt;&gt;"","08 سا",""))</f>
        <v/>
      </c>
      <c r="AI21" s="102"/>
      <c r="AJ21" s="99" t="str">
        <f>IF(ISERROR(IFERROR(VLOOKUP($AI$10:$AI$90,bdsal,11,0),"")),"",IFERROR(VLOOKUP($AI$10:$AI$90,bdsal,11,0),""))</f>
        <v/>
      </c>
      <c r="AK21" s="100" t="str">
        <f>IF(ISERROR(IF(AI21&lt;&gt;"","13 سا","")),"",IF(AI21&lt;&gt;"","13 سا",""))</f>
        <v/>
      </c>
      <c r="AL21" s="101">
        <f>SUM(AG21,AJ21)</f>
        <v>0</v>
      </c>
      <c r="AM21" s="28">
        <f>SUM(J21,Q21,X21,AE21,AL21)</f>
        <v>11</v>
      </c>
      <c r="AN21" s="30">
        <f>IF(ISERROR(COUNTA(D21,G21,K21,N21,R21,U21,Y21,AB21,AF21,AI21)),"",COUNTA(D21,G21,K21,N21,R21,U21,Y21,AB21,AF21,AI21))</f>
        <v>4</v>
      </c>
      <c r="AO21" s="5"/>
      <c r="AP21" s="65">
        <v>12</v>
      </c>
      <c r="AQ21" s="71">
        <v>4</v>
      </c>
      <c r="AR21" s="61">
        <v>2</v>
      </c>
      <c r="AS21" s="64">
        <v>4</v>
      </c>
      <c r="AT21" s="67">
        <v>2</v>
      </c>
      <c r="AU21" s="71">
        <v>4</v>
      </c>
      <c r="AV21" s="61">
        <v>2</v>
      </c>
      <c r="AW21" s="64">
        <v>4</v>
      </c>
      <c r="AX21" s="67">
        <v>2</v>
      </c>
      <c r="AY21" s="71">
        <v>4</v>
      </c>
      <c r="AZ21" s="61">
        <v>2</v>
      </c>
    </row>
    <row r="22" spans="1:52" s="2" customFormat="1" ht="24.95" customHeight="1">
      <c r="A22" s="46">
        <v>19</v>
      </c>
      <c r="B22" s="155" t="s">
        <v>84</v>
      </c>
      <c r="C22" s="27" t="s">
        <v>19</v>
      </c>
      <c r="D22" s="96">
        <v>16</v>
      </c>
      <c r="E22" s="115">
        <f>IF(ISERROR(IFERROR(VLOOKUP($D$10:$D$90,bdsal,2,0),"")),"",IFERROR(VLOOKUP($D$10:$D$90,bdsal,2,0),""))</f>
        <v>4</v>
      </c>
      <c r="F22" s="97" t="str">
        <f>IF(ISERROR(IF(D22&lt;&gt;"","08 سا","")),"",IF(D22&lt;&gt;"","08 سا",""))</f>
        <v>08 سا</v>
      </c>
      <c r="G22" s="98"/>
      <c r="H22" s="99" t="str">
        <f>IF(ISERROR(IFERROR(VLOOKUP($G$10:$G$90,bdsal,3,0),"")),"",IFERROR(VLOOKUP($G$10:$G$90,bdsal,3,0),""))</f>
        <v/>
      </c>
      <c r="I22" s="100" t="str">
        <f>IF(ISERROR(IF(G22&lt;&gt;"","13 سا","")),"",IF(G22&lt;&gt;"","13 سا",""))</f>
        <v/>
      </c>
      <c r="J22" s="101">
        <f>SUM(E22,H22)</f>
        <v>4</v>
      </c>
      <c r="K22" s="104">
        <v>6</v>
      </c>
      <c r="L22" s="115">
        <f>IF(ISERROR(IFERROR(VLOOKUP($K$10:$K$90,bdsal,4,0),"")),"",IFERROR(VLOOKUP($K$10:$K$90,bdsal,4,0),""))</f>
        <v>3</v>
      </c>
      <c r="M22" s="97" t="str">
        <f>IF(ISERROR(IF(K22&lt;&gt;"","08 سا","")),"",IF(K22&lt;&gt;"","08 سا",""))</f>
        <v>08 سا</v>
      </c>
      <c r="N22" s="102"/>
      <c r="O22" s="99" t="str">
        <f>IF(ISERROR(IFERROR(VLOOKUP($N$10:$N$90,bdsal,5,0),"")),"",IFERROR(VLOOKUP($N$10:$N$90,bdsal,5,0),""))</f>
        <v/>
      </c>
      <c r="P22" s="100" t="str">
        <f>IF(ISERROR(IF(N22&lt;&gt;"","13 سا","")),"",IF(N22&lt;&gt;"","13 سا",""))</f>
        <v/>
      </c>
      <c r="Q22" s="101">
        <f>SUM(L22,O22)</f>
        <v>3</v>
      </c>
      <c r="R22" s="104">
        <v>16</v>
      </c>
      <c r="S22" s="115">
        <f>IF(ISERROR(IFERROR(VLOOKUP($R$10:$R$90,bdsal,6,0),"")),"",IFERROR(VLOOKUP($R$10:$R$90,bdsal,6,0),""))</f>
        <v>4</v>
      </c>
      <c r="T22" s="97" t="str">
        <f>IF(ISERROR(IF(R22&lt;&gt;"","08 سا","")),"",IF(R22&lt;&gt;"","08 سا",""))</f>
        <v>08 سا</v>
      </c>
      <c r="U22" s="98">
        <v>2</v>
      </c>
      <c r="V22" s="99">
        <f>IF(ISERROR(IFERROR(VLOOKUP($U$10:$U$90,bdsal,7,0),"")),"",IFERROR(VLOOKUP(U22:U102,bdsal,7,0),""))</f>
        <v>3</v>
      </c>
      <c r="W22" s="100" t="str">
        <f>IF(ISERROR(IF(U22&lt;&gt;"","13 سا","")),"",IF(U22&lt;&gt;"","13 سا",""))</f>
        <v>13 سا</v>
      </c>
      <c r="X22" s="103">
        <f>SUM(S22,V22)</f>
        <v>7</v>
      </c>
      <c r="Y22" s="104"/>
      <c r="Z22" s="115" t="str">
        <f>IF(ISERROR(IFERROR(VLOOKUP($Y$10:$Y$90,bdsal,8,0),"")),"",IFERROR(VLOOKUP($Y$10:$Y$90,bdsal,8,0),""))</f>
        <v/>
      </c>
      <c r="AA22" s="97" t="str">
        <f>IF(ISERROR(IF(Y22&lt;&gt;"","08 سا","")),"",IF(Y22&lt;&gt;"","08 سا",""))</f>
        <v/>
      </c>
      <c r="AB22" s="102"/>
      <c r="AC22" s="99" t="str">
        <f>IF(ISERROR(IFERROR(VLOOKUP($AB$10:$AB$90,bdsal,9,0),"")),"",IFERROR(VLOOKUP($AB$10:$AB$90,bdsal,9,0),""))</f>
        <v/>
      </c>
      <c r="AD22" s="100" t="str">
        <f>IF(ISERROR(IF(AB22&lt;&gt;"","13 سا","")),"",IF(AB22&lt;&gt;"","13 سا",""))</f>
        <v/>
      </c>
      <c r="AE22" s="101">
        <f>SUM(Z22,AC22)</f>
        <v>0</v>
      </c>
      <c r="AF22" s="104"/>
      <c r="AG22" s="115" t="str">
        <f>IF(ISERROR(IFERROR(VLOOKUP($AF$10:$AF$90,bdsal,9,0),"")),"",IFERROR(VLOOKUP($AF$10:$AF$90,bdsal,10,0),""))</f>
        <v/>
      </c>
      <c r="AH22" s="97" t="str">
        <f>IF(ISERROR(IF(AF22&lt;&gt;"","08 سا","")),"",IF(AF22&lt;&gt;"","08 سا",""))</f>
        <v/>
      </c>
      <c r="AI22" s="102"/>
      <c r="AJ22" s="99" t="str">
        <f>IF(ISERROR(IFERROR(VLOOKUP($AI$10:$AI$90,bdsal,11,0),"")),"",IFERROR(VLOOKUP($AI$10:$AI$90,bdsal,11,0),""))</f>
        <v/>
      </c>
      <c r="AK22" s="100" t="str">
        <f>IF(ISERROR(IF(AI22&lt;&gt;"","13 سا","")),"",IF(AI22&lt;&gt;"","13 سا",""))</f>
        <v/>
      </c>
      <c r="AL22" s="101">
        <f>SUM(AG22,AJ22)</f>
        <v>0</v>
      </c>
      <c r="AM22" s="45">
        <f>SUM(J22,Q22,X22,AE22,AL22)</f>
        <v>14</v>
      </c>
      <c r="AN22" s="30">
        <f>IF(ISERROR(COUNTA(D22,G22,K22,N22,R22,U22,Y22,AB22,AF22,AI22)),"",COUNTA(D22,G22,K22,N22,R22,U22,Y22,AB22,AF22,AI22))</f>
        <v>4</v>
      </c>
      <c r="AO22" s="5"/>
      <c r="AP22" s="65">
        <v>13</v>
      </c>
      <c r="AQ22" s="71">
        <v>4</v>
      </c>
      <c r="AR22" s="62">
        <v>3</v>
      </c>
      <c r="AS22" s="64">
        <v>4</v>
      </c>
      <c r="AT22" s="68">
        <v>3</v>
      </c>
      <c r="AU22" s="71">
        <v>4</v>
      </c>
      <c r="AV22" s="62">
        <v>3</v>
      </c>
      <c r="AW22" s="64">
        <v>4</v>
      </c>
      <c r="AX22" s="68">
        <v>3</v>
      </c>
      <c r="AY22" s="71">
        <v>4</v>
      </c>
      <c r="AZ22" s="62">
        <v>3</v>
      </c>
    </row>
    <row r="23" spans="1:52" s="2" customFormat="1" ht="24.95" customHeight="1" thickBot="1">
      <c r="A23" s="168">
        <v>21</v>
      </c>
      <c r="B23" s="169" t="s">
        <v>86</v>
      </c>
      <c r="C23" s="170" t="s">
        <v>9</v>
      </c>
      <c r="D23" s="139">
        <v>18</v>
      </c>
      <c r="E23" s="167">
        <f>IF(ISERROR(IFERROR(VLOOKUP($D$10:$D$90,bdsal,2,0),"")),"",IFERROR(VLOOKUP($D$10:$D$90,bdsal,2,0),""))</f>
        <v>4</v>
      </c>
      <c r="F23" s="141" t="str">
        <f>IF(ISERROR(IF(D23&lt;&gt;"","08 سا","")),"",IF(D23&lt;&gt;"","08 سا",""))</f>
        <v>08 سا</v>
      </c>
      <c r="G23" s="152"/>
      <c r="H23" s="153" t="str">
        <f>IF(ISERROR(IFERROR(VLOOKUP($G$10:$G$90,bdsal,3,0),"")),"",IFERROR(VLOOKUP($G$10:$G$90,bdsal,3,0),""))</f>
        <v/>
      </c>
      <c r="I23" s="142" t="str">
        <f>IF(ISERROR(IF(G23&lt;&gt;"","13 سا","")),"",IF(G23&lt;&gt;"","13 سا",""))</f>
        <v/>
      </c>
      <c r="J23" s="146">
        <f>SUM(E23,H23)</f>
        <v>4</v>
      </c>
      <c r="K23" s="145">
        <v>17</v>
      </c>
      <c r="L23" s="167">
        <f>IF(ISERROR(IFERROR(VLOOKUP($K$10:$K$90,bdsal,4,0),"")),"",IFERROR(VLOOKUP($K$10:$K$90,bdsal,4,0),""))</f>
        <v>4</v>
      </c>
      <c r="M23" s="141" t="str">
        <f>IF(ISERROR(IF(K23&lt;&gt;"","08 سا","")),"",IF(K23&lt;&gt;"","08 سا",""))</f>
        <v>08 سا</v>
      </c>
      <c r="N23" s="143"/>
      <c r="O23" s="153" t="str">
        <f>IF(ISERROR(IFERROR(VLOOKUP($N$10:$N$90,bdsal,5,0),"")),"",IFERROR(VLOOKUP($N$10:$N$90,bdsal,5,0),""))</f>
        <v/>
      </c>
      <c r="P23" s="142" t="str">
        <f>IF(ISERROR(IF(N23&lt;&gt;"","13 سا","")),"",IF(N23&lt;&gt;"","13 سا",""))</f>
        <v/>
      </c>
      <c r="Q23" s="146">
        <f>SUM(L23,O23)</f>
        <v>4</v>
      </c>
      <c r="R23" s="145"/>
      <c r="S23" s="167" t="str">
        <f>IF(ISERROR(IFERROR(VLOOKUP($R$10:$R$90,bdsal,6,0),"")),"",IFERROR(VLOOKUP($R$10:$R$90,bdsal,6,0),""))</f>
        <v/>
      </c>
      <c r="T23" s="141" t="str">
        <f>IF(ISERROR(IF(R23&lt;&gt;"","08 سا","")),"",IF(R23&lt;&gt;"","08 سا",""))</f>
        <v/>
      </c>
      <c r="U23" s="143">
        <v>18</v>
      </c>
      <c r="V23" s="153">
        <f>IF(ISERROR(IFERROR(VLOOKUP($U$10:$U$90,bdsal,7,0),"")),"",IFERROR(VLOOKUP(U23:U103,bdsal,7,0),""))</f>
        <v>4</v>
      </c>
      <c r="W23" s="142" t="str">
        <f>IF(ISERROR(IF(U23&lt;&gt;"","13 سا","")),"",IF(U23&lt;&gt;"","13 سا",""))</f>
        <v>13 سا</v>
      </c>
      <c r="X23" s="144">
        <f>SUM(S23,V23)</f>
        <v>4</v>
      </c>
      <c r="Y23" s="145">
        <v>10</v>
      </c>
      <c r="Z23" s="167">
        <f>IF(ISERROR(IFERROR(VLOOKUP($Y$10:$Y$90,bdsal,8,0),"")),"",IFERROR(VLOOKUP($Y$10:$Y$90,bdsal,8,0),""))</f>
        <v>4</v>
      </c>
      <c r="AA23" s="141" t="str">
        <f>IF(ISERROR(IF(Y23&lt;&gt;"","08 سا","")),"",IF(Y23&lt;&gt;"","08 سا",""))</f>
        <v>08 سا</v>
      </c>
      <c r="AB23" s="143"/>
      <c r="AC23" s="153" t="str">
        <f>IF(ISERROR(IFERROR(VLOOKUP($AB$10:$AB$90,bdsal,9,0),"")),"",IFERROR(VLOOKUP($AB$10:$AB$90,bdsal,9,0),""))</f>
        <v/>
      </c>
      <c r="AD23" s="142" t="str">
        <f>IF(ISERROR(IF(AB23&lt;&gt;"","13 سا","")),"",IF(AB23&lt;&gt;"","13 سا",""))</f>
        <v/>
      </c>
      <c r="AE23" s="146">
        <f>SUM(Z23,AC23)</f>
        <v>4</v>
      </c>
      <c r="AF23" s="145"/>
      <c r="AG23" s="167" t="str">
        <f>IF(ISERROR(IFERROR(VLOOKUP($AF$10:$AF$90,bdsal,9,0),"")),"",IFERROR(VLOOKUP($AF$10:$AF$90,bdsal,10,0),""))</f>
        <v/>
      </c>
      <c r="AH23" s="141" t="str">
        <f>IF(ISERROR(IF(AF23&lt;&gt;"","08 سا","")),"",IF(AF23&lt;&gt;"","08 سا",""))</f>
        <v/>
      </c>
      <c r="AI23" s="143"/>
      <c r="AJ23" s="153" t="str">
        <f>IF(ISERROR(IFERROR(VLOOKUP($AI$10:$AI$90,bdsal,11,0),"")),"",IFERROR(VLOOKUP($AI$10:$AI$90,bdsal,11,0),""))</f>
        <v/>
      </c>
      <c r="AK23" s="142" t="str">
        <f>IF(ISERROR(IF(AI23&lt;&gt;"","13 سا","")),"",IF(AI23&lt;&gt;"","13 سا",""))</f>
        <v/>
      </c>
      <c r="AL23" s="146">
        <f>SUM(AG23,AJ23)</f>
        <v>0</v>
      </c>
      <c r="AM23" s="267">
        <f>SUM(J23,Q23,X23,AE23,AL23)</f>
        <v>16</v>
      </c>
      <c r="AN23" s="148">
        <f>IF(ISERROR(COUNTA(D23,G23,K23,N23,R23,U23,Y23,AB23,AF23,AI23)),"",COUNTA(D23,G23,K23,N23,R23,U23,Y23,AB23,AF23,AI23))</f>
        <v>4</v>
      </c>
      <c r="AO23" s="5"/>
      <c r="AP23" s="65">
        <v>14</v>
      </c>
      <c r="AQ23" s="71">
        <v>4</v>
      </c>
      <c r="AR23" s="62">
        <v>4</v>
      </c>
      <c r="AS23" s="64">
        <v>4</v>
      </c>
      <c r="AT23" s="68">
        <v>4</v>
      </c>
      <c r="AU23" s="71">
        <v>4</v>
      </c>
      <c r="AV23" s="62">
        <v>4</v>
      </c>
      <c r="AW23" s="64">
        <v>4</v>
      </c>
      <c r="AX23" s="68">
        <v>4</v>
      </c>
      <c r="AY23" s="71">
        <v>4</v>
      </c>
      <c r="AZ23" s="62">
        <v>4</v>
      </c>
    </row>
    <row r="24" spans="1:52" ht="24.95" customHeight="1" thickTop="1">
      <c r="A24" s="162">
        <v>23</v>
      </c>
      <c r="B24" s="163" t="s">
        <v>88</v>
      </c>
      <c r="C24" s="164" t="s">
        <v>10</v>
      </c>
      <c r="D24" s="111">
        <v>18</v>
      </c>
      <c r="E24" s="105">
        <f>IF(ISERROR(IFERROR(VLOOKUP($D$10:$D$90,bdsal,2,0),"")),"",IFERROR(VLOOKUP($D$10:$D$90,bdsal,2,0),""))</f>
        <v>4</v>
      </c>
      <c r="F24" s="106" t="str">
        <f>IF(ISERROR(IF(D24&lt;&gt;"","08 سا","")),"",IF(D24&lt;&gt;"","08 سا",""))</f>
        <v>08 سا</v>
      </c>
      <c r="G24" s="107"/>
      <c r="H24" s="108" t="str">
        <f>IF(ISERROR(IFERROR(VLOOKUP($G$10:$G$90,bdsal,3,0),"")),"",IFERROR(VLOOKUP($G$10:$G$90,bdsal,3,0),""))</f>
        <v/>
      </c>
      <c r="I24" s="109" t="str">
        <f>IF(ISERROR(IF(G24&lt;&gt;"","13 سا","")),"",IF(G24&lt;&gt;"","13 سا",""))</f>
        <v/>
      </c>
      <c r="J24" s="110">
        <f>SUM(E24,H24)</f>
        <v>4</v>
      </c>
      <c r="K24" s="111"/>
      <c r="L24" s="105" t="str">
        <f>IF(ISERROR(IFERROR(VLOOKUP($K$10:$K$90,bdsal,4,0),"")),"",IFERROR(VLOOKUP($K$10:$K$90,bdsal,4,0),""))</f>
        <v/>
      </c>
      <c r="M24" s="106" t="str">
        <f>IF(ISERROR(IF(K24&lt;&gt;"","08 سا","")),"",IF(K24&lt;&gt;"","08 سا",""))</f>
        <v/>
      </c>
      <c r="N24" s="112">
        <v>18</v>
      </c>
      <c r="O24" s="108">
        <f>IF(ISERROR(IFERROR(VLOOKUP($N$10:$N$90,bdsal,5,0),"")),"",IFERROR(VLOOKUP($N$10:$N$90,bdsal,5,0),""))</f>
        <v>4</v>
      </c>
      <c r="P24" s="109" t="str">
        <f>IF(ISERROR(IF(N24&lt;&gt;"","13 سا","")),"",IF(N24&lt;&gt;"","13 سا",""))</f>
        <v>13 سا</v>
      </c>
      <c r="Q24" s="113">
        <f>SUM(L24,O24)</f>
        <v>4</v>
      </c>
      <c r="R24" s="114"/>
      <c r="S24" s="105" t="str">
        <f>IF(ISERROR(IFERROR(VLOOKUP($R$10:$R$90,bdsal,6,0),"")),"",IFERROR(VLOOKUP($R$10:$R$90,bdsal,6,0),""))</f>
        <v/>
      </c>
      <c r="T24" s="106" t="str">
        <f>IF(ISERROR(IF(R24&lt;&gt;"","08 سا","")),"",IF(R24&lt;&gt;"","08 سا",""))</f>
        <v/>
      </c>
      <c r="U24" s="112">
        <v>5</v>
      </c>
      <c r="V24" s="108">
        <f>IF(ISERROR(IFERROR(VLOOKUP($U$10:$U$90,bdsal,7,0),"")),"",IFERROR(VLOOKUP(U24:U104,bdsal,7,0),""))</f>
        <v>3</v>
      </c>
      <c r="W24" s="109" t="str">
        <f>IF(ISERROR(IF(U24&lt;&gt;"","13 سا","")),"",IF(U24&lt;&gt;"","13 سا",""))</f>
        <v>13 سا</v>
      </c>
      <c r="X24" s="113">
        <f>SUM(S24,V24)</f>
        <v>3</v>
      </c>
      <c r="Y24" s="114"/>
      <c r="Z24" s="105" t="str">
        <f>IF(ISERROR(IFERROR(VLOOKUP($Y$10:$Y$90,bdsal,8,0),"")),"",IFERROR(VLOOKUP($Y$10:$Y$90,bdsal,8,0),""))</f>
        <v/>
      </c>
      <c r="AA24" s="106" t="str">
        <f>IF(ISERROR(IF(Y24&lt;&gt;"","08 سا","")),"",IF(Y24&lt;&gt;"","08 سا",""))</f>
        <v/>
      </c>
      <c r="AB24" s="112"/>
      <c r="AC24" s="108" t="str">
        <f>IF(ISERROR(IFERROR(VLOOKUP($AB$10:$AB$90,bdsal,9,0),"")),"",IFERROR(VLOOKUP($AB$10:$AB$90,bdsal,9,0),""))</f>
        <v/>
      </c>
      <c r="AD24" s="109" t="str">
        <f>IF(ISERROR(IF(AB24&lt;&gt;"","13 سا","")),"",IF(AB24&lt;&gt;"","13 سا",""))</f>
        <v/>
      </c>
      <c r="AE24" s="113">
        <f>SUM(Z24,AC24)</f>
        <v>0</v>
      </c>
      <c r="AF24" s="114">
        <v>9</v>
      </c>
      <c r="AG24" s="105">
        <f>IF(ISERROR(IFERROR(VLOOKUP($AF$10:$AF$90,bdsal,9,0),"")),"",IFERROR(VLOOKUP($AF$10:$AF$90,bdsal,10,0),""))</f>
        <v>4</v>
      </c>
      <c r="AH24" s="106" t="str">
        <f>IF(ISERROR(IF(AF24&lt;&gt;"","08 سا","")),"",IF(AF24&lt;&gt;"","08 سا",""))</f>
        <v>08 سا</v>
      </c>
      <c r="AI24" s="112"/>
      <c r="AJ24" s="108" t="str">
        <f>IF(ISERROR(IFERROR(VLOOKUP($AI$10:$AI$90,bdsal,11,0),"")),"",IFERROR(VLOOKUP($AI$10:$AI$90,bdsal,11,0),""))</f>
        <v/>
      </c>
      <c r="AK24" s="109" t="str">
        <f>IF(ISERROR(IF(AI24&lt;&gt;"","13 سا","")),"",IF(AI24&lt;&gt;"","13 سا",""))</f>
        <v/>
      </c>
      <c r="AL24" s="110">
        <f>SUM(AG24,AJ24)</f>
        <v>4</v>
      </c>
      <c r="AM24" s="158">
        <f>SUM(J24,Q24,X24,AE24,AL24)</f>
        <v>15</v>
      </c>
      <c r="AN24" s="60">
        <f>IF(ISERROR(COUNTA(D24,G24,K24,N24,R24,U24,Y24,AB24,AF24,AI24)),"",COUNTA(D24,G24,K24,N24,R24,U24,Y24,AB24,AF24,AI24))</f>
        <v>4</v>
      </c>
      <c r="AO24" s="5"/>
      <c r="AP24" s="65">
        <v>15</v>
      </c>
      <c r="AQ24" s="71">
        <v>4</v>
      </c>
      <c r="AR24" s="61">
        <v>3</v>
      </c>
      <c r="AS24" s="64">
        <v>4</v>
      </c>
      <c r="AT24" s="67">
        <v>3</v>
      </c>
      <c r="AU24" s="71">
        <v>4</v>
      </c>
      <c r="AV24" s="61">
        <v>3</v>
      </c>
      <c r="AW24" s="64">
        <v>4</v>
      </c>
      <c r="AX24" s="67">
        <v>3</v>
      </c>
      <c r="AY24" s="71">
        <v>4</v>
      </c>
      <c r="AZ24" s="61">
        <v>3</v>
      </c>
    </row>
    <row r="25" spans="1:52" ht="24.95" customHeight="1">
      <c r="A25" s="50">
        <v>30</v>
      </c>
      <c r="B25" s="179" t="s">
        <v>95</v>
      </c>
      <c r="C25" s="34" t="s">
        <v>18</v>
      </c>
      <c r="D25" s="96">
        <v>19</v>
      </c>
      <c r="E25" s="86">
        <f>IF(ISERROR(IFERROR(VLOOKUP($D$10:$D$90,bdsal,2,0),"")),"",IFERROR(VLOOKUP($D$10:$D$90,bdsal,2,0),""))</f>
        <v>4</v>
      </c>
      <c r="F25" s="97" t="str">
        <f>IF(ISERROR(IF(D25&lt;&gt;"","08 سا","")),"",IF(D25&lt;&gt;"","08 سا",""))</f>
        <v>08 سا</v>
      </c>
      <c r="G25" s="98"/>
      <c r="H25" s="99" t="str">
        <f>IF(ISERROR(IFERROR(VLOOKUP($G$10:$G$90,bdsal,3,0),"")),"",IFERROR(VLOOKUP($G$10:$G$90,bdsal,3,0),""))</f>
        <v/>
      </c>
      <c r="I25" s="100" t="str">
        <f>IF(ISERROR(IF(G25&lt;&gt;"","13 سا","")),"",IF(G25&lt;&gt;"","13 سا",""))</f>
        <v/>
      </c>
      <c r="J25" s="101">
        <f>SUM(E25,H25)</f>
        <v>4</v>
      </c>
      <c r="K25" s="96"/>
      <c r="L25" s="86" t="str">
        <f>IF(ISERROR(IFERROR(VLOOKUP($K$10:$K$90,bdsal,4,0),"")),"",IFERROR(VLOOKUP($K$10:$K$90,bdsal,4,0),""))</f>
        <v/>
      </c>
      <c r="M25" s="97" t="str">
        <f>IF(ISERROR(IF(K25&lt;&gt;"","08 سا","")),"",IF(K25&lt;&gt;"","08 سا",""))</f>
        <v/>
      </c>
      <c r="N25" s="102">
        <v>17</v>
      </c>
      <c r="O25" s="99">
        <f>IF(ISERROR(IFERROR(VLOOKUP($N$10:$N$90,bdsal,5,0),"")),"",IFERROR(VLOOKUP($N$10:$N$90,bdsal,5,0),""))</f>
        <v>4</v>
      </c>
      <c r="P25" s="100" t="str">
        <f>IF(ISERROR(IF(N25&lt;&gt;"","13 سا","")),"",IF(N25&lt;&gt;"","13 سا",""))</f>
        <v>13 سا</v>
      </c>
      <c r="Q25" s="103">
        <f>SUM(L25,O25)</f>
        <v>4</v>
      </c>
      <c r="R25" s="104"/>
      <c r="S25" s="86" t="str">
        <f>IF(ISERROR(IFERROR(VLOOKUP($R$10:$R$90,bdsal,6,0),"")),"",IFERROR(VLOOKUP($R$10:$R$90,bdsal,6,0),""))</f>
        <v/>
      </c>
      <c r="T25" s="97" t="str">
        <f>IF(ISERROR(IF(R25&lt;&gt;"","08 سا","")),"",IF(R25&lt;&gt;"","08 سا",""))</f>
        <v/>
      </c>
      <c r="U25" s="102"/>
      <c r="V25" s="99" t="str">
        <f>IF(ISERROR(IFERROR(VLOOKUP($U$10:$U$90,bdsal,7,0),"")),"",IFERROR(VLOOKUP(U25:U105,bdsal,7,0),""))</f>
        <v/>
      </c>
      <c r="W25" s="100" t="str">
        <f>IF(ISERROR(IF(U25&lt;&gt;"","13 سا","")),"",IF(U25&lt;&gt;"","13 سا",""))</f>
        <v/>
      </c>
      <c r="X25" s="103">
        <f>SUM(S25,V25)</f>
        <v>0</v>
      </c>
      <c r="Y25" s="104"/>
      <c r="Z25" s="86" t="str">
        <f>IF(ISERROR(IFERROR(VLOOKUP($Y$10:$Y$90,bdsal,8,0),"")),"",IFERROR(VLOOKUP($Y$10:$Y$90,bdsal,8,0),""))</f>
        <v/>
      </c>
      <c r="AA25" s="97" t="str">
        <f>IF(ISERROR(IF(Y25&lt;&gt;"","08 سا","")),"",IF(Y25&lt;&gt;"","08 سا",""))</f>
        <v/>
      </c>
      <c r="AB25" s="102">
        <v>5</v>
      </c>
      <c r="AC25" s="99">
        <f>IF(ISERROR(IFERROR(VLOOKUP($AB$10:$AB$90,bdsal,9,0),"")),"",IFERROR(VLOOKUP($AB$10:$AB$90,bdsal,9,0),""))</f>
        <v>3</v>
      </c>
      <c r="AD25" s="100" t="str">
        <f>IF(ISERROR(IF(AB25&lt;&gt;"","13 سا","")),"",IF(AB25&lt;&gt;"","13 سا",""))</f>
        <v>13 سا</v>
      </c>
      <c r="AE25" s="103">
        <f>SUM(Z25,AC25)</f>
        <v>3</v>
      </c>
      <c r="AF25" s="104">
        <v>5</v>
      </c>
      <c r="AG25" s="86">
        <f>IF(ISERROR(IFERROR(VLOOKUP($AF$10:$AF$90,bdsal,9,0),"")),"",IFERROR(VLOOKUP($AF$10:$AF$90,bdsal,10,0),""))</f>
        <v>2</v>
      </c>
      <c r="AH25" s="97" t="str">
        <f>IF(ISERROR(IF(AF25&lt;&gt;"","08 سا","")),"",IF(AF25&lt;&gt;"","08 سا",""))</f>
        <v>08 سا</v>
      </c>
      <c r="AI25" s="102"/>
      <c r="AJ25" s="99" t="str">
        <f>IF(ISERROR(IFERROR(VLOOKUP($AI$10:$AI$90,bdsal,11,0),"")),"",IFERROR(VLOOKUP($AI$10:$AI$90,bdsal,11,0),""))</f>
        <v/>
      </c>
      <c r="AK25" s="100" t="str">
        <f>IF(ISERROR(IF(AI25&lt;&gt;"","13 سا","")),"",IF(AI25&lt;&gt;"","13 سا",""))</f>
        <v/>
      </c>
      <c r="AL25" s="101">
        <f>SUM(AG25,AJ25)</f>
        <v>2</v>
      </c>
      <c r="AM25" s="45">
        <f>SUM(J25,Q25,X25,AE25,AL25)</f>
        <v>13</v>
      </c>
      <c r="AN25" s="30">
        <f>IF(ISERROR(COUNTA(D25,G25,K25,N25,R25,U25,Y25,AB25,AF25,AI25)),"",COUNTA(D25,G25,K25,N25,R25,U25,Y25,AB25,AF25,AI25))</f>
        <v>4</v>
      </c>
      <c r="AO25" s="5"/>
      <c r="AP25" s="65">
        <v>16</v>
      </c>
      <c r="AQ25" s="71">
        <v>4</v>
      </c>
      <c r="AR25" s="61">
        <v>2</v>
      </c>
      <c r="AS25" s="64">
        <v>4</v>
      </c>
      <c r="AT25" s="67">
        <v>2</v>
      </c>
      <c r="AU25" s="71">
        <v>4</v>
      </c>
      <c r="AV25" s="61">
        <v>2</v>
      </c>
      <c r="AW25" s="64">
        <v>4</v>
      </c>
      <c r="AX25" s="67">
        <v>2</v>
      </c>
      <c r="AY25" s="71">
        <v>4</v>
      </c>
      <c r="AZ25" s="61">
        <v>2</v>
      </c>
    </row>
    <row r="26" spans="1:52" ht="24.95" customHeight="1">
      <c r="A26" s="50">
        <v>32</v>
      </c>
      <c r="B26" s="179" t="s">
        <v>97</v>
      </c>
      <c r="C26" s="34" t="s">
        <v>18</v>
      </c>
      <c r="D26" s="96">
        <v>20</v>
      </c>
      <c r="E26" s="86">
        <f>IF(ISERROR(IFERROR(VLOOKUP($D$10:$D$90,bdsal,2,0),"")),"",IFERROR(VLOOKUP($D$10:$D$90,bdsal,2,0),""))</f>
        <v>4</v>
      </c>
      <c r="F26" s="97" t="str">
        <f>IF(ISERROR(IF(D26&lt;&gt;"","08 سا","")),"",IF(D26&lt;&gt;"","08 سا",""))</f>
        <v>08 سا</v>
      </c>
      <c r="G26" s="98"/>
      <c r="H26" s="99" t="str">
        <f>IF(ISERROR(IFERROR(VLOOKUP($G$10:$G$90,bdsal,3,0),"")),"",IFERROR(VLOOKUP($G$10:$G$90,bdsal,3,0),""))</f>
        <v/>
      </c>
      <c r="I26" s="100" t="str">
        <f>IF(ISERROR(IF(G26&lt;&gt;"","13 سا","")),"",IF(G26&lt;&gt;"","13 سا",""))</f>
        <v/>
      </c>
      <c r="J26" s="101">
        <f>SUM(E26,H26)</f>
        <v>4</v>
      </c>
      <c r="K26" s="96"/>
      <c r="L26" s="86" t="str">
        <f>IF(ISERROR(IFERROR(VLOOKUP($K$10:$K$90,bdsal,4,0),"")),"",IFERROR(VLOOKUP($K$10:$K$90,bdsal,4,0),""))</f>
        <v/>
      </c>
      <c r="M26" s="97" t="str">
        <f>IF(ISERROR(IF(K26&lt;&gt;"","08 سا","")),"",IF(K26&lt;&gt;"","08 سا",""))</f>
        <v/>
      </c>
      <c r="N26" s="102">
        <v>12</v>
      </c>
      <c r="O26" s="99">
        <f>IF(ISERROR(IFERROR(VLOOKUP($N$10:$N$90,bdsal,5,0),"")),"",IFERROR(VLOOKUP($N$10:$N$90,bdsal,5,0),""))</f>
        <v>2</v>
      </c>
      <c r="P26" s="100" t="str">
        <f>IF(ISERROR(IF(N26&lt;&gt;"","13 سا","")),"",IF(N26&lt;&gt;"","13 سا",""))</f>
        <v>13 سا</v>
      </c>
      <c r="Q26" s="103">
        <f>SUM(L26,O26)</f>
        <v>2</v>
      </c>
      <c r="R26" s="104"/>
      <c r="S26" s="86" t="str">
        <f>IF(ISERROR(IFERROR(VLOOKUP($R$10:$R$90,bdsal,6,0),"")),"",IFERROR(VLOOKUP($R$10:$R$90,bdsal,6,0),""))</f>
        <v/>
      </c>
      <c r="T26" s="97" t="str">
        <f>IF(ISERROR(IF(R26&lt;&gt;"","08 سا","")),"",IF(R26&lt;&gt;"","08 سا",""))</f>
        <v/>
      </c>
      <c r="U26" s="102">
        <v>19</v>
      </c>
      <c r="V26" s="99">
        <f>IF(ISERROR(IFERROR(VLOOKUP($U$10:$U$90,bdsal,7,0),"")),"",IFERROR(VLOOKUP(U26:U106,bdsal,7,0),""))</f>
        <v>3</v>
      </c>
      <c r="W26" s="100" t="str">
        <f>IF(ISERROR(IF(U26&lt;&gt;"","13 سا","")),"",IF(U26&lt;&gt;"","13 سا",""))</f>
        <v>13 سا</v>
      </c>
      <c r="X26" s="103">
        <f>SUM(S26,V26)</f>
        <v>3</v>
      </c>
      <c r="Y26" s="104">
        <v>14</v>
      </c>
      <c r="Z26" s="86">
        <f>IF(ISERROR(IFERROR(VLOOKUP($Y$10:$Y$90,bdsal,8,0),"")),"",IFERROR(VLOOKUP($Y$10:$Y$90,bdsal,8,0),""))</f>
        <v>4</v>
      </c>
      <c r="AA26" s="97" t="str">
        <f>IF(ISERROR(IF(Y26&lt;&gt;"","08 سا","")),"",IF(Y26&lt;&gt;"","08 سا",""))</f>
        <v>08 سا</v>
      </c>
      <c r="AB26" s="102"/>
      <c r="AC26" s="99" t="str">
        <f>IF(ISERROR(IFERROR(VLOOKUP($AB$10:$AB$90,bdsal,9,0),"")),"",IFERROR(VLOOKUP($AB$10:$AB$90,bdsal,9,0),""))</f>
        <v/>
      </c>
      <c r="AD26" s="100" t="str">
        <f>IF(ISERROR(IF(AB26&lt;&gt;"","13 سا","")),"",IF(AB26&lt;&gt;"","13 سا",""))</f>
        <v/>
      </c>
      <c r="AE26" s="103">
        <f>SUM(Z26,AC26)</f>
        <v>4</v>
      </c>
      <c r="AF26" s="104"/>
      <c r="AG26" s="86" t="str">
        <f>IF(ISERROR(IFERROR(VLOOKUP($AF$10:$AF$90,bdsal,9,0),"")),"",IFERROR(VLOOKUP($AF$10:$AF$90,bdsal,10,0),""))</f>
        <v/>
      </c>
      <c r="AH26" s="97" t="str">
        <f>IF(ISERROR(IF(AF26&lt;&gt;"","08 سا","")),"",IF(AF26&lt;&gt;"","08 سا",""))</f>
        <v/>
      </c>
      <c r="AI26" s="102"/>
      <c r="AJ26" s="99" t="str">
        <f>IF(ISERROR(IFERROR(VLOOKUP($AI$10:$AI$90,bdsal,11,0),"")),"",IFERROR(VLOOKUP($AI$10:$AI$90,bdsal,11,0),""))</f>
        <v/>
      </c>
      <c r="AK26" s="100" t="str">
        <f>IF(ISERROR(IF(AI26&lt;&gt;"","13 سا","")),"",IF(AI26&lt;&gt;"","13 سا",""))</f>
        <v/>
      </c>
      <c r="AL26" s="101">
        <f>SUM(AG26,AJ26)</f>
        <v>0</v>
      </c>
      <c r="AM26" s="45">
        <f>SUM(J26,Q26,X26,AE26,AL26)</f>
        <v>13</v>
      </c>
      <c r="AN26" s="30">
        <f>IF(ISERROR(COUNTA(D26,G26,K26,N26,R26,U26,Y26,AB26,AF26,AI26)),"",COUNTA(D26,G26,K26,N26,R26,U26,Y26,AB26,AF26,AI26))</f>
        <v>4</v>
      </c>
      <c r="AO26" s="5"/>
      <c r="AP26" s="65">
        <v>17</v>
      </c>
      <c r="AQ26" s="71">
        <v>4</v>
      </c>
      <c r="AR26" s="61">
        <v>4</v>
      </c>
      <c r="AS26" s="64">
        <v>4</v>
      </c>
      <c r="AT26" s="67">
        <v>4</v>
      </c>
      <c r="AU26" s="71">
        <v>4</v>
      </c>
      <c r="AV26" s="61">
        <v>4</v>
      </c>
      <c r="AW26" s="64">
        <v>4</v>
      </c>
      <c r="AX26" s="67">
        <v>4</v>
      </c>
      <c r="AY26" s="71">
        <v>4</v>
      </c>
      <c r="AZ26" s="61">
        <v>4</v>
      </c>
    </row>
    <row r="27" spans="1:52" ht="24.95" customHeight="1">
      <c r="A27" s="133">
        <v>33</v>
      </c>
      <c r="B27" s="182" t="s">
        <v>98</v>
      </c>
      <c r="C27" s="253" t="s">
        <v>20</v>
      </c>
      <c r="D27" s="96">
        <v>21</v>
      </c>
      <c r="E27" s="86">
        <f>IF(ISERROR(IFERROR(VLOOKUP($D$10:$D$90,bdsal,2,0),"")),"",IFERROR(VLOOKUP($D$10:$D$90,bdsal,2,0),""))</f>
        <v>4</v>
      </c>
      <c r="F27" s="97" t="str">
        <f>IF(ISERROR(IF(D27&lt;&gt;"","08 سا","")),"",IF(D27&lt;&gt;"","08 سا",""))</f>
        <v>08 سا</v>
      </c>
      <c r="G27" s="98"/>
      <c r="H27" s="99" t="str">
        <f>IF(ISERROR(IFERROR(VLOOKUP($G$10:$G$90,bdsal,3,0),"")),"",IFERROR(VLOOKUP($G$10:$G$90,bdsal,3,0),""))</f>
        <v/>
      </c>
      <c r="I27" s="100" t="str">
        <f>IF(ISERROR(IF(G27&lt;&gt;"","13 سا","")),"",IF(G27&lt;&gt;"","13 سا",""))</f>
        <v/>
      </c>
      <c r="J27" s="101">
        <f>SUM(E27,H27)</f>
        <v>4</v>
      </c>
      <c r="K27" s="96"/>
      <c r="L27" s="86" t="str">
        <f>IF(ISERROR(IFERROR(VLOOKUP($K$10:$K$90,bdsal,4,0),"")),"",IFERROR(VLOOKUP($K$10:$K$90,bdsal,4,0),""))</f>
        <v/>
      </c>
      <c r="M27" s="97" t="str">
        <f>IF(ISERROR(IF(K27&lt;&gt;"","08 سا","")),"",IF(K27&lt;&gt;"","08 سا",""))</f>
        <v/>
      </c>
      <c r="N27" s="102">
        <v>1</v>
      </c>
      <c r="O27" s="99">
        <f>IF(ISERROR(IFERROR(VLOOKUP($N$10:$N$90,bdsal,5,0),"")),"",IFERROR(VLOOKUP($N$10:$N$90,bdsal,5,0),""))</f>
        <v>3</v>
      </c>
      <c r="P27" s="100" t="str">
        <f>IF(ISERROR(IF(N27&lt;&gt;"","13 سا","")),"",IF(N27&lt;&gt;"","13 سا",""))</f>
        <v>13 سا</v>
      </c>
      <c r="Q27" s="103">
        <f>SUM(L27,O27)</f>
        <v>3</v>
      </c>
      <c r="R27" s="104"/>
      <c r="S27" s="86" t="str">
        <f>IF(ISERROR(IFERROR(VLOOKUP($R$10:$R$90,bdsal,6,0),"")),"",IFERROR(VLOOKUP($R$10:$R$90,bdsal,6,0),""))</f>
        <v/>
      </c>
      <c r="T27" s="97" t="str">
        <f>IF(ISERROR(IF(R27&lt;&gt;"","08 سا","")),"",IF(R27&lt;&gt;"","08 سا",""))</f>
        <v/>
      </c>
      <c r="U27" s="102">
        <v>9</v>
      </c>
      <c r="V27" s="99">
        <f>IF(ISERROR(IFERROR(VLOOKUP($U$10:$U$90,bdsal,7,0),"")),"",IFERROR(VLOOKUP(U27:U107,bdsal,7,0),""))</f>
        <v>3</v>
      </c>
      <c r="W27" s="100" t="str">
        <f>IF(ISERROR(IF(U27&lt;&gt;"","13 سا","")),"",IF(U27&lt;&gt;"","13 سا",""))</f>
        <v>13 سا</v>
      </c>
      <c r="X27" s="103">
        <f>SUM(S27,V27)</f>
        <v>3</v>
      </c>
      <c r="Y27" s="104">
        <v>9</v>
      </c>
      <c r="Z27" s="86">
        <f>IF(ISERROR(IFERROR(VLOOKUP($Y$10:$Y$90,bdsal,8,0),"")),"",IFERROR(VLOOKUP($Y$10:$Y$90,bdsal,8,0),""))</f>
        <v>4</v>
      </c>
      <c r="AA27" s="97" t="str">
        <f>IF(ISERROR(IF(Y27&lt;&gt;"","08 سا","")),"",IF(Y27&lt;&gt;"","08 سا",""))</f>
        <v>08 سا</v>
      </c>
      <c r="AB27" s="102"/>
      <c r="AC27" s="99" t="str">
        <f>IF(ISERROR(IFERROR(VLOOKUP($AB$10:$AB$90,bdsal,9,0),"")),"",IFERROR(VLOOKUP($AB$10:$AB$90,bdsal,9,0),""))</f>
        <v/>
      </c>
      <c r="AD27" s="100" t="str">
        <f>IF(ISERROR(IF(AB27&lt;&gt;"","13 سا","")),"",IF(AB27&lt;&gt;"","13 سا",""))</f>
        <v/>
      </c>
      <c r="AE27" s="103">
        <f>SUM(Z27,AC27)</f>
        <v>4</v>
      </c>
      <c r="AF27" s="104"/>
      <c r="AG27" s="86" t="str">
        <f>IF(ISERROR(IFERROR(VLOOKUP($AF$10:$AF$90,bdsal,9,0),"")),"",IFERROR(VLOOKUP($AF$10:$AF$90,bdsal,10,0),""))</f>
        <v/>
      </c>
      <c r="AH27" s="97" t="str">
        <f>IF(ISERROR(IF(AF27&lt;&gt;"","08 سا","")),"",IF(AF27&lt;&gt;"","08 سا",""))</f>
        <v/>
      </c>
      <c r="AI27" s="102"/>
      <c r="AJ27" s="99" t="str">
        <f>IF(ISERROR(IFERROR(VLOOKUP($AI$10:$AI$90,bdsal,11,0),"")),"",IFERROR(VLOOKUP($AI$10:$AI$90,bdsal,11,0),""))</f>
        <v/>
      </c>
      <c r="AK27" s="100" t="str">
        <f>IF(ISERROR(IF(AI27&lt;&gt;"","13 سا","")),"",IF(AI27&lt;&gt;"","13 سا",""))</f>
        <v/>
      </c>
      <c r="AL27" s="101">
        <f>SUM(AG27,AJ27)</f>
        <v>0</v>
      </c>
      <c r="AM27" s="45">
        <f>SUM(J27,Q27,X27,AE27,AL27)</f>
        <v>14</v>
      </c>
      <c r="AN27" s="30">
        <f>IF(ISERROR(COUNTA(D27,G27,K27,N27,R27,U27,Y27,AB27,AF27,AI27)),"",COUNTA(D27,G27,K27,N27,R27,U27,Y27,AB27,AF27,AI27))</f>
        <v>4</v>
      </c>
      <c r="AO27" s="5"/>
      <c r="AP27" s="65">
        <v>18</v>
      </c>
      <c r="AQ27" s="71">
        <v>4</v>
      </c>
      <c r="AR27" s="61">
        <v>4</v>
      </c>
      <c r="AS27" s="64">
        <v>4</v>
      </c>
      <c r="AT27" s="67">
        <v>4</v>
      </c>
      <c r="AU27" s="71">
        <v>4</v>
      </c>
      <c r="AV27" s="61">
        <v>4</v>
      </c>
      <c r="AW27" s="64">
        <v>4</v>
      </c>
      <c r="AX27" s="67">
        <v>4</v>
      </c>
      <c r="AY27" s="71">
        <v>4</v>
      </c>
      <c r="AZ27" s="61">
        <v>4</v>
      </c>
    </row>
    <row r="28" spans="1:52" ht="24.95" customHeight="1" thickBot="1">
      <c r="A28" s="207">
        <v>1</v>
      </c>
      <c r="B28" s="208" t="s">
        <v>66</v>
      </c>
      <c r="C28" s="254" t="s">
        <v>8</v>
      </c>
      <c r="D28" s="139"/>
      <c r="E28" s="140" t="str">
        <f>IF(ISERROR(IFERROR(VLOOKUP($D$10:$D$90,bdsal,2,0),"")),"",IFERROR(VLOOKUP($D$10:$D$90,bdsal,2,0),""))</f>
        <v/>
      </c>
      <c r="F28" s="141" t="str">
        <f>IF(ISERROR(IF(D28&lt;&gt;"","08 سا","")),"",IF(D28&lt;&gt;"","08 سا",""))</f>
        <v/>
      </c>
      <c r="G28" s="152">
        <v>5</v>
      </c>
      <c r="H28" s="153">
        <f>IF(ISERROR(IFERROR(VLOOKUP($G$10:$G$90,bdsal,3,0),"")),"",IFERROR(VLOOKUP($G$10:$G$90,bdsal,3,0),""))</f>
        <v>3</v>
      </c>
      <c r="I28" s="142" t="str">
        <f>IF(ISERROR(IF(G28&lt;&gt;"","13 سا","")),"",IF(G28&lt;&gt;"","13 سا",""))</f>
        <v>13 سا</v>
      </c>
      <c r="J28" s="146">
        <f>SUM(E28,H28)</f>
        <v>3</v>
      </c>
      <c r="K28" s="139">
        <v>10</v>
      </c>
      <c r="L28" s="140">
        <f>IF(ISERROR(IFERROR(VLOOKUP($K$10:$K$90,bdsal,4,0),"")),"",IFERROR(VLOOKUP($K$10:$K$90,bdsal,4,0),""))</f>
        <v>4</v>
      </c>
      <c r="M28" s="141" t="str">
        <f>IF(ISERROR(IF(K28&lt;&gt;"","08 سا","")),"",IF(K28&lt;&gt;"","08 سا",""))</f>
        <v>08 سا</v>
      </c>
      <c r="N28" s="143"/>
      <c r="O28" s="153" t="str">
        <f>IF(ISERROR(IFERROR(VLOOKUP($N$10:$N$90,bdsal,5,0),"")),"",IFERROR(VLOOKUP($N$10:$N$90,bdsal,5,0),""))</f>
        <v/>
      </c>
      <c r="P28" s="142" t="str">
        <f>IF(ISERROR(IF(N28&lt;&gt;"","13 سا","")),"",IF(N28&lt;&gt;"","13 سا",""))</f>
        <v/>
      </c>
      <c r="Q28" s="144">
        <f>SUM(L28,O28)</f>
        <v>4</v>
      </c>
      <c r="R28" s="145"/>
      <c r="S28" s="140" t="str">
        <f>IF(ISERROR(IFERROR(VLOOKUP($R$10:$R$90,bdsal,6,0),"")),"",IFERROR(VLOOKUP($R$10:$R$90,bdsal,6,0),""))</f>
        <v/>
      </c>
      <c r="T28" s="141" t="str">
        <f>IF(ISERROR(IF(R28&lt;&gt;"","08 سا","")),"",IF(R28&lt;&gt;"","08 سا",""))</f>
        <v/>
      </c>
      <c r="U28" s="143"/>
      <c r="V28" s="153" t="str">
        <f>IF(ISERROR(IFERROR(VLOOKUP($U$10:$U$90,bdsal,7,0),"")),"",IFERROR(VLOOKUP(U28:U108,bdsal,7,0),""))</f>
        <v/>
      </c>
      <c r="W28" s="142" t="str">
        <f>IF(ISERROR(IF(U28&lt;&gt;"","13 سا","")),"",IF(U28&lt;&gt;"","13 سا",""))</f>
        <v/>
      </c>
      <c r="X28" s="144">
        <f>SUM(S28,V28)</f>
        <v>0</v>
      </c>
      <c r="Y28" s="145"/>
      <c r="Z28" s="140" t="str">
        <f>IF(ISERROR(IFERROR(VLOOKUP($Y$10:$Y$90,bdsal,8,0),"")),"",IFERROR(VLOOKUP($Y$10:$Y$90,bdsal,8,0),""))</f>
        <v/>
      </c>
      <c r="AA28" s="141" t="str">
        <f>IF(ISERROR(IF(Y28&lt;&gt;"","08 سا","")),"",IF(Y28&lt;&gt;"","08 سا",""))</f>
        <v/>
      </c>
      <c r="AB28" s="143">
        <v>13</v>
      </c>
      <c r="AC28" s="153">
        <f>IF(ISERROR(IFERROR(VLOOKUP($AB$10:$AB$90,bdsal,9,0),"")),"",IFERROR(VLOOKUP($AB$10:$AB$90,bdsal,9,0),""))</f>
        <v>3</v>
      </c>
      <c r="AD28" s="142" t="str">
        <f>IF(ISERROR(IF(AB28&lt;&gt;"","13 سا","")),"",IF(AB28&lt;&gt;"","13 سا",""))</f>
        <v>13 سا</v>
      </c>
      <c r="AE28" s="144">
        <f>SUM(Z28,AC28)</f>
        <v>3</v>
      </c>
      <c r="AF28" s="145">
        <v>9</v>
      </c>
      <c r="AG28" s="140">
        <f>IF(ISERROR(IFERROR(VLOOKUP($AF$10:$AF$90,bdsal,9,0),"")),"",IFERROR(VLOOKUP($AF$10:$AF$90,bdsal,10,0),""))</f>
        <v>4</v>
      </c>
      <c r="AH28" s="141" t="str">
        <f>IF(ISERROR(IF(AF28&lt;&gt;"","08 سا","")),"",IF(AF28&lt;&gt;"","08 سا",""))</f>
        <v>08 سا</v>
      </c>
      <c r="AI28" s="143"/>
      <c r="AJ28" s="153" t="str">
        <f>IF(ISERROR(IFERROR(VLOOKUP($AI$10:$AI$90,bdsal,11,0),"")),"",IFERROR(VLOOKUP($AI$10:$AI$90,bdsal,11,0),""))</f>
        <v/>
      </c>
      <c r="AK28" s="142" t="str">
        <f>IF(ISERROR(IF(AI28&lt;&gt;"","13 سا","")),"",IF(AI28&lt;&gt;"","13 سا",""))</f>
        <v/>
      </c>
      <c r="AL28" s="146">
        <f>SUM(AG28,AJ28)</f>
        <v>4</v>
      </c>
      <c r="AM28" s="268">
        <f>SUM(J28,Q28,X28,AE28,AL28)</f>
        <v>14</v>
      </c>
      <c r="AN28" s="148">
        <f>COUNTA(D28,G28,K28,N28,R28,U28,Y28,AB28,AF28,AI28)</f>
        <v>4</v>
      </c>
      <c r="AO28" s="5"/>
      <c r="AP28" s="65">
        <v>19</v>
      </c>
      <c r="AQ28" s="71">
        <v>4</v>
      </c>
      <c r="AR28" s="61">
        <v>3</v>
      </c>
      <c r="AS28" s="64">
        <v>4</v>
      </c>
      <c r="AT28" s="67">
        <v>3</v>
      </c>
      <c r="AU28" s="71">
        <v>4</v>
      </c>
      <c r="AV28" s="61">
        <v>3</v>
      </c>
      <c r="AW28" s="64">
        <v>4</v>
      </c>
      <c r="AX28" s="67">
        <v>3</v>
      </c>
      <c r="AY28" s="71">
        <v>4</v>
      </c>
      <c r="AZ28" s="61">
        <v>3</v>
      </c>
    </row>
    <row r="29" spans="1:52" s="2" customFormat="1" ht="24.95" customHeight="1" thickTop="1">
      <c r="A29" s="204">
        <v>2</v>
      </c>
      <c r="B29" s="205" t="s">
        <v>67</v>
      </c>
      <c r="C29" s="206" t="s">
        <v>8</v>
      </c>
      <c r="D29" s="111"/>
      <c r="E29" s="105" t="str">
        <f>IF(ISERROR(IFERROR(VLOOKUP($D$10:$D$90,bdsal,2,0),"")),"",IFERROR(VLOOKUP($D$10:$D$90,bdsal,2,0),""))</f>
        <v/>
      </c>
      <c r="F29" s="106" t="str">
        <f>IF(ISERROR(IF(D29&lt;&gt;"","08 سا","")),"",IF(D29&lt;&gt;"","08 سا",""))</f>
        <v/>
      </c>
      <c r="G29" s="107">
        <v>17</v>
      </c>
      <c r="H29" s="108">
        <f>IF(ISERROR(IFERROR(VLOOKUP($G$10:$G$90,bdsal,3,0),"")),"",IFERROR(VLOOKUP($G$10:$G$90,bdsal,3,0),""))</f>
        <v>4</v>
      </c>
      <c r="I29" s="109" t="str">
        <f>IF(ISERROR(IF(G29&lt;&gt;"","13 سا","")),"",IF(G29&lt;&gt;"","13 سا",""))</f>
        <v>13 سا</v>
      </c>
      <c r="J29" s="110">
        <f>SUM(E29,H29)</f>
        <v>4</v>
      </c>
      <c r="K29" s="111"/>
      <c r="L29" s="105" t="str">
        <f>IF(ISERROR(IFERROR(VLOOKUP($K$10:$K$90,bdsal,4,0),"")),"",IFERROR(VLOOKUP($K$10:$K$90,bdsal,4,0),""))</f>
        <v/>
      </c>
      <c r="M29" s="106" t="str">
        <f>IF(ISERROR(IF(K29&lt;&gt;"","08 سا","")),"",IF(K29&lt;&gt;"","08 سا",""))</f>
        <v/>
      </c>
      <c r="N29" s="112"/>
      <c r="O29" s="108" t="str">
        <f>IF(ISERROR(IFERROR(VLOOKUP($N$10:$N$90,bdsal,5,0),"")),"",IFERROR(VLOOKUP($N$10:$N$90,bdsal,5,0),""))</f>
        <v/>
      </c>
      <c r="P29" s="109" t="str">
        <f>IF(ISERROR(IF(N29&lt;&gt;"","13 سا","")),"",IF(N29&lt;&gt;"","13 سا",""))</f>
        <v/>
      </c>
      <c r="Q29" s="110">
        <f>SUM(L29,O29)</f>
        <v>0</v>
      </c>
      <c r="R29" s="114">
        <v>3</v>
      </c>
      <c r="S29" s="105">
        <f>IF(ISERROR(IFERROR(VLOOKUP($R$10:$R$90,bdsal,6,0),"")),"",IFERROR(VLOOKUP($R$10:$R$90,bdsal,6,0),""))</f>
        <v>2</v>
      </c>
      <c r="T29" s="106" t="str">
        <f>IF(ISERROR(IF(R29&lt;&gt;"","08 سا","")),"",IF(R29&lt;&gt;"","08 سا",""))</f>
        <v>08 سا</v>
      </c>
      <c r="U29" s="112">
        <v>9</v>
      </c>
      <c r="V29" s="108">
        <f>IF(ISERROR(IFERROR(VLOOKUP($U$10:$U$90,bdsal,7,0),"")),"",IFERROR(VLOOKUP(U29:U109,bdsal,7,0),""))</f>
        <v>3</v>
      </c>
      <c r="W29" s="109" t="str">
        <f>IF(ISERROR(IF(U29&lt;&gt;"","13 سا","")),"",IF(U29&lt;&gt;"","13 سا",""))</f>
        <v>13 سا</v>
      </c>
      <c r="X29" s="113">
        <f>SUM(S29,V29)</f>
        <v>5</v>
      </c>
      <c r="Y29" s="114">
        <v>13</v>
      </c>
      <c r="Z29" s="105">
        <f>IF(ISERROR(IFERROR(VLOOKUP($Y$10:$Y$90,bdsal,8,0),"")),"",IFERROR(VLOOKUP($Y$10:$Y$90,bdsal,8,0),""))</f>
        <v>4</v>
      </c>
      <c r="AA29" s="106" t="str">
        <f>IF(ISERROR(IF(Y29&lt;&gt;"","08 سا","")),"",IF(Y29&lt;&gt;"","08 سا",""))</f>
        <v>08 سا</v>
      </c>
      <c r="AB29" s="112"/>
      <c r="AC29" s="108" t="str">
        <f>IF(ISERROR(IFERROR(VLOOKUP($AB$10:$AB$90,bdsal,9,0),"")),"",IFERROR(VLOOKUP($AB$10:$AB$90,bdsal,9,0),""))</f>
        <v/>
      </c>
      <c r="AD29" s="109"/>
      <c r="AE29" s="110">
        <f>SUM(Z29,AC29)</f>
        <v>4</v>
      </c>
      <c r="AF29" s="114"/>
      <c r="AG29" s="105" t="str">
        <f>IF(ISERROR(IFERROR(VLOOKUP($AF$10:$AF$90,bdsal,9,0),"")),"",IFERROR(VLOOKUP($AF$10:$AF$90,bdsal,10,0),""))</f>
        <v/>
      </c>
      <c r="AH29" s="106" t="str">
        <f>IF(ISERROR(IF(AF29&lt;&gt;"","08 سا","")),"",IF(AF29&lt;&gt;"","08 سا",""))</f>
        <v/>
      </c>
      <c r="AI29" s="112"/>
      <c r="AJ29" s="108" t="str">
        <f>IF(ISERROR(IFERROR(VLOOKUP($AI$10:$AI$90,bdsal,11,0),"")),"",IFERROR(VLOOKUP($AI$10:$AI$90,bdsal,11,0),""))</f>
        <v/>
      </c>
      <c r="AK29" s="109" t="str">
        <f>IF(ISERROR(IF(AI29&lt;&gt;"","13 سا","")),"",IF(AI29&lt;&gt;"","13 سا",""))</f>
        <v/>
      </c>
      <c r="AL29" s="110">
        <f>SUM(AG29,AJ29)</f>
        <v>0</v>
      </c>
      <c r="AM29" s="59">
        <f>SUM(J29,Q29,X29,AE29,AL29)</f>
        <v>13</v>
      </c>
      <c r="AN29" s="60">
        <f>IF(ISERROR(COUNTA(D29,G29,K29,N29,R29,U29,Y29,AB29,AF29,AI29)),"",COUNTA(D29,G29,K29,N29,R29,U29,Y29,AB29,AF29,AI29))</f>
        <v>4</v>
      </c>
      <c r="AO29" s="5"/>
      <c r="AP29" s="65">
        <v>20</v>
      </c>
      <c r="AQ29" s="71">
        <v>4</v>
      </c>
      <c r="AR29" s="62">
        <v>3</v>
      </c>
      <c r="AS29" s="64">
        <v>4</v>
      </c>
      <c r="AT29" s="68">
        <v>3</v>
      </c>
      <c r="AU29" s="71">
        <v>4</v>
      </c>
      <c r="AV29" s="62">
        <v>3</v>
      </c>
      <c r="AW29" s="64">
        <v>4</v>
      </c>
      <c r="AX29" s="68">
        <v>3</v>
      </c>
      <c r="AY29" s="71">
        <v>4</v>
      </c>
      <c r="AZ29" s="62">
        <v>3</v>
      </c>
    </row>
    <row r="30" spans="1:52" ht="24.95" customHeight="1" thickBot="1">
      <c r="A30" s="207">
        <v>3</v>
      </c>
      <c r="B30" s="208" t="s">
        <v>68</v>
      </c>
      <c r="C30" s="209" t="s">
        <v>8</v>
      </c>
      <c r="D30" s="139"/>
      <c r="E30" s="140" t="str">
        <f>IF(ISERROR(IFERROR(VLOOKUP($D$10:$D$90,bdsal,2,0),"")),"",IFERROR(VLOOKUP($D$10:$D$90,bdsal,2,0),""))</f>
        <v/>
      </c>
      <c r="F30" s="141" t="str">
        <f>IF(ISERROR(IF(D30&lt;&gt;"","08 سا","")),"",IF(D30&lt;&gt;"","08 سا",""))</f>
        <v/>
      </c>
      <c r="G30" s="152">
        <v>8</v>
      </c>
      <c r="H30" s="153">
        <f>IF(ISERROR(IFERROR(VLOOKUP($G$10:$G$90,bdsal,3,0),"")),"",IFERROR(VLOOKUP($G$10:$G$90,bdsal,3,0),""))</f>
        <v>3</v>
      </c>
      <c r="I30" s="142" t="str">
        <f>IF(ISERROR(IF(G30&lt;&gt;"","13 سا","")),"",IF(G30&lt;&gt;"","13 سا",""))</f>
        <v>13 سا</v>
      </c>
      <c r="J30" s="146">
        <f>SUM(E30,H30)</f>
        <v>3</v>
      </c>
      <c r="K30" s="139"/>
      <c r="L30" s="140" t="str">
        <f>IF(ISERROR(IFERROR(VLOOKUP($K$10:$K$90,bdsal,4,0),"")),"",IFERROR(VLOOKUP($K$10:$K$90,bdsal,4,0),""))</f>
        <v/>
      </c>
      <c r="M30" s="141" t="str">
        <f>IF(ISERROR(IF(K30&lt;&gt;"","08 سا","")),"",IF(K30&lt;&gt;"","08 سا",""))</f>
        <v/>
      </c>
      <c r="N30" s="143">
        <v>19</v>
      </c>
      <c r="O30" s="153">
        <f>IF(ISERROR(IFERROR(VLOOKUP($N$10:$N$90,bdsal,5,0),"")),"",IFERROR(VLOOKUP($N$10:$N$90,bdsal,5,0),""))</f>
        <v>3</v>
      </c>
      <c r="P30" s="142" t="str">
        <f>IF(ISERROR(IF(N30&lt;&gt;"","13 سا","")),"",IF(N30&lt;&gt;"","13 سا",""))</f>
        <v>13 سا</v>
      </c>
      <c r="Q30" s="144">
        <f>SUM(L30,O30)</f>
        <v>3</v>
      </c>
      <c r="R30" s="145">
        <v>2</v>
      </c>
      <c r="S30" s="140">
        <f>IF(ISERROR(IFERROR(VLOOKUP($R$10:$R$90,bdsal,6,0),"")),"",IFERROR(VLOOKUP($R$10:$R$90,bdsal,6,0),""))</f>
        <v>4</v>
      </c>
      <c r="T30" s="141" t="str">
        <f>IF(ISERROR(IF(R30&lt;&gt;"","08 سا","")),"",IF(R30&lt;&gt;"","08 سا",""))</f>
        <v>08 سا</v>
      </c>
      <c r="U30" s="143"/>
      <c r="V30" s="153" t="str">
        <f>IF(ISERROR(IFERROR(VLOOKUP($U$10:$U$90,bdsal,7,0),"")),"",IFERROR(VLOOKUP(U30:U110,bdsal,7,0),""))</f>
        <v/>
      </c>
      <c r="W30" s="142" t="str">
        <f>IF(ISERROR(IF(U30&lt;&gt;"","13 سا","")),"",IF(U30&lt;&gt;"","13 سا",""))</f>
        <v/>
      </c>
      <c r="X30" s="144">
        <f>SUM(S30,V30)</f>
        <v>4</v>
      </c>
      <c r="Y30" s="145"/>
      <c r="Z30" s="140" t="str">
        <f>IF(ISERROR(IFERROR(VLOOKUP($Y$10:$Y$90,bdsal,8,0),"")),"",IFERROR(VLOOKUP($Y$10:$Y$90,bdsal,8,0),""))</f>
        <v/>
      </c>
      <c r="AA30" s="141" t="str">
        <f>IF(ISERROR(IF(Y30&lt;&gt;"","08 سا","")),"",IF(Y30&lt;&gt;"","08 سا",""))</f>
        <v/>
      </c>
      <c r="AB30" s="143"/>
      <c r="AC30" s="153" t="str">
        <f>IF(ISERROR(IFERROR(VLOOKUP($AB$10:$AB$90,bdsal,9,0),"")),"",IFERROR(VLOOKUP($AB$10:$AB$90,bdsal,9,0),""))</f>
        <v/>
      </c>
      <c r="AD30" s="142"/>
      <c r="AE30" s="146">
        <f>SUM(Z30,AC30)</f>
        <v>0</v>
      </c>
      <c r="AF30" s="145">
        <v>11</v>
      </c>
      <c r="AG30" s="140">
        <f>IF(ISERROR(IFERROR(VLOOKUP($AF$10:$AF$90,bdsal,9,0),"")),"",IFERROR(VLOOKUP($AF$10:$AF$90,bdsal,10,0),""))</f>
        <v>4</v>
      </c>
      <c r="AH30" s="141" t="str">
        <f>IF(ISERROR(IF(AF30&lt;&gt;"","08 سا","")),"",IF(AF30&lt;&gt;"","08 سا",""))</f>
        <v>08 سا</v>
      </c>
      <c r="AI30" s="143"/>
      <c r="AJ30" s="153" t="str">
        <f>IF(ISERROR(IFERROR(VLOOKUP($AI$10:$AI$90,bdsal,11,0),"")),"",IFERROR(VLOOKUP($AI$10:$AI$90,bdsal,11,0),""))</f>
        <v/>
      </c>
      <c r="AK30" s="142" t="str">
        <f>IF(ISERROR(IF(AI30&lt;&gt;"","13 سا","")),"",IF(AI30&lt;&gt;"","13 سا",""))</f>
        <v/>
      </c>
      <c r="AL30" s="146">
        <f>SUM(AG30,AJ30)</f>
        <v>4</v>
      </c>
      <c r="AM30" s="171">
        <f>SUM(J30,Q30,X30,AE30,AL30)</f>
        <v>14</v>
      </c>
      <c r="AN30" s="148">
        <f>IF(ISERROR(COUNTA(D30,G30,K30,N30,R30,U30,Y30,AB30,AF30,AI30)),"",COUNTA(D30,G30,K30,N30,R30,U30,Y30,AB30,AF30,AI30))</f>
        <v>4</v>
      </c>
      <c r="AO30" s="5"/>
      <c r="AP30" s="65">
        <v>21</v>
      </c>
      <c r="AQ30" s="71">
        <v>4</v>
      </c>
      <c r="AR30" s="61">
        <v>3</v>
      </c>
      <c r="AS30" s="64">
        <v>4</v>
      </c>
      <c r="AT30" s="67">
        <v>3</v>
      </c>
      <c r="AU30" s="71">
        <v>4</v>
      </c>
      <c r="AV30" s="61">
        <v>3</v>
      </c>
      <c r="AW30" s="64">
        <v>4</v>
      </c>
      <c r="AX30" s="67">
        <v>3</v>
      </c>
      <c r="AY30" s="71">
        <v>4</v>
      </c>
      <c r="AZ30" s="61">
        <v>3</v>
      </c>
    </row>
    <row r="31" spans="1:52" ht="24.95" customHeight="1" thickTop="1">
      <c r="A31" s="204">
        <v>4</v>
      </c>
      <c r="B31" s="205" t="s">
        <v>69</v>
      </c>
      <c r="C31" s="206" t="s">
        <v>8</v>
      </c>
      <c r="D31" s="111"/>
      <c r="E31" s="105" t="str">
        <f>IF(ISERROR(IFERROR(VLOOKUP($D$10:$D$90,bdsal,2,0),"")),"",IFERROR(VLOOKUP($D$10:$D$90,bdsal,2,0),""))</f>
        <v/>
      </c>
      <c r="F31" s="106" t="str">
        <f>IF(ISERROR(IF(D31&lt;&gt;"","08 سا","")),"",IF(D31&lt;&gt;"","08 سا",""))</f>
        <v/>
      </c>
      <c r="G31" s="107"/>
      <c r="H31" s="108" t="str">
        <f>IF(ISERROR(IFERROR(VLOOKUP($G$10:$G$90,bdsal,3,0),"")),"",IFERROR(VLOOKUP($G$10:$G$90,bdsal,3,0),""))</f>
        <v/>
      </c>
      <c r="I31" s="109" t="str">
        <f>IF(ISERROR(IF(G31&lt;&gt;"","13 سا","")),"",IF(G31&lt;&gt;"","13 سا",""))</f>
        <v/>
      </c>
      <c r="J31" s="110">
        <f>SUM(E31,H31)</f>
        <v>0</v>
      </c>
      <c r="K31" s="111"/>
      <c r="L31" s="105" t="str">
        <f>IF(ISERROR(IFERROR(VLOOKUP($K$10:$K$90,bdsal,4,0),"")),"",IFERROR(VLOOKUP($K$10:$K$90,bdsal,4,0),""))</f>
        <v/>
      </c>
      <c r="M31" s="106" t="str">
        <f>IF(ISERROR(IF(K31&lt;&gt;"","08 سا","")),"",IF(K31&lt;&gt;"","08 سا",""))</f>
        <v/>
      </c>
      <c r="N31" s="112">
        <v>16</v>
      </c>
      <c r="O31" s="108">
        <f>IF(ISERROR(IFERROR(VLOOKUP($N$10:$N$90,bdsal,5,0),"")),"",IFERROR(VLOOKUP($N$10:$N$90,bdsal,5,0),""))</f>
        <v>2</v>
      </c>
      <c r="P31" s="109" t="str">
        <f>IF(ISERROR(IF(N31&lt;&gt;"","13 سا","")),"",IF(N31&lt;&gt;"","13 سا",""))</f>
        <v>13 سا</v>
      </c>
      <c r="Q31" s="110">
        <f>SUM(L31,O31)</f>
        <v>2</v>
      </c>
      <c r="R31" s="114"/>
      <c r="S31" s="105" t="str">
        <f>IF(ISERROR(IFERROR(VLOOKUP($R$10:$R$90,bdsal,6,0),"")),"",IFERROR(VLOOKUP($R$10:$R$90,bdsal,6,0),""))</f>
        <v/>
      </c>
      <c r="T31" s="106" t="str">
        <f>IF(ISERROR(IF(R31&lt;&gt;"","08 سا","")),"",IF(R31&lt;&gt;"","08 سا",""))</f>
        <v/>
      </c>
      <c r="U31" s="112">
        <v>8</v>
      </c>
      <c r="V31" s="108">
        <f>IF(ISERROR(IFERROR(VLOOKUP($U$10:$U$90,bdsal,7,0),"")),"",IFERROR(VLOOKUP(U31:U111,bdsal,7,0),""))</f>
        <v>3</v>
      </c>
      <c r="W31" s="109" t="str">
        <f>IF(ISERROR(IF(U31&lt;&gt;"","13 سا","")),"",IF(U31&lt;&gt;"","13 سا",""))</f>
        <v>13 سا</v>
      </c>
      <c r="X31" s="113">
        <f>SUM(S31,V31)</f>
        <v>3</v>
      </c>
      <c r="Y31" s="114">
        <v>16</v>
      </c>
      <c r="Z31" s="105">
        <f>IF(ISERROR(IFERROR(VLOOKUP($Y$10:$Y$90,bdsal,8,0),"")),"",IFERROR(VLOOKUP($Y$10:$Y$90,bdsal,8,0),""))</f>
        <v>4</v>
      </c>
      <c r="AA31" s="106" t="str">
        <f>IF(ISERROR(IF(Y31&lt;&gt;"","08 سا","")),"",IF(Y31&lt;&gt;"","08 سا",""))</f>
        <v>08 سا</v>
      </c>
      <c r="AB31" s="112"/>
      <c r="AC31" s="108" t="str">
        <f>IF(ISERROR(IFERROR(VLOOKUP($AB$10:$AB$90,bdsal,9,0),"")),"",IFERROR(VLOOKUP($AB$10:$AB$90,bdsal,9,0),""))</f>
        <v/>
      </c>
      <c r="AD31" s="109" t="str">
        <f>IF(ISERROR(IF(AB31&lt;&gt;"","13 سا","")),"",IF(AB31&lt;&gt;"","13 سا",""))</f>
        <v/>
      </c>
      <c r="AE31" s="110">
        <f>SUM(Z31,AC31)</f>
        <v>4</v>
      </c>
      <c r="AF31" s="114">
        <v>12</v>
      </c>
      <c r="AG31" s="105">
        <f>IF(ISERROR(IFERROR(VLOOKUP($AF$10:$AF$90,bdsal,9,0),"")),"",IFERROR(VLOOKUP($AF$10:$AF$90,bdsal,10,0),""))</f>
        <v>4</v>
      </c>
      <c r="AH31" s="106" t="str">
        <f>IF(ISERROR(IF(AF31&lt;&gt;"","08 سا","")),"",IF(AF31&lt;&gt;"","08 سا",""))</f>
        <v>08 سا</v>
      </c>
      <c r="AI31" s="112"/>
      <c r="AJ31" s="108" t="str">
        <f>IF(ISERROR(IFERROR(VLOOKUP($AI$10:$AI$90,bdsal,11,0),"")),"",IFERROR(VLOOKUP($AI$10:$AI$90,bdsal,11,0),""))</f>
        <v/>
      </c>
      <c r="AK31" s="109" t="str">
        <f>IF(ISERROR(IF(AI31&lt;&gt;"","13 سا","")),"",IF(AI31&lt;&gt;"","13 سا",""))</f>
        <v/>
      </c>
      <c r="AL31" s="113">
        <f>SUM(AG31,AJ31)</f>
        <v>4</v>
      </c>
      <c r="AM31" s="81">
        <f>SUM(J31,Q31,X31,AE31,AL31)</f>
        <v>13</v>
      </c>
      <c r="AN31" s="60">
        <f>IF(ISERROR(COUNTA(D31,G31,K31,N31,R31,U31,Y31,AB31,AF31,AI31)),"",COUNTA(D31,G31,K31,N31,R31,U31,Y31,AB31,AF31,AI31))</f>
        <v>4</v>
      </c>
      <c r="AO31" s="5"/>
      <c r="AP31" s="65">
        <v>22</v>
      </c>
      <c r="AQ31" s="71">
        <v>4</v>
      </c>
      <c r="AR31" s="61">
        <v>3</v>
      </c>
      <c r="AS31" s="64">
        <v>4</v>
      </c>
      <c r="AT31" s="67">
        <v>3</v>
      </c>
      <c r="AU31" s="71">
        <v>4</v>
      </c>
      <c r="AV31" s="61">
        <v>3</v>
      </c>
      <c r="AW31" s="64">
        <v>4</v>
      </c>
      <c r="AX31" s="67">
        <v>3</v>
      </c>
      <c r="AY31" s="71">
        <v>3</v>
      </c>
      <c r="AZ31" s="61">
        <v>4</v>
      </c>
    </row>
    <row r="32" spans="1:52" ht="24.95" customHeight="1">
      <c r="A32" s="202">
        <v>5</v>
      </c>
      <c r="B32" s="205" t="s">
        <v>70</v>
      </c>
      <c r="C32" s="203" t="s">
        <v>8</v>
      </c>
      <c r="D32" s="96"/>
      <c r="E32" s="86" t="str">
        <f>IF(ISERROR(IFERROR(VLOOKUP($D$10:$D$90,bdsal,2,0),"")),"",IFERROR(VLOOKUP($D$10:$D$90,bdsal,2,0),""))</f>
        <v/>
      </c>
      <c r="F32" s="97" t="str">
        <f>IF(ISERROR(IF(D32&lt;&gt;"","08 سا","")),"",IF(D32&lt;&gt;"","08 سا",""))</f>
        <v/>
      </c>
      <c r="G32" s="260">
        <v>20</v>
      </c>
      <c r="H32" s="263">
        <f>IF(ISERROR(IFERROR(VLOOKUP($G$10:$G$90,bdsal,3,0),"")),"",IFERROR(VLOOKUP($G$10:$G$90,bdsal,3,0),""))</f>
        <v>3</v>
      </c>
      <c r="I32" s="100" t="str">
        <f>IF(ISERROR(IF(G32&lt;&gt;"","13 سا","")),"",IF(G32&lt;&gt;"","13 سا",""))</f>
        <v>13 سا</v>
      </c>
      <c r="J32" s="264">
        <f>SUM(E32,H32)</f>
        <v>3</v>
      </c>
      <c r="K32" s="96"/>
      <c r="L32" s="86" t="str">
        <f>IF(ISERROR(IFERROR(VLOOKUP($K$10:$K$90,bdsal,4,0),"")),"",IFERROR(VLOOKUP($K$10:$K$90,bdsal,4,0),""))</f>
        <v/>
      </c>
      <c r="M32" s="97" t="str">
        <f>IF(ISERROR(IF(K32&lt;&gt;"","08 سا","")),"",IF(K32&lt;&gt;"","08 سا",""))</f>
        <v/>
      </c>
      <c r="N32" s="102"/>
      <c r="O32" s="263" t="str">
        <f>IF(ISERROR(IFERROR(VLOOKUP($N$10:$N$90,bdsal,5,0),"")),"",IFERROR(VLOOKUP($N$10:$N$90,bdsal,5,0),""))</f>
        <v/>
      </c>
      <c r="P32" s="100" t="str">
        <f>IF(ISERROR(IF(N32&lt;&gt;"","13 سا","")),"",IF(N32&lt;&gt;"","13 سا",""))</f>
        <v/>
      </c>
      <c r="Q32" s="101">
        <f>SUM(L32,O32)</f>
        <v>0</v>
      </c>
      <c r="R32" s="104">
        <v>12</v>
      </c>
      <c r="S32" s="86">
        <f>IF(ISERROR(IFERROR(VLOOKUP($R$10:$R$90,bdsal,6,0),"")),"",IFERROR(VLOOKUP($R$10:$R$90,bdsal,6,0),""))</f>
        <v>4</v>
      </c>
      <c r="T32" s="97" t="str">
        <f>IF(ISERROR(IF(R32&lt;&gt;"","08 سا","")),"",IF(R32&lt;&gt;"","08 سا",""))</f>
        <v>08 سا</v>
      </c>
      <c r="U32" s="102"/>
      <c r="V32" s="263" t="str">
        <f>IF(ISERROR(IFERROR(VLOOKUP($U$10:$U$90,bdsal,7,0),"")),"",IFERROR(VLOOKUP(U32:U112,bdsal,7,0),""))</f>
        <v/>
      </c>
      <c r="W32" s="100" t="str">
        <f>IF(ISERROR(IF(U32&lt;&gt;"","13 سا","")),"",IF(U32&lt;&gt;"","13 سا",""))</f>
        <v/>
      </c>
      <c r="X32" s="103">
        <f>SUM(S32,V32)</f>
        <v>4</v>
      </c>
      <c r="Y32" s="104">
        <v>15</v>
      </c>
      <c r="Z32" s="86">
        <f>IF(ISERROR(IFERROR(VLOOKUP($Y$10:$Y$90,bdsal,8,0),"")),"",IFERROR(VLOOKUP($Y$10:$Y$90,bdsal,8,0),""))</f>
        <v>4</v>
      </c>
      <c r="AA32" s="97" t="str">
        <f>IF(ISERROR(IF(Y32&lt;&gt;"","08 سا","")),"",IF(Y32&lt;&gt;"","08 سا",""))</f>
        <v>08 سا</v>
      </c>
      <c r="AB32" s="102"/>
      <c r="AC32" s="263" t="str">
        <f>IF(ISERROR(IFERROR(VLOOKUP($AB$10:$AB$90,bdsal,9,0),"")),"",IFERROR(VLOOKUP($AB$10:$AB$90,bdsal,9,0),""))</f>
        <v/>
      </c>
      <c r="AD32" s="100" t="str">
        <f>IF(ISERROR(IF(AB32&lt;&gt;"","13 سا","")),"",IF(AB32&lt;&gt;"","13 سا",""))</f>
        <v/>
      </c>
      <c r="AE32" s="101">
        <f>SUM(Z32,AC32)</f>
        <v>4</v>
      </c>
      <c r="AF32" s="104">
        <v>18</v>
      </c>
      <c r="AG32" s="86">
        <f>IF(ISERROR(IFERROR(VLOOKUP($AF$10:$AF$90,bdsal,9,0),"")),"",IFERROR(VLOOKUP($AF$10:$AF$90,bdsal,10,0),""))</f>
        <v>4</v>
      </c>
      <c r="AH32" s="97" t="str">
        <f>IF(ISERROR(IF(AF32&lt;&gt;"","08 سا","")),"",IF(AF32&lt;&gt;"","08 سا",""))</f>
        <v>08 سا</v>
      </c>
      <c r="AI32" s="102"/>
      <c r="AJ32" s="263" t="str">
        <f>IF(ISERROR(IFERROR(VLOOKUP($AI$10:$AI$90,bdsal,11,0),"")),"",IFERROR(VLOOKUP($AI$10:$AI$90,bdsal,11,0),""))</f>
        <v/>
      </c>
      <c r="AK32" s="100" t="str">
        <f>IF(ISERROR(IF(AI32&lt;&gt;"","13 سا","")),"",IF(AI32&lt;&gt;"","13 سا",""))</f>
        <v/>
      </c>
      <c r="AL32" s="101">
        <f>SUM(AG32,AJ32)</f>
        <v>4</v>
      </c>
      <c r="AM32" s="28">
        <f>SUM(J32,Q32,X32,AE32,AL32)</f>
        <v>15</v>
      </c>
      <c r="AN32" s="30">
        <f>IF(ISERROR(COUNTA(D32,G32,K32,N32,R32,U32,Y32,AB32,AF32,AI32)),"",COUNTA(D32,G32,K32,N32,R32,U32,Y32,AB32,AF32,AI32))</f>
        <v>4</v>
      </c>
      <c r="AO32" s="5"/>
      <c r="AP32" s="65">
        <v>23</v>
      </c>
      <c r="AQ32" s="71">
        <v>4</v>
      </c>
      <c r="AR32" s="61">
        <v>3</v>
      </c>
      <c r="AS32" s="64">
        <v>4</v>
      </c>
      <c r="AT32" s="67">
        <v>3</v>
      </c>
      <c r="AU32" s="71">
        <v>4</v>
      </c>
      <c r="AV32" s="61">
        <v>3</v>
      </c>
      <c r="AW32" s="64">
        <v>4</v>
      </c>
      <c r="AX32" s="67">
        <v>3</v>
      </c>
      <c r="AY32" s="71">
        <v>3</v>
      </c>
      <c r="AZ32" s="61">
        <v>4</v>
      </c>
    </row>
    <row r="33" spans="1:52" ht="24.95" customHeight="1">
      <c r="A33" s="47">
        <v>6</v>
      </c>
      <c r="B33" s="137" t="s">
        <v>71</v>
      </c>
      <c r="C33" s="29" t="s">
        <v>15</v>
      </c>
      <c r="D33" s="96"/>
      <c r="E33" s="86" t="str">
        <f>IF(ISERROR(IFERROR(VLOOKUP($D$10:$D$90,bdsal,2,0),"")),"",IFERROR(VLOOKUP($D$10:$D$90,bdsal,2,0),""))</f>
        <v/>
      </c>
      <c r="F33" s="97" t="str">
        <f>IF(ISERROR(IF(D33&lt;&gt;"","08 سا","")),"",IF(D33&lt;&gt;"","08 سا",""))</f>
        <v/>
      </c>
      <c r="G33" s="259">
        <v>21</v>
      </c>
      <c r="H33" s="261">
        <f>IF(ISERROR(IFERROR(VLOOKUP($G$10:$G$90,bdsal,3,0),"")),"",IFERROR(VLOOKUP($G$10:$G$90,bdsal,3,0),""))</f>
        <v>3</v>
      </c>
      <c r="I33" s="100" t="str">
        <f>IF(ISERROR(IF(G33&lt;&gt;"","13 سا","")),"",IF(G33&lt;&gt;"","13 سا",""))</f>
        <v>13 سا</v>
      </c>
      <c r="J33" s="101">
        <f>SUM(E33,H33)</f>
        <v>3</v>
      </c>
      <c r="K33" s="96"/>
      <c r="L33" s="86" t="str">
        <f>IF(ISERROR(IFERROR(VLOOKUP($K$10:$K$90,bdsal,4,0),"")),"",IFERROR(VLOOKUP($K$10:$K$90,bdsal,4,0),""))</f>
        <v/>
      </c>
      <c r="M33" s="97" t="str">
        <f>IF(ISERROR(IF(K33&lt;&gt;"","08 سا","")),"",IF(K33&lt;&gt;"","08 سا",""))</f>
        <v/>
      </c>
      <c r="N33" s="102">
        <v>13</v>
      </c>
      <c r="O33" s="261">
        <f>IF(ISERROR(IFERROR(VLOOKUP($N$10:$N$90,bdsal,5,0),"")),"",IFERROR(VLOOKUP($N$10:$N$90,bdsal,5,0),""))</f>
        <v>3</v>
      </c>
      <c r="P33" s="100" t="str">
        <f>IF(ISERROR(IF(N33&lt;&gt;"","13 سا","")),"",IF(N33&lt;&gt;"","13 سا",""))</f>
        <v>13 سا</v>
      </c>
      <c r="Q33" s="265">
        <f>SUM(L33,O33)</f>
        <v>3</v>
      </c>
      <c r="R33" s="104">
        <v>2</v>
      </c>
      <c r="S33" s="86">
        <f>IF(ISERROR(IFERROR(VLOOKUP($R$10:$R$90,bdsal,6,0),"")),"",IFERROR(VLOOKUP($R$10:$R$90,bdsal,6,0),""))</f>
        <v>4</v>
      </c>
      <c r="T33" s="97" t="str">
        <f>IF(ISERROR(IF(R33&lt;&gt;"","08 سا","")),"",IF(R33&lt;&gt;"","08 سا",""))</f>
        <v>08 سا</v>
      </c>
      <c r="U33" s="102"/>
      <c r="V33" s="261" t="str">
        <f>IF(ISERROR(IFERROR(VLOOKUP($U$10:$U$90,bdsal,7,0),"")),"",IFERROR(VLOOKUP(U33:U113,bdsal,7,0),""))</f>
        <v/>
      </c>
      <c r="W33" s="100" t="str">
        <f>IF(ISERROR(IF(U33&lt;&gt;"","13 سا","")),"",IF(U33&lt;&gt;"","13 سا",""))</f>
        <v/>
      </c>
      <c r="X33" s="103">
        <f>SUM(S33,V33)</f>
        <v>4</v>
      </c>
      <c r="Y33" s="104">
        <v>19</v>
      </c>
      <c r="Z33" s="86">
        <f>IF(ISERROR(IFERROR(VLOOKUP($Y$10:$Y$90,bdsal,8,0),"")),"",IFERROR(VLOOKUP($Y$10:$Y$90,bdsal,8,0),""))</f>
        <v>4</v>
      </c>
      <c r="AA33" s="97" t="str">
        <f>IF(ISERROR(IF(Y33&lt;&gt;"","08 سا","")),"",IF(Y33&lt;&gt;"","08 سا",""))</f>
        <v>08 سا</v>
      </c>
      <c r="AB33" s="102"/>
      <c r="AC33" s="261" t="str">
        <f>IF(ISERROR(IFERROR(VLOOKUP($AB$10:$AB$90,bdsal,9,0),"")),"",IFERROR(VLOOKUP($AB$10:$AB$90,bdsal,9,0),""))</f>
        <v/>
      </c>
      <c r="AD33" s="100" t="str">
        <f>IF(ISERROR(IF(AB33&lt;&gt;"","13 سا","")),"",IF(AB33&lt;&gt;"","13 سا",""))</f>
        <v/>
      </c>
      <c r="AE33" s="101">
        <f>SUM(Z33,AC33)</f>
        <v>4</v>
      </c>
      <c r="AF33" s="104"/>
      <c r="AG33" s="86" t="str">
        <f>IF(ISERROR(IFERROR(VLOOKUP($AF$10:$AF$90,bdsal,9,0),"")),"",IFERROR(VLOOKUP($AF$10:$AF$90,bdsal,10,0),""))</f>
        <v/>
      </c>
      <c r="AH33" s="97" t="str">
        <f>IF(ISERROR(IF(AF33&lt;&gt;"","08 سا","")),"",IF(AF33&lt;&gt;"","08 سا",""))</f>
        <v/>
      </c>
      <c r="AI33" s="102"/>
      <c r="AJ33" s="261" t="str">
        <f>IF(ISERROR(IFERROR(VLOOKUP($AI$10:$AI$90,bdsal,11,0),"")),"",IFERROR(VLOOKUP($AI$10:$AI$90,bdsal,11,0),""))</f>
        <v/>
      </c>
      <c r="AK33" s="100" t="str">
        <f>IF(ISERROR(IF(AI33&lt;&gt;"","13 سا","")),"",IF(AI33&lt;&gt;"","13 سا",""))</f>
        <v/>
      </c>
      <c r="AL33" s="101">
        <f>SUM(AG33,AJ33)</f>
        <v>0</v>
      </c>
      <c r="AM33" s="28">
        <f>SUM(J33,Q33,X33,AE33,AL33)</f>
        <v>14</v>
      </c>
      <c r="AN33" s="30">
        <f>IF(ISERROR(COUNTA(D33,G33,K33,N33,R33,U33,Y33,AB33,AF33,AI33)),"",COUNTA(D33,G33,K33,N33,R33,U33,Y33,AB33,AF33,AI33))</f>
        <v>4</v>
      </c>
      <c r="AO33" s="5"/>
      <c r="AP33" s="65">
        <v>24</v>
      </c>
      <c r="AQ33" s="71">
        <v>4</v>
      </c>
      <c r="AR33" s="61">
        <v>3</v>
      </c>
      <c r="AS33" s="64">
        <v>4</v>
      </c>
      <c r="AT33" s="67">
        <v>3</v>
      </c>
      <c r="AU33" s="71">
        <v>4</v>
      </c>
      <c r="AV33" s="61">
        <v>3</v>
      </c>
      <c r="AW33" s="64">
        <v>4</v>
      </c>
      <c r="AX33" s="67">
        <v>3</v>
      </c>
      <c r="AY33" s="71">
        <v>3</v>
      </c>
      <c r="AZ33" s="61">
        <v>4</v>
      </c>
    </row>
    <row r="34" spans="1:52" ht="24.95" customHeight="1" thickBot="1">
      <c r="A34" s="149">
        <v>7</v>
      </c>
      <c r="B34" s="150" t="s">
        <v>72</v>
      </c>
      <c r="C34" s="151" t="s">
        <v>15</v>
      </c>
      <c r="D34" s="139"/>
      <c r="E34" s="140" t="str">
        <f>IF(ISERROR(IFERROR(VLOOKUP($D$10:$D$90,bdsal,2,0),"")),"",IFERROR(VLOOKUP($D$10:$D$90,bdsal,2,0),""))</f>
        <v/>
      </c>
      <c r="F34" s="141" t="str">
        <f>IF(ISERROR(IF(D34&lt;&gt;"","08 سا","")),"",IF(D34&lt;&gt;"","08 سا",""))</f>
        <v/>
      </c>
      <c r="G34" s="152">
        <v>16</v>
      </c>
      <c r="H34" s="153">
        <f>IF(ISERROR(IFERROR(VLOOKUP($G$10:$G$90,bdsal,3,0),"")),"",IFERROR(VLOOKUP($G$10:$G$90,bdsal,3,0),""))</f>
        <v>2</v>
      </c>
      <c r="I34" s="142" t="str">
        <f>IF(ISERROR(IF(G34&lt;&gt;"","13 سا","")),"",IF(G34&lt;&gt;"","13 سا",""))</f>
        <v>13 سا</v>
      </c>
      <c r="J34" s="146">
        <f>SUM(E34,H34)</f>
        <v>2</v>
      </c>
      <c r="K34" s="139">
        <v>15</v>
      </c>
      <c r="L34" s="140">
        <f>IF(ISERROR(IFERROR(VLOOKUP($K$10:$K$90,bdsal,4,0),"")),"",IFERROR(VLOOKUP($K$10:$K$90,bdsal,4,0),""))</f>
        <v>4</v>
      </c>
      <c r="M34" s="141" t="str">
        <f>IF(ISERROR(IF(K34&lt;&gt;"","08 سا","")),"",IF(K34&lt;&gt;"","08 سا",""))</f>
        <v>08 سا</v>
      </c>
      <c r="N34" s="143"/>
      <c r="O34" s="153" t="str">
        <f>IF(ISERROR(IFERROR(VLOOKUP($N$10:$N$90,bdsal,5,0),"")),"",IFERROR(VLOOKUP($N$10:$N$90,bdsal,5,0),""))</f>
        <v/>
      </c>
      <c r="P34" s="142" t="str">
        <f>IF(ISERROR(IF(N34&lt;&gt;"","13 سا","")),"",IF(N34&lt;&gt;"","13 سا",""))</f>
        <v/>
      </c>
      <c r="Q34" s="146">
        <f>SUM(L34,O34)</f>
        <v>4</v>
      </c>
      <c r="R34" s="145">
        <v>11</v>
      </c>
      <c r="S34" s="140">
        <f>IF(ISERROR(IFERROR(VLOOKUP($R$10:$R$90,bdsal,6,0),"")),"",IFERROR(VLOOKUP($R$10:$R$90,bdsal,6,0),""))</f>
        <v>4</v>
      </c>
      <c r="T34" s="141" t="str">
        <f>IF(ISERROR(IF(R34&lt;&gt;"","08 سا","")),"",IF(R34&lt;&gt;"","08 سا",""))</f>
        <v>08 سا</v>
      </c>
      <c r="U34" s="143"/>
      <c r="V34" s="153" t="str">
        <f>IF(ISERROR(IFERROR(VLOOKUP($U$10:$U$90,bdsal,7,0),"")),"",IFERROR(VLOOKUP(U34:U114,bdsal,7,0),""))</f>
        <v/>
      </c>
      <c r="W34" s="142" t="str">
        <f>IF(ISERROR(IF(U34&lt;&gt;"","13 سا","")),"",IF(U34&lt;&gt;"","13 سا",""))</f>
        <v/>
      </c>
      <c r="X34" s="144">
        <f>SUM(S34,V34)</f>
        <v>4</v>
      </c>
      <c r="Y34" s="145">
        <v>21</v>
      </c>
      <c r="Z34" s="140">
        <f>IF(ISERROR(IFERROR(VLOOKUP($Y$10:$Y$90,bdsal,8,0),"")),"",IFERROR(VLOOKUP($Y$10:$Y$90,bdsal,8,0),""))</f>
        <v>4</v>
      </c>
      <c r="AA34" s="141" t="str">
        <f>IF(ISERROR(IF(Y34&lt;&gt;"","08 سا","")),"",IF(Y34&lt;&gt;"","08 سا",""))</f>
        <v>08 سا</v>
      </c>
      <c r="AB34" s="143"/>
      <c r="AC34" s="153" t="str">
        <f>IF(ISERROR(IFERROR(VLOOKUP($AB$10:$AB$90,bdsal,9,0),"")),"",IFERROR(VLOOKUP($AB$10:$AB$90,bdsal,9,0),""))</f>
        <v/>
      </c>
      <c r="AD34" s="142" t="str">
        <f>IF(ISERROR(IF(AB34&lt;&gt;"","13 سا","")),"",IF(AB34&lt;&gt;"","13 سا",""))</f>
        <v/>
      </c>
      <c r="AE34" s="146">
        <f>SUM(Z34,AC34)</f>
        <v>4</v>
      </c>
      <c r="AF34" s="145"/>
      <c r="AG34" s="140" t="str">
        <f>IF(ISERROR(IFERROR(VLOOKUP($AF$10:$AF$90,bdsal,9,0),"")),"",IFERROR(VLOOKUP($AF$10:$AF$90,bdsal,10,0),""))</f>
        <v/>
      </c>
      <c r="AH34" s="141" t="str">
        <f>IF(ISERROR(IF(AF34&lt;&gt;"","08 سا","")),"",IF(AF34&lt;&gt;"","08 سا",""))</f>
        <v/>
      </c>
      <c r="AI34" s="143"/>
      <c r="AJ34" s="153" t="str">
        <f>IF(ISERROR(IFERROR(VLOOKUP($AI$10:$AI$90,bdsal,11,0),"")),"",IFERROR(VLOOKUP($AI$10:$AI$90,bdsal,11,0),""))</f>
        <v/>
      </c>
      <c r="AK34" s="142" t="str">
        <f>IF(ISERROR(IF(AI34&lt;&gt;"","13 سا","")),"",IF(AI34&lt;&gt;"","13 سا",""))</f>
        <v/>
      </c>
      <c r="AL34" s="146">
        <f>SUM(AG34,AJ34)</f>
        <v>0</v>
      </c>
      <c r="AM34" s="147">
        <f>SUM(J34,Q34,X34,AE34,AL34)</f>
        <v>14</v>
      </c>
      <c r="AN34" s="148">
        <f>IF(ISERROR(COUNTA(D34,G34,K34,N34,R34,U34,Y34,AB34,AF34,AI34)),"",COUNTA(D34,G34,K34,N34,R34,U34,Y34,AB34,AF34,AI34))</f>
        <v>4</v>
      </c>
      <c r="AO34" s="5"/>
      <c r="AP34" s="65">
        <v>25</v>
      </c>
      <c r="AQ34" s="71">
        <v>4</v>
      </c>
      <c r="AR34" s="61">
        <v>3</v>
      </c>
      <c r="AS34" s="64">
        <v>4</v>
      </c>
      <c r="AT34" s="67">
        <v>3</v>
      </c>
      <c r="AU34" s="71">
        <v>4</v>
      </c>
      <c r="AV34" s="61">
        <v>3</v>
      </c>
      <c r="AW34" s="64">
        <v>4</v>
      </c>
      <c r="AX34" s="67">
        <v>3</v>
      </c>
      <c r="AY34" s="71">
        <v>3</v>
      </c>
      <c r="AZ34" s="61">
        <v>4</v>
      </c>
    </row>
    <row r="35" spans="1:52" ht="24.95" customHeight="1" thickTop="1">
      <c r="A35" s="136">
        <v>8</v>
      </c>
      <c r="B35" s="137" t="s">
        <v>73</v>
      </c>
      <c r="C35" s="138" t="s">
        <v>15</v>
      </c>
      <c r="D35" s="111"/>
      <c r="E35" s="105" t="str">
        <f>IF(ISERROR(IFERROR(VLOOKUP($D$10:$D$90,bdsal,2,0),"")),"",IFERROR(VLOOKUP($D$10:$D$90,bdsal,2,0),""))</f>
        <v/>
      </c>
      <c r="F35" s="106" t="str">
        <f>IF(ISERROR(IF(D35&lt;&gt;"","08 سا","")),"",IF(D35&lt;&gt;"","08 سا",""))</f>
        <v/>
      </c>
      <c r="G35" s="107"/>
      <c r="H35" s="108" t="str">
        <f>IF(ISERROR(IFERROR(VLOOKUP($G$10:$G$90,bdsal,3,0),"")),"",IFERROR(VLOOKUP($G$10:$G$90,bdsal,3,0),""))</f>
        <v/>
      </c>
      <c r="I35" s="109" t="str">
        <f>IF(ISERROR(IF(G35&lt;&gt;"","13 سا","")),"",IF(G35&lt;&gt;"","13 سا",""))</f>
        <v/>
      </c>
      <c r="J35" s="110">
        <f>SUM(E35,H35)</f>
        <v>0</v>
      </c>
      <c r="K35" s="111"/>
      <c r="L35" s="105" t="str">
        <f>IF(ISERROR(IFERROR(VLOOKUP($K$10:$K$90,bdsal,4,0),"")),"",IFERROR(VLOOKUP($K$10:$K$90,bdsal,4,0),""))</f>
        <v/>
      </c>
      <c r="M35" s="106" t="str">
        <f>IF(ISERROR(IF(K35&lt;&gt;"","08 سا","")),"",IF(K35&lt;&gt;"","08 سا",""))</f>
        <v/>
      </c>
      <c r="N35" s="112">
        <v>2</v>
      </c>
      <c r="O35" s="108">
        <f>IF(ISERROR(IFERROR(VLOOKUP($N$10:$N$90,bdsal,5,0),"")),"",IFERROR(VLOOKUP($N$10:$N$90,bdsal,5,0),""))</f>
        <v>3</v>
      </c>
      <c r="P35" s="109" t="str">
        <f>IF(ISERROR(IF(N35&lt;&gt;"","13 سا","")),"",IF(N35&lt;&gt;"","13 سا",""))</f>
        <v>13 سا</v>
      </c>
      <c r="Q35" s="113">
        <f>SUM(L35,O35)</f>
        <v>3</v>
      </c>
      <c r="R35" s="114"/>
      <c r="S35" s="105" t="str">
        <f>IF(ISERROR(IFERROR(VLOOKUP($R$10:$R$90,bdsal,6,0),"")),"",IFERROR(VLOOKUP($R$10:$R$90,bdsal,6,0),""))</f>
        <v/>
      </c>
      <c r="T35" s="106" t="str">
        <f>IF(ISERROR(IF(R35&lt;&gt;"","08 سا","")),"",IF(R35&lt;&gt;"","08 سا",""))</f>
        <v/>
      </c>
      <c r="U35" s="112">
        <v>12</v>
      </c>
      <c r="V35" s="108">
        <f>IF(ISERROR(IFERROR(VLOOKUP($U$10:$U$90,bdsal,7,0),"")),"",IFERROR(VLOOKUP(U35:U115,bdsal,7,0),""))</f>
        <v>2</v>
      </c>
      <c r="W35" s="109" t="str">
        <f>IF(ISERROR(IF(U35&lt;&gt;"","13 سا","")),"",IF(U35&lt;&gt;"","13 سا",""))</f>
        <v>13 سا</v>
      </c>
      <c r="X35" s="113">
        <f>SUM(S35,V35)</f>
        <v>2</v>
      </c>
      <c r="Y35" s="114">
        <v>11</v>
      </c>
      <c r="Z35" s="105">
        <f>IF(ISERROR(IFERROR(VLOOKUP($Y$10:$Y$90,bdsal,8,0),"")),"",IFERROR(VLOOKUP($Y$10:$Y$90,bdsal,8,0),""))</f>
        <v>4</v>
      </c>
      <c r="AA35" s="106" t="str">
        <f>IF(ISERROR(IF(Y35&lt;&gt;"","08 سا","")),"",IF(Y35&lt;&gt;"","08 سا",""))</f>
        <v>08 سا</v>
      </c>
      <c r="AB35" s="112"/>
      <c r="AC35" s="108" t="str">
        <f>IF(ISERROR(IFERROR(VLOOKUP($AB$10:$AB$90,bdsal,9,0),"")),"",IFERROR(VLOOKUP($AB$10:$AB$90,bdsal,9,0),""))</f>
        <v/>
      </c>
      <c r="AD35" s="109" t="str">
        <f>IF(ISERROR(IF(AB35&lt;&gt;"","13 سا","")),"",IF(AB35&lt;&gt;"","13 سا",""))</f>
        <v/>
      </c>
      <c r="AE35" s="110">
        <f>SUM(Z35,AC35)</f>
        <v>4</v>
      </c>
      <c r="AF35" s="114">
        <v>13</v>
      </c>
      <c r="AG35" s="105">
        <f>IF(ISERROR(IFERROR(VLOOKUP($AF$10:$AF$90,bdsal,9,0),"")),"",IFERROR(VLOOKUP($AF$10:$AF$90,bdsal,10,0),""))</f>
        <v>4</v>
      </c>
      <c r="AH35" s="106" t="str">
        <f>IF(ISERROR(IF(AF35&lt;&gt;"","08 سا","")),"",IF(AF35&lt;&gt;"","08 سا",""))</f>
        <v>08 سا</v>
      </c>
      <c r="AI35" s="112"/>
      <c r="AJ35" s="108" t="str">
        <f>IF(ISERROR(IFERROR(VLOOKUP($AI$10:$AI$90,bdsal,11,0),"")),"",IFERROR(VLOOKUP($AI$10:$AI$90,bdsal,11,0),""))</f>
        <v/>
      </c>
      <c r="AK35" s="109" t="str">
        <f>IF(ISERROR(IF(AI35&lt;&gt;"","13 سا","")),"",IF(AI35&lt;&gt;"","13 سا",""))</f>
        <v/>
      </c>
      <c r="AL35" s="110">
        <f>SUM(AG35,AJ35)</f>
        <v>4</v>
      </c>
      <c r="AM35" s="81">
        <f>SUM(J35,Q35,X35,AE35,AL35)</f>
        <v>13</v>
      </c>
      <c r="AN35" s="60">
        <f>IF(ISERROR(COUNTA(D35,G35,K35,N35,R35,U35,Y35,AB35,AF35,AI35)),"",COUNTA(D35,G35,K35,N35,R35,U35,Y35,AB35,AF35,AI35))</f>
        <v>4</v>
      </c>
      <c r="AO35" s="5"/>
      <c r="AP35" s="65">
        <v>26</v>
      </c>
      <c r="AQ35" s="71">
        <v>4</v>
      </c>
      <c r="AR35" s="61">
        <v>3</v>
      </c>
      <c r="AS35" s="64">
        <v>4</v>
      </c>
      <c r="AT35" s="67">
        <v>3</v>
      </c>
      <c r="AU35" s="71">
        <v>4</v>
      </c>
      <c r="AV35" s="61">
        <v>3</v>
      </c>
      <c r="AW35" s="64">
        <v>4</v>
      </c>
      <c r="AX35" s="67">
        <v>3</v>
      </c>
      <c r="AY35" s="71">
        <v>3</v>
      </c>
      <c r="AZ35" s="61">
        <v>4</v>
      </c>
    </row>
    <row r="36" spans="1:52" s="2" customFormat="1" ht="24.95" customHeight="1" thickBot="1">
      <c r="A36" s="149">
        <v>9</v>
      </c>
      <c r="B36" s="150" t="s">
        <v>74</v>
      </c>
      <c r="C36" s="151" t="s">
        <v>15</v>
      </c>
      <c r="D36" s="139"/>
      <c r="E36" s="140" t="str">
        <f>IF(ISERROR(IFERROR(VLOOKUP($D$10:$D$90,bdsal,2,0),"")),"",IFERROR(VLOOKUP($D$10:$D$90,bdsal,2,0),""))</f>
        <v/>
      </c>
      <c r="F36" s="141" t="str">
        <f>IF(ISERROR(IF(D36&lt;&gt;"","08 سا","")),"",IF(D36&lt;&gt;"","08 سا",""))</f>
        <v/>
      </c>
      <c r="G36" s="152">
        <v>19</v>
      </c>
      <c r="H36" s="153">
        <f>IF(ISERROR(IFERROR(VLOOKUP($G$10:$G$90,bdsal,3,0),"")),"",IFERROR(VLOOKUP($G$10:$G$90,bdsal,3,0),""))</f>
        <v>3</v>
      </c>
      <c r="I36" s="142" t="str">
        <f>IF(ISERROR(IF(G36&lt;&gt;"","13 سا","")),"",IF(G36&lt;&gt;"","13 سا",""))</f>
        <v>13 سا</v>
      </c>
      <c r="J36" s="146">
        <f>SUM(E36,H36)</f>
        <v>3</v>
      </c>
      <c r="K36" s="139">
        <v>12</v>
      </c>
      <c r="L36" s="140">
        <f>IF(ISERROR(IFERROR(VLOOKUP($K$10:$K$90,bdsal,4,0),"")),"",IFERROR(VLOOKUP($K$10:$K$90,bdsal,4,0),""))</f>
        <v>4</v>
      </c>
      <c r="M36" s="141" t="str">
        <f>IF(ISERROR(IF(K36&lt;&gt;"","08 سا","")),"",IF(K36&lt;&gt;"","08 سا",""))</f>
        <v>08 سا</v>
      </c>
      <c r="N36" s="143"/>
      <c r="O36" s="153" t="str">
        <f>IF(ISERROR(IFERROR(VLOOKUP($N$10:$N$90,bdsal,5,0),"")),"",IFERROR(VLOOKUP($N$10:$N$90,bdsal,5,0),""))</f>
        <v/>
      </c>
      <c r="P36" s="142" t="str">
        <f>IF(ISERROR(IF(N36&lt;&gt;"","13 سا","")),"",IF(N36&lt;&gt;"","13 سا",""))</f>
        <v/>
      </c>
      <c r="Q36" s="144">
        <f>SUM(L36,O36)</f>
        <v>4</v>
      </c>
      <c r="R36" s="145"/>
      <c r="S36" s="140" t="str">
        <f>IF(ISERROR(IFERROR(VLOOKUP($R$10:$R$90,bdsal,6,0),"")),"",IFERROR(VLOOKUP($R$10:$R$90,bdsal,6,0),""))</f>
        <v/>
      </c>
      <c r="T36" s="141" t="str">
        <f>IF(ISERROR(IF(R36&lt;&gt;"","08 سا","")),"",IF(R36&lt;&gt;"","08 سا",""))</f>
        <v/>
      </c>
      <c r="U36" s="143"/>
      <c r="V36" s="153" t="str">
        <f>IF(ISERROR(IFERROR(VLOOKUP($U$10:$U$90,bdsal,7,0),"")),"",IFERROR(VLOOKUP(U36:U116,bdsal,7,0),""))</f>
        <v/>
      </c>
      <c r="W36" s="142" t="str">
        <f>IF(ISERROR(IF(U36&lt;&gt;"","13 سا","")),"",IF(U36&lt;&gt;"","13 سا",""))</f>
        <v/>
      </c>
      <c r="X36" s="144">
        <f>SUM(S36,V36)</f>
        <v>0</v>
      </c>
      <c r="Y36" s="145">
        <v>9</v>
      </c>
      <c r="Z36" s="140">
        <f>IF(ISERROR(IFERROR(VLOOKUP($Y$10:$Y$90,bdsal,8,0),"")),"",IFERROR(VLOOKUP($Y$10:$Y$90,bdsal,8,0),""))</f>
        <v>4</v>
      </c>
      <c r="AA36" s="141" t="str">
        <f>IF(ISERROR(IF(Y36&lt;&gt;"","08 سا","")),"",IF(Y36&lt;&gt;"","08 سا",""))</f>
        <v>08 سا</v>
      </c>
      <c r="AB36" s="143"/>
      <c r="AC36" s="153" t="str">
        <f>IF(ISERROR(IFERROR(VLOOKUP($AB$10:$AB$90,bdsal,9,0),"")),"",IFERROR(VLOOKUP($AB$10:$AB$90,bdsal,9,0),""))</f>
        <v/>
      </c>
      <c r="AD36" s="142" t="str">
        <f>IF(ISERROR(IF(AB36&lt;&gt;"","13 سا","")),"",IF(AB36&lt;&gt;"","13 سا",""))</f>
        <v/>
      </c>
      <c r="AE36" s="146">
        <f>SUM(Z36,AC36)</f>
        <v>4</v>
      </c>
      <c r="AF36" s="145">
        <v>14</v>
      </c>
      <c r="AG36" s="140">
        <f>IF(ISERROR(IFERROR(VLOOKUP($AF$10:$AF$90,bdsal,9,0),"")),"",IFERROR(VLOOKUP($AF$10:$AF$90,bdsal,10,0),""))</f>
        <v>4</v>
      </c>
      <c r="AH36" s="141" t="str">
        <f>IF(ISERROR(IF(AF36&lt;&gt;"","08 سا","")),"",IF(AF36&lt;&gt;"","08 سا",""))</f>
        <v>08 سا</v>
      </c>
      <c r="AI36" s="143"/>
      <c r="AJ36" s="153" t="str">
        <f>IF(ISERROR(IFERROR(VLOOKUP($AI$10:$AI$90,bdsal,11,0),"")),"",IFERROR(VLOOKUP($AI$10:$AI$90,bdsal,11,0),""))</f>
        <v/>
      </c>
      <c r="AK36" s="142" t="str">
        <f>IF(ISERROR(IF(AI36&lt;&gt;"","13 سا","")),"",IF(AI36&lt;&gt;"","13 سا",""))</f>
        <v/>
      </c>
      <c r="AL36" s="146">
        <f>SUM(AG36,AJ36)</f>
        <v>4</v>
      </c>
      <c r="AM36" s="147">
        <f>SUM(J36,Q36,X36,AE36,AL36)</f>
        <v>15</v>
      </c>
      <c r="AN36" s="148">
        <f>IF(ISERROR(COUNTA(D36,G36,K36,N36,R36,U36,Y36,AB36,AF36,AI36)),"",COUNTA(D36,G36,K36,N36,R36,U36,Y36,AB36,AF36,AI36))</f>
        <v>4</v>
      </c>
      <c r="AO36" s="5"/>
      <c r="AP36" s="65">
        <v>27</v>
      </c>
      <c r="AQ36" s="71">
        <v>4</v>
      </c>
      <c r="AR36" s="61">
        <v>3</v>
      </c>
      <c r="AS36" s="64">
        <v>4</v>
      </c>
      <c r="AT36" s="67">
        <v>3</v>
      </c>
      <c r="AU36" s="71">
        <v>4</v>
      </c>
      <c r="AV36" s="61">
        <v>3</v>
      </c>
      <c r="AW36" s="64">
        <v>4</v>
      </c>
      <c r="AX36" s="67">
        <v>3</v>
      </c>
      <c r="AY36" s="71">
        <v>3</v>
      </c>
      <c r="AZ36" s="61">
        <v>4</v>
      </c>
    </row>
    <row r="37" spans="1:52" ht="24.95" customHeight="1" thickTop="1" thickBot="1">
      <c r="A37" s="159">
        <v>11</v>
      </c>
      <c r="B37" s="285" t="s">
        <v>76</v>
      </c>
      <c r="C37" s="160" t="s">
        <v>16</v>
      </c>
      <c r="D37" s="139"/>
      <c r="E37" s="140" t="str">
        <f>IF(ISERROR(IFERROR(VLOOKUP($D$10:$D$90,bdsal,2,0),"")),"",IFERROR(VLOOKUP($D$10:$D$90,bdsal,2,0),""))</f>
        <v/>
      </c>
      <c r="F37" s="141" t="str">
        <f>IF(ISERROR(IF(D37&lt;&gt;"","08 سا","")),"",IF(D37&lt;&gt;"","08 سا",""))</f>
        <v/>
      </c>
      <c r="G37" s="152">
        <v>9</v>
      </c>
      <c r="H37" s="153">
        <f>IF(ISERROR(IFERROR(VLOOKUP($G$10:$G$90,bdsal,3,0),"")),"",IFERROR(VLOOKUP($G$10:$G$90,bdsal,3,0),""))</f>
        <v>3</v>
      </c>
      <c r="I37" s="142" t="str">
        <f>IF(ISERROR(IF(G37&lt;&gt;"","13 سا","")),"",IF(G37&lt;&gt;"","13 سا",""))</f>
        <v>13 سا</v>
      </c>
      <c r="J37" s="146">
        <f>SUM(E37,H37)</f>
        <v>3</v>
      </c>
      <c r="K37" s="139">
        <v>7</v>
      </c>
      <c r="L37" s="140">
        <f>IF(ISERROR(IFERROR(VLOOKUP($K$10:$K$90,bdsal,4,0),"")),"",IFERROR(VLOOKUP($K$10:$K$90,bdsal,4,0),""))</f>
        <v>4</v>
      </c>
      <c r="M37" s="141" t="str">
        <f>IF(ISERROR(IF(K37&lt;&gt;"","08 سا","")),"",IF(K37&lt;&gt;"","08 سا",""))</f>
        <v>08 سا</v>
      </c>
      <c r="N37" s="143"/>
      <c r="O37" s="153" t="str">
        <f>IF(ISERROR(IFERROR(VLOOKUP($N$10:$N$90,bdsal,5,0),"")),"",IFERROR(VLOOKUP($N$10:$N$90,bdsal,5,0),""))</f>
        <v/>
      </c>
      <c r="P37" s="142" t="str">
        <f>IF(ISERROR(IF(N37&lt;&gt;"","13 سا","")),"",IF(N37&lt;&gt;"","13 سا",""))</f>
        <v/>
      </c>
      <c r="Q37" s="144">
        <f>SUM(L37,O37)</f>
        <v>4</v>
      </c>
      <c r="R37" s="145"/>
      <c r="S37" s="140" t="str">
        <f>IF(ISERROR(IFERROR(VLOOKUP($R$10:$R$90,bdsal,6,0),"")),"",IFERROR(VLOOKUP($R$10:$R$90,bdsal,6,0),""))</f>
        <v/>
      </c>
      <c r="T37" s="141" t="str">
        <f>IF(ISERROR(IF(R37&lt;&gt;"","08 سا","")),"",IF(R37&lt;&gt;"","08 سا",""))</f>
        <v/>
      </c>
      <c r="U37" s="143"/>
      <c r="V37" s="153" t="str">
        <f>IF(ISERROR(IFERROR(VLOOKUP($U$10:$U$90,bdsal,7,0),"")),"",IFERROR(VLOOKUP(U37:U117,bdsal,7,0),""))</f>
        <v/>
      </c>
      <c r="W37" s="142" t="str">
        <f>IF(ISERROR(IF(U37&lt;&gt;"","13 سا","")),"",IF(U37&lt;&gt;"","13 سا",""))</f>
        <v/>
      </c>
      <c r="X37" s="144">
        <f>SUM(S37,V37)</f>
        <v>0</v>
      </c>
      <c r="Y37" s="145">
        <v>17</v>
      </c>
      <c r="Z37" s="140">
        <f>IF(ISERROR(IFERROR(VLOOKUP($Y$10:$Y$90,bdsal,8,0),"")),"",IFERROR(VLOOKUP($Y$10:$Y$90,bdsal,8,0),""))</f>
        <v>4</v>
      </c>
      <c r="AA37" s="141" t="str">
        <f>IF(ISERROR(IF(Y37&lt;&gt;"","08 سا","")),"",IF(Y37&lt;&gt;"","08 سا",""))</f>
        <v>08 سا</v>
      </c>
      <c r="AB37" s="143"/>
      <c r="AC37" s="153" t="str">
        <f>IF(ISERROR(IFERROR(VLOOKUP($AB$10:$AB$90,bdsal,9,0),"")),"",IFERROR(VLOOKUP($AB$10:$AB$90,bdsal,9,0),""))</f>
        <v/>
      </c>
      <c r="AD37" s="142" t="str">
        <f>IF(ISERROR(IF(AB37&lt;&gt;"","13 سا","")),"",IF(AB37&lt;&gt;"","13 سا",""))</f>
        <v/>
      </c>
      <c r="AE37" s="146">
        <f>SUM(Z37,AC37)</f>
        <v>4</v>
      </c>
      <c r="AF37" s="145">
        <v>15</v>
      </c>
      <c r="AG37" s="140">
        <f>IF(ISERROR(IFERROR(VLOOKUP($AF$10:$AF$90,bdsal,9,0),"")),"",IFERROR(VLOOKUP($AF$10:$AF$90,bdsal,10,0),""))</f>
        <v>4</v>
      </c>
      <c r="AH37" s="141" t="str">
        <f>IF(ISERROR(IF(AF37&lt;&gt;"","08 سا","")),"",IF(AF37&lt;&gt;"","08 سا",""))</f>
        <v>08 سا</v>
      </c>
      <c r="AI37" s="143"/>
      <c r="AJ37" s="153" t="str">
        <f>IF(ISERROR(IFERROR(VLOOKUP($AI$10:$AI$90,bdsal,11,0),"")),"",IFERROR(VLOOKUP($AI$10:$AI$90,bdsal,11,0),""))</f>
        <v/>
      </c>
      <c r="AK37" s="142" t="str">
        <f>IF(ISERROR(IF(AI37&lt;&gt;"","13 سا","")),"",IF(AI37&lt;&gt;"","13 سا",""))</f>
        <v/>
      </c>
      <c r="AL37" s="146">
        <f>SUM(AG37,AJ37)</f>
        <v>4</v>
      </c>
      <c r="AM37" s="147">
        <f>SUM(J37,Q37,X37,AE37,AL37)</f>
        <v>15</v>
      </c>
      <c r="AN37" s="148">
        <f>IF(ISERROR(COUNTA(D37,G37,K37,N37,R37,U37,Y37,AB37,AF37,AI37)),"",COUNTA(D37,G37,K37,N37,R37,U37,Y37,AB37,AF37,AI37))</f>
        <v>4</v>
      </c>
      <c r="AO37" s="5"/>
      <c r="AP37" s="65">
        <v>28</v>
      </c>
      <c r="AQ37" s="71">
        <v>4</v>
      </c>
      <c r="AR37" s="61">
        <v>3</v>
      </c>
      <c r="AS37" s="64">
        <v>4</v>
      </c>
      <c r="AT37" s="67">
        <v>3</v>
      </c>
      <c r="AU37" s="71">
        <v>4</v>
      </c>
      <c r="AV37" s="61">
        <v>3</v>
      </c>
      <c r="AW37" s="64">
        <v>4</v>
      </c>
      <c r="AX37" s="67">
        <v>3</v>
      </c>
      <c r="AY37" s="71">
        <v>3</v>
      </c>
      <c r="AZ37" s="61">
        <v>4</v>
      </c>
    </row>
    <row r="38" spans="1:52" ht="24.95" customHeight="1" thickTop="1">
      <c r="A38" s="225">
        <v>12</v>
      </c>
      <c r="B38" s="226" t="s">
        <v>77</v>
      </c>
      <c r="C38" s="227" t="s">
        <v>16</v>
      </c>
      <c r="D38" s="111"/>
      <c r="E38" s="105" t="str">
        <f>IF(ISERROR(IFERROR(VLOOKUP($D$10:$D$90,bdsal,2,0),"")),"",IFERROR(VLOOKUP($D$10:$D$90,bdsal,2,0),""))</f>
        <v/>
      </c>
      <c r="F38" s="106" t="str">
        <f>IF(ISERROR(IF(D38&lt;&gt;"","08 سا","")),"",IF(D38&lt;&gt;"","08 سا",""))</f>
        <v/>
      </c>
      <c r="G38" s="107">
        <v>11</v>
      </c>
      <c r="H38" s="108">
        <f>IF(ISERROR(IFERROR(VLOOKUP($G$10:$G$90,bdsal,3,0),"")),"",IFERROR(VLOOKUP($G$10:$G$90,bdsal,3,0),""))</f>
        <v>2</v>
      </c>
      <c r="I38" s="109" t="str">
        <f>IF(ISERROR(IF(G38&lt;&gt;"","13 سا","")),"",IF(G38&lt;&gt;"","13 سا",""))</f>
        <v>13 سا</v>
      </c>
      <c r="J38" s="110">
        <f>SUM(E38,H38)</f>
        <v>2</v>
      </c>
      <c r="K38" s="111">
        <v>21</v>
      </c>
      <c r="L38" s="105">
        <f>IF(ISERROR(IFERROR(VLOOKUP($K$10:$K$90,bdsal,4,0),"")),"",IFERROR(VLOOKUP($K$10:$K$90,bdsal,4,0),""))</f>
        <v>4</v>
      </c>
      <c r="M38" s="106" t="str">
        <f>IF(ISERROR(IF(K38&lt;&gt;"","08 سا","")),"",IF(K38&lt;&gt;"","08 سا",""))</f>
        <v>08 سا</v>
      </c>
      <c r="N38" s="112"/>
      <c r="O38" s="108" t="str">
        <f>IF(ISERROR(IFERROR(VLOOKUP($N$10:$N$90,bdsal,5,0),"")),"",IFERROR(VLOOKUP($N$10:$N$90,bdsal,5,0),""))</f>
        <v/>
      </c>
      <c r="P38" s="109" t="str">
        <f>IF(ISERROR(IF(N38&lt;&gt;"","13 سا","")),"",IF(N38&lt;&gt;"","13 سا",""))</f>
        <v/>
      </c>
      <c r="Q38" s="113">
        <f>SUM(L38,O38)</f>
        <v>4</v>
      </c>
      <c r="R38" s="114"/>
      <c r="S38" s="105" t="str">
        <f>IF(ISERROR(IFERROR(VLOOKUP($R$10:$R$90,bdsal,6,0),"")),"",IFERROR(VLOOKUP($R$10:$R$90,bdsal,6,0),""))</f>
        <v/>
      </c>
      <c r="T38" s="106" t="str">
        <f>IF(ISERROR(IF(R38&lt;&gt;"","08 سا","")),"",IF(R38&lt;&gt;"","08 سا",""))</f>
        <v/>
      </c>
      <c r="U38" s="112">
        <v>4</v>
      </c>
      <c r="V38" s="108">
        <f>IF(ISERROR(IFERROR(VLOOKUP($U$10:$U$90,bdsal,7,0),"")),"",IFERROR(VLOOKUP(U38:U118,bdsal,7,0),""))</f>
        <v>3</v>
      </c>
      <c r="W38" s="109" t="str">
        <f>IF(ISERROR(IF(U38&lt;&gt;"","13 سا","")),"",IF(U38&lt;&gt;"","13 سا",""))</f>
        <v>13 سا</v>
      </c>
      <c r="X38" s="113">
        <f>SUM(S38,V38)</f>
        <v>3</v>
      </c>
      <c r="Y38" s="114">
        <v>6</v>
      </c>
      <c r="Z38" s="105">
        <f>IF(ISERROR(IFERROR(VLOOKUP($Y$10:$Y$90,bdsal,8,0),"")),"",IFERROR(VLOOKUP($Y$10:$Y$90,bdsal,8,0),""))</f>
        <v>3</v>
      </c>
      <c r="AA38" s="106" t="str">
        <f>IF(ISERROR(IF(Y38&lt;&gt;"","08 سا","")),"",IF(Y38&lt;&gt;"","08 سا",""))</f>
        <v>08 سا</v>
      </c>
      <c r="AB38" s="112"/>
      <c r="AC38" s="108" t="str">
        <f>IF(ISERROR(IFERROR(VLOOKUP($AB$10:$AB$90,bdsal,9,0),"")),"",IFERROR(VLOOKUP($AB$10:$AB$90,bdsal,9,0),""))</f>
        <v/>
      </c>
      <c r="AD38" s="109" t="str">
        <f>IF(ISERROR(IF(AB38&lt;&gt;"","13 سا","")),"",IF(AB38&lt;&gt;"","13 سا",""))</f>
        <v/>
      </c>
      <c r="AE38" s="110">
        <f>SUM(Z38,AC38)</f>
        <v>3</v>
      </c>
      <c r="AF38" s="114"/>
      <c r="AG38" s="105" t="str">
        <f>IF(ISERROR(IFERROR(VLOOKUP($AF$10:$AF$90,bdsal,9,0),"")),"",IFERROR(VLOOKUP($AF$10:$AF$90,bdsal,10,0),""))</f>
        <v/>
      </c>
      <c r="AH38" s="106" t="str">
        <f>IF(ISERROR(IF(AF38&lt;&gt;"","08 سا","")),"",IF(AF38&lt;&gt;"","08 سا",""))</f>
        <v/>
      </c>
      <c r="AI38" s="112"/>
      <c r="AJ38" s="108" t="str">
        <f>IF(ISERROR(IFERROR(VLOOKUP($AI$10:$AI$90,bdsal,11,0),"")),"",IFERROR(VLOOKUP($AI$10:$AI$90,bdsal,11,0),""))</f>
        <v/>
      </c>
      <c r="AK38" s="109" t="str">
        <f>IF(ISERROR(IF(AI38&lt;&gt;"","13 سا","")),"",IF(AI38&lt;&gt;"","13 سا",""))</f>
        <v/>
      </c>
      <c r="AL38" s="110">
        <f>SUM(AG38,AJ38)</f>
        <v>0</v>
      </c>
      <c r="AM38" s="81">
        <f>SUM(J38,Q38,X38,AE38,AL38)</f>
        <v>12</v>
      </c>
      <c r="AN38" s="60">
        <f>IF(ISERROR(COUNTA(D38,G38,K38,N38,R38,U38,Y38,AB38,AF38,AI38)),"",COUNTA(D38,G38,K38,N38,R38,U38,Y38,AB38,AF38,AI38))</f>
        <v>4</v>
      </c>
      <c r="AO38" s="5"/>
      <c r="AP38" s="65">
        <v>29</v>
      </c>
      <c r="AQ38" s="71">
        <v>4</v>
      </c>
      <c r="AR38" s="61">
        <v>3</v>
      </c>
      <c r="AS38" s="64">
        <v>4</v>
      </c>
      <c r="AT38" s="67">
        <v>3</v>
      </c>
      <c r="AU38" s="71">
        <v>4</v>
      </c>
      <c r="AV38" s="61">
        <v>3</v>
      </c>
      <c r="AW38" s="64">
        <v>4</v>
      </c>
      <c r="AX38" s="67">
        <v>3</v>
      </c>
      <c r="AY38" s="71">
        <v>3</v>
      </c>
      <c r="AZ38" s="61">
        <v>4</v>
      </c>
    </row>
    <row r="39" spans="1:52" ht="24.95" customHeight="1">
      <c r="A39" s="48">
        <v>13</v>
      </c>
      <c r="B39" s="226" t="s">
        <v>78</v>
      </c>
      <c r="C39" s="31" t="s">
        <v>16</v>
      </c>
      <c r="D39" s="96"/>
      <c r="E39" s="86" t="str">
        <f>IF(ISERROR(IFERROR(VLOOKUP($D$10:$D$90,bdsal,2,0),"")),"",IFERROR(VLOOKUP($D$10:$D$90,bdsal,2,0),""))</f>
        <v/>
      </c>
      <c r="F39" s="97" t="str">
        <f>IF(ISERROR(IF(D39&lt;&gt;"","08 سا","")),"",IF(D39&lt;&gt;"","08 سا",""))</f>
        <v/>
      </c>
      <c r="G39" s="98">
        <v>12</v>
      </c>
      <c r="H39" s="99">
        <f>IF(ISERROR(IFERROR(VLOOKUP($G$10:$G$90,bdsal,3,0),"")),"",IFERROR(VLOOKUP($G$10:$G$90,bdsal,3,0),""))</f>
        <v>2</v>
      </c>
      <c r="I39" s="100" t="str">
        <f>IF(ISERROR(IF(G39&lt;&gt;"","13 سا","")),"",IF(G39&lt;&gt;"","13 سا",""))</f>
        <v>13 سا</v>
      </c>
      <c r="J39" s="101">
        <f>SUM(E39,H39)</f>
        <v>2</v>
      </c>
      <c r="K39" s="96"/>
      <c r="L39" s="86" t="str">
        <f>IF(ISERROR(IFERROR(VLOOKUP($K$10:$K$90,bdsal,4,0),"")),"",IFERROR(VLOOKUP($K$10:$K$90,bdsal,4,0),""))</f>
        <v/>
      </c>
      <c r="M39" s="97" t="str">
        <f>IF(ISERROR(IF(K39&lt;&gt;"","08 سا","")),"",IF(K39&lt;&gt;"","08 سا",""))</f>
        <v/>
      </c>
      <c r="N39" s="102"/>
      <c r="O39" s="99" t="str">
        <f>IF(ISERROR(IFERROR(VLOOKUP($N$10:$N$90,bdsal,5,0),"")),"",IFERROR(VLOOKUP($N$10:$N$90,bdsal,5,0),""))</f>
        <v/>
      </c>
      <c r="P39" s="100" t="str">
        <f>IF(ISERROR(IF(N39&lt;&gt;"","13 سا","")),"",IF(N39&lt;&gt;"","13 سا",""))</f>
        <v/>
      </c>
      <c r="Q39" s="103">
        <f>SUM(L39,O39)</f>
        <v>0</v>
      </c>
      <c r="R39" s="104">
        <v>5</v>
      </c>
      <c r="S39" s="86">
        <f>IF(ISERROR(IFERROR(VLOOKUP($R$10:$R$90,bdsal,6,0),"")),"",IFERROR(VLOOKUP($R$10:$R$90,bdsal,6,0),""))</f>
        <v>2</v>
      </c>
      <c r="T39" s="97" t="str">
        <f>IF(ISERROR(IF(R39&lt;&gt;"","08 سا","")),"",IF(R39&lt;&gt;"","08 سا",""))</f>
        <v>08 سا</v>
      </c>
      <c r="U39" s="102"/>
      <c r="V39" s="99" t="str">
        <f>IF(ISERROR(IFERROR(VLOOKUP($U$10:$U$90,bdsal,7,0),"")),"",IFERROR(VLOOKUP(U39:U119,bdsal,7,0),""))</f>
        <v/>
      </c>
      <c r="W39" s="100" t="str">
        <f>IF(ISERROR(IF(U39&lt;&gt;"","13 سا","")),"",IF(U39&lt;&gt;"","13 سا",""))</f>
        <v/>
      </c>
      <c r="X39" s="103">
        <f>SUM(S39,V39)</f>
        <v>2</v>
      </c>
      <c r="Y39" s="104">
        <v>18</v>
      </c>
      <c r="Z39" s="86">
        <f>IF(ISERROR(IFERROR(VLOOKUP($Y$10:$Y$90,bdsal,8,0),"")),"",IFERROR(VLOOKUP($Y$10:$Y$90,bdsal,8,0),""))</f>
        <v>4</v>
      </c>
      <c r="AA39" s="97" t="str">
        <f>IF(ISERROR(IF(Y39&lt;&gt;"","08 سا","")),"",IF(Y39&lt;&gt;"","08 سا",""))</f>
        <v>08 سا</v>
      </c>
      <c r="AB39" s="102"/>
      <c r="AC39" s="99" t="str">
        <f>IF(ISERROR(IFERROR(VLOOKUP($AB$10:$AB$90,bdsal,9,0),"")),"",IFERROR(VLOOKUP($AB$10:$AB$90,bdsal,9,0),""))</f>
        <v/>
      </c>
      <c r="AD39" s="100" t="str">
        <f>IF(ISERROR(IF(AB39&lt;&gt;"","13 سا","")),"",IF(AB39&lt;&gt;"","13 سا",""))</f>
        <v/>
      </c>
      <c r="AE39" s="101">
        <f>SUM(Z39,AC39)</f>
        <v>4</v>
      </c>
      <c r="AF39" s="104">
        <v>19</v>
      </c>
      <c r="AG39" s="86">
        <f>IF(ISERROR(IFERROR(VLOOKUP($AF$10:$AF$90,bdsal,9,0),"")),"",IFERROR(VLOOKUP($AF$10:$AF$90,bdsal,10,0),""))</f>
        <v>4</v>
      </c>
      <c r="AH39" s="97" t="str">
        <f>IF(ISERROR(IF(AF39&lt;&gt;"","08 سا","")),"",IF(AF39&lt;&gt;"","08 سا",""))</f>
        <v>08 سا</v>
      </c>
      <c r="AI39" s="102"/>
      <c r="AJ39" s="99" t="str">
        <f>IF(ISERROR(IFERROR(VLOOKUP($AI$10:$AI$90,bdsal,11,0),"")),"",IFERROR(VLOOKUP($AI$10:$AI$90,bdsal,11,0),""))</f>
        <v/>
      </c>
      <c r="AK39" s="100" t="str">
        <f>IF(ISERROR(IF(AI39&lt;&gt;"","13 سا","")),"",IF(AI39&lt;&gt;"","13 سا",""))</f>
        <v/>
      </c>
      <c r="AL39" s="101">
        <f>SUM(AG39,AJ39)</f>
        <v>4</v>
      </c>
      <c r="AM39" s="28">
        <f>SUM(J39,Q39,X39,AE39,AL39)</f>
        <v>12</v>
      </c>
      <c r="AN39" s="30">
        <f>IF(ISERROR(COUNTA(D39,G39,K39,N39,R39,U39,Y39,AB39,AF39,AI39)),"",COUNTA(D39,G39,K39,N39,R39,U39,Y39,AB39,AF39,AI39))</f>
        <v>4</v>
      </c>
      <c r="AO39" s="5"/>
      <c r="AP39" s="65">
        <v>30</v>
      </c>
      <c r="AQ39" s="71">
        <v>4</v>
      </c>
      <c r="AR39" s="61">
        <v>3</v>
      </c>
      <c r="AS39" s="64">
        <v>4</v>
      </c>
      <c r="AT39" s="67">
        <v>3</v>
      </c>
      <c r="AU39" s="71">
        <v>4</v>
      </c>
      <c r="AV39" s="61">
        <v>3</v>
      </c>
      <c r="AW39" s="64">
        <v>4</v>
      </c>
      <c r="AX39" s="67">
        <v>3</v>
      </c>
      <c r="AY39" s="71">
        <v>3</v>
      </c>
      <c r="AZ39" s="61">
        <v>4</v>
      </c>
    </row>
    <row r="40" spans="1:52" ht="24.95" customHeight="1">
      <c r="A40" s="46">
        <v>15</v>
      </c>
      <c r="B40" s="155" t="s">
        <v>80</v>
      </c>
      <c r="C40" s="27" t="s">
        <v>19</v>
      </c>
      <c r="D40" s="96"/>
      <c r="E40" s="115" t="str">
        <f>IF(ISERROR(IFERROR(VLOOKUP($D$10:$D$90,bdsal,2,0),"")),"",IFERROR(VLOOKUP($D$10:$D$90,bdsal,2,0),""))</f>
        <v/>
      </c>
      <c r="F40" s="97" t="str">
        <f>IF(ISERROR(IF(D40&lt;&gt;"","08 سا","")),"",IF(D40&lt;&gt;"","08 سا",""))</f>
        <v/>
      </c>
      <c r="G40" s="98">
        <v>13</v>
      </c>
      <c r="H40" s="99">
        <f>IF(ISERROR(IFERROR(VLOOKUP($G$10:$G$90,bdsal,3,0),"")),"",IFERROR(VLOOKUP($G$10:$G$90,bdsal,3,0),""))</f>
        <v>3</v>
      </c>
      <c r="I40" s="100" t="str">
        <f>IF(ISERROR(IF(G40&lt;&gt;"","13 سا","")),"",IF(G40&lt;&gt;"","13 سا",""))</f>
        <v>13 سا</v>
      </c>
      <c r="J40" s="101">
        <f>SUM(E40,H40)</f>
        <v>3</v>
      </c>
      <c r="K40" s="104">
        <v>20</v>
      </c>
      <c r="L40" s="115">
        <f>IF(ISERROR(IFERROR(VLOOKUP($K$10:$K$90,bdsal,4,0),"")),"",IFERROR(VLOOKUP($K$10:$K$90,bdsal,4,0),""))</f>
        <v>4</v>
      </c>
      <c r="M40" s="97" t="str">
        <f>IF(ISERROR(IF(K40&lt;&gt;"","08 سا","")),"",IF(K40&lt;&gt;"","08 سا",""))</f>
        <v>08 سا</v>
      </c>
      <c r="N40" s="102"/>
      <c r="O40" s="99" t="str">
        <f>IF(ISERROR(IFERROR(VLOOKUP($N$10:$N$90,bdsal,5,0),"")),"",IFERROR(VLOOKUP($N$10:$N$90,bdsal,5,0),""))</f>
        <v/>
      </c>
      <c r="P40" s="100" t="str">
        <f>IF(ISERROR(IF(N40&lt;&gt;"","13 سا","")),"",IF(N40&lt;&gt;"","13 سا",""))</f>
        <v/>
      </c>
      <c r="Q40" s="103">
        <f>SUM(L40,O40)</f>
        <v>4</v>
      </c>
      <c r="R40" s="104">
        <v>10</v>
      </c>
      <c r="S40" s="115">
        <f>IF(ISERROR(IFERROR(VLOOKUP($R$10:$R$90,bdsal,6,0),"")),"",IFERROR(VLOOKUP($R$10:$R$90,bdsal,6,0),""))</f>
        <v>4</v>
      </c>
      <c r="T40" s="97" t="str">
        <f>IF(ISERROR(IF(R40&lt;&gt;"","08 سا","")),"",IF(R40&lt;&gt;"","08 سا",""))</f>
        <v>08 سا</v>
      </c>
      <c r="U40" s="98"/>
      <c r="V40" s="99" t="str">
        <f>IF(ISERROR(IFERROR(VLOOKUP($U$10:$U$90,bdsal,7,0),"")),"",IFERROR(VLOOKUP(U40:U120,bdsal,7,0),""))</f>
        <v/>
      </c>
      <c r="W40" s="100" t="str">
        <f>IF(ISERROR(IF(U40&lt;&gt;"","13 سا","")),"",IF(U40&lt;&gt;"","13 سا",""))</f>
        <v/>
      </c>
      <c r="X40" s="103">
        <f>SUM(S40,V40)</f>
        <v>4</v>
      </c>
      <c r="Y40" s="104"/>
      <c r="Z40" s="115" t="str">
        <f>IF(ISERROR(IFERROR(VLOOKUP($Y$10:$Y$90,bdsal,8,0),"")),"",IFERROR(VLOOKUP($Y$10:$Y$90,bdsal,8,0),""))</f>
        <v/>
      </c>
      <c r="AA40" s="97" t="str">
        <f>IF(ISERROR(IF(Y40&lt;&gt;"","08 سا","")),"",IF(Y40&lt;&gt;"","08 سا",""))</f>
        <v/>
      </c>
      <c r="AB40" s="102">
        <v>9</v>
      </c>
      <c r="AC40" s="99">
        <f>IF(ISERROR(IFERROR(VLOOKUP($AB$10:$AB$90,bdsal,9,0),"")),"",IFERROR(VLOOKUP($AB$10:$AB$90,bdsal,9,0),""))</f>
        <v>2</v>
      </c>
      <c r="AD40" s="100" t="str">
        <f>IF(ISERROR(IF(AB40&lt;&gt;"","13 سا","")),"",IF(AB40&lt;&gt;"","13 سا",""))</f>
        <v>13 سا</v>
      </c>
      <c r="AE40" s="101">
        <f>SUM(Z40,AC40)</f>
        <v>2</v>
      </c>
      <c r="AF40" s="104"/>
      <c r="AG40" s="115" t="str">
        <f>IF(ISERROR(IFERROR(VLOOKUP($AF$10:$AF$90,bdsal,9,0),"")),"",IFERROR(VLOOKUP($AF$10:$AF$90,bdsal,10,0),""))</f>
        <v/>
      </c>
      <c r="AH40" s="97" t="str">
        <f>IF(ISERROR(IF(AF40&lt;&gt;"","08 سا","")),"",IF(AF40&lt;&gt;"","08 سا",""))</f>
        <v/>
      </c>
      <c r="AI40" s="102"/>
      <c r="AJ40" s="99" t="str">
        <f>IF(ISERROR(IFERROR(VLOOKUP($AI$10:$AI$90,bdsal,11,0),"")),"",IFERROR(VLOOKUP($AI$10:$AI$90,bdsal,11,0),""))</f>
        <v/>
      </c>
      <c r="AK40" s="100" t="str">
        <f>IF(ISERROR(IF(AI40&lt;&gt;"","13 سا","")),"",IF(AI40&lt;&gt;"","13 سا",""))</f>
        <v/>
      </c>
      <c r="AL40" s="101">
        <f>SUM(AG40,AJ40)</f>
        <v>0</v>
      </c>
      <c r="AM40" s="28">
        <f>SUM(J40,Q40,X40,AE40,AL40)</f>
        <v>13</v>
      </c>
      <c r="AN40" s="30">
        <f>IF(ISERROR(COUNTA(D40,G40,K40,N40,R40,U40,Y40,AB40,AF40,AI40)),"",COUNTA(D40,G40,K40,N40,R40,U40,Y40,AB40,AF40,AI40))</f>
        <v>4</v>
      </c>
      <c r="AP40" s="65">
        <v>31</v>
      </c>
      <c r="AQ40" s="71">
        <v>4</v>
      </c>
      <c r="AR40" s="61">
        <v>3</v>
      </c>
      <c r="AS40" s="64">
        <v>4</v>
      </c>
      <c r="AT40" s="67">
        <v>3</v>
      </c>
      <c r="AU40" s="71">
        <v>4</v>
      </c>
      <c r="AV40" s="61">
        <v>3</v>
      </c>
      <c r="AW40" s="64">
        <v>4</v>
      </c>
      <c r="AX40" s="67">
        <v>3</v>
      </c>
      <c r="AY40" s="71">
        <v>3</v>
      </c>
      <c r="AZ40" s="61">
        <v>4</v>
      </c>
    </row>
    <row r="41" spans="1:52" ht="24.95" customHeight="1" thickBot="1">
      <c r="A41" s="165">
        <v>16</v>
      </c>
      <c r="B41" s="166" t="s">
        <v>81</v>
      </c>
      <c r="C41" s="187" t="s">
        <v>19</v>
      </c>
      <c r="D41" s="139"/>
      <c r="E41" s="167" t="str">
        <f>IF(ISERROR(IFERROR(VLOOKUP($D$10:$D$90,bdsal,2,0),"")),"",IFERROR(VLOOKUP($D$10:$D$90,bdsal,2,0),""))</f>
        <v/>
      </c>
      <c r="F41" s="141" t="str">
        <f>IF(ISERROR(IF(D41&lt;&gt;"","08 سا","")),"",IF(D41&lt;&gt;"","08 سا",""))</f>
        <v/>
      </c>
      <c r="G41" s="152">
        <v>17</v>
      </c>
      <c r="H41" s="153">
        <f>IF(ISERROR(IFERROR(VLOOKUP($G$10:$G$90,bdsal,3,0),"")),"",IFERROR(VLOOKUP($G$10:$G$90,bdsal,3,0),""))</f>
        <v>4</v>
      </c>
      <c r="I41" s="142" t="str">
        <f>IF(ISERROR(IF(G41&lt;&gt;"","13 سا","")),"",IF(G41&lt;&gt;"","13 سا",""))</f>
        <v>13 سا</v>
      </c>
      <c r="J41" s="146">
        <f>SUM(E41,H41)</f>
        <v>4</v>
      </c>
      <c r="K41" s="145">
        <v>19</v>
      </c>
      <c r="L41" s="167">
        <f>IF(ISERROR(IFERROR(VLOOKUP($K$10:$K$90,bdsal,4,0),"")),"",IFERROR(VLOOKUP($K$10:$K$90,bdsal,4,0),""))</f>
        <v>4</v>
      </c>
      <c r="M41" s="141" t="str">
        <f>IF(ISERROR(IF(K41&lt;&gt;"","08 سا","")),"",IF(K41&lt;&gt;"","08 سا",""))</f>
        <v>08 سا</v>
      </c>
      <c r="N41" s="143"/>
      <c r="O41" s="153" t="str">
        <f>IF(ISERROR(IFERROR(VLOOKUP($N$10:$N$90,bdsal,5,0),"")),"",IFERROR(VLOOKUP($N$10:$N$90,bdsal,5,0),""))</f>
        <v/>
      </c>
      <c r="P41" s="142" t="str">
        <f>IF(ISERROR(IF(N41&lt;&gt;"","13 سا","")),"",IF(N41&lt;&gt;"","13 سا",""))</f>
        <v/>
      </c>
      <c r="Q41" s="144">
        <f>SUM(L41,O41)</f>
        <v>4</v>
      </c>
      <c r="R41" s="145">
        <v>20</v>
      </c>
      <c r="S41" s="167">
        <f>IF(ISERROR(IFERROR(VLOOKUP($R$10:$R$90,bdsal,6,0),"")),"",IFERROR(VLOOKUP($R$10:$R$90,bdsal,6,0),""))</f>
        <v>4</v>
      </c>
      <c r="T41" s="141" t="str">
        <f>IF(ISERROR(IF(R41&lt;&gt;"","08 سا","")),"",IF(R41&lt;&gt;"","08 سا",""))</f>
        <v>08 سا</v>
      </c>
      <c r="U41" s="152"/>
      <c r="V41" s="153" t="str">
        <f>IF(ISERROR(IFERROR(VLOOKUP($U$10:$U$90,bdsal,7,0),"")),"",IFERROR(VLOOKUP(U41:U121,bdsal,7,0),""))</f>
        <v/>
      </c>
      <c r="W41" s="142" t="str">
        <f>IF(ISERROR(IF(U41&lt;&gt;"","13 سا","")),"",IF(U41&lt;&gt;"","13 سا",""))</f>
        <v/>
      </c>
      <c r="X41" s="144">
        <f>SUM(S41,V41)</f>
        <v>4</v>
      </c>
      <c r="Y41" s="145"/>
      <c r="Z41" s="167" t="str">
        <f>IF(ISERROR(IFERROR(VLOOKUP($Y$10:$Y$90,bdsal,8,0),"")),"",IFERROR(VLOOKUP($Y$10:$Y$90,bdsal,8,0),""))</f>
        <v/>
      </c>
      <c r="AA41" s="141" t="str">
        <f>IF(ISERROR(IF(Y41&lt;&gt;"","08 سا","")),"",IF(Y41&lt;&gt;"","08 سا",""))</f>
        <v/>
      </c>
      <c r="AB41" s="143">
        <v>12</v>
      </c>
      <c r="AC41" s="153">
        <f>IF(ISERROR(IFERROR(VLOOKUP($AB$10:$AB$90,bdsal,9,0),"")),"",IFERROR(VLOOKUP($AB$10:$AB$90,bdsal,9,0),""))</f>
        <v>2</v>
      </c>
      <c r="AD41" s="142" t="str">
        <f>IF(ISERROR(IF(AB41&lt;&gt;"","13 سا","")),"",IF(AB41&lt;&gt;"","13 سا",""))</f>
        <v>13 سا</v>
      </c>
      <c r="AE41" s="146">
        <f>SUM(Z41,AC41)</f>
        <v>2</v>
      </c>
      <c r="AF41" s="145"/>
      <c r="AG41" s="167" t="str">
        <f>IF(ISERROR(IFERROR(VLOOKUP($AF$10:$AF$90,bdsal,9,0),"")),"",IFERROR(VLOOKUP($AF$10:$AF$90,bdsal,10,0),""))</f>
        <v/>
      </c>
      <c r="AH41" s="141" t="str">
        <f>IF(ISERROR(IF(AF41&lt;&gt;"","08 سا","")),"",IF(AF41&lt;&gt;"","08 سا",""))</f>
        <v/>
      </c>
      <c r="AI41" s="143"/>
      <c r="AJ41" s="153" t="str">
        <f>IF(ISERROR(IFERROR(VLOOKUP($AI$10:$AI$90,bdsal,11,0),"")),"",IFERROR(VLOOKUP($AI$10:$AI$90,bdsal,11,0),""))</f>
        <v/>
      </c>
      <c r="AK41" s="142" t="str">
        <f>IF(ISERROR(IF(AI41&lt;&gt;"","13 سا","")),"",IF(AI41&lt;&gt;"","13 سا",""))</f>
        <v/>
      </c>
      <c r="AL41" s="146">
        <f>SUM(AG41,AJ41)</f>
        <v>0</v>
      </c>
      <c r="AM41" s="147">
        <f>SUM(J41,Q41,X41,AE41,AL41)</f>
        <v>14</v>
      </c>
      <c r="AN41" s="148">
        <f>IF(ISERROR(COUNTA(D41,G41,K41,N41,R41,U41,Y41,AB41,AF41,AI41)),"",COUNTA(D41,G41,K41,N41,R41,U41,Y41,AB41,AF41,AI41))</f>
        <v>4</v>
      </c>
      <c r="AO41" s="5"/>
      <c r="AP41" s="65">
        <v>32</v>
      </c>
      <c r="AQ41" s="71">
        <v>4</v>
      </c>
      <c r="AR41" s="61">
        <v>3</v>
      </c>
      <c r="AS41" s="64">
        <v>4</v>
      </c>
      <c r="AT41" s="67">
        <v>3</v>
      </c>
      <c r="AU41" s="71">
        <v>4</v>
      </c>
      <c r="AV41" s="61">
        <v>3</v>
      </c>
      <c r="AW41" s="64">
        <v>4</v>
      </c>
      <c r="AX41" s="67">
        <v>3</v>
      </c>
      <c r="AY41" s="71">
        <v>3</v>
      </c>
      <c r="AZ41" s="61">
        <v>4</v>
      </c>
    </row>
    <row r="42" spans="1:52" ht="24.95" customHeight="1" thickTop="1">
      <c r="A42" s="154">
        <v>17</v>
      </c>
      <c r="B42" s="155" t="s">
        <v>82</v>
      </c>
      <c r="C42" s="156" t="s">
        <v>19</v>
      </c>
      <c r="D42" s="111"/>
      <c r="E42" s="157" t="str">
        <f>IF(ISERROR(IFERROR(VLOOKUP($D$10:$D$90,bdsal,2,0),"")),"",IFERROR(VLOOKUP($D$10:$D$90,bdsal,2,0),""))</f>
        <v/>
      </c>
      <c r="F42" s="106" t="str">
        <f>IF(ISERROR(IF(D42&lt;&gt;"","08 سا","")),"",IF(D42&lt;&gt;"","08 سا",""))</f>
        <v/>
      </c>
      <c r="G42" s="107"/>
      <c r="H42" s="108" t="str">
        <f>IF(ISERROR(IFERROR(VLOOKUP($G$10:$G$90,bdsal,3,0),"")),"",IFERROR(VLOOKUP($G$10:$G$90,bdsal,3,0),""))</f>
        <v/>
      </c>
      <c r="I42" s="109" t="str">
        <f>IF(ISERROR(IF(G42&lt;&gt;"","13 سا","")),"",IF(G42&lt;&gt;"","13 سا",""))</f>
        <v/>
      </c>
      <c r="J42" s="110">
        <f>SUM(E42,H42)</f>
        <v>0</v>
      </c>
      <c r="K42" s="114"/>
      <c r="L42" s="157" t="str">
        <f>IF(ISERROR(IFERROR(VLOOKUP($K$10:$K$90,bdsal,4,0),"")),"",IFERROR(VLOOKUP($K$10:$K$90,bdsal,4,0),""))</f>
        <v/>
      </c>
      <c r="M42" s="106" t="str">
        <f>IF(ISERROR(IF(K42&lt;&gt;"","08 سا","")),"",IF(K42&lt;&gt;"","08 سا",""))</f>
        <v/>
      </c>
      <c r="N42" s="112">
        <v>15</v>
      </c>
      <c r="O42" s="108">
        <f>IF(ISERROR(IFERROR(VLOOKUP($N$10:$N$90,bdsal,5,0),"")),"",IFERROR(VLOOKUP($N$10:$N$90,bdsal,5,0),""))</f>
        <v>3</v>
      </c>
      <c r="P42" s="109" t="str">
        <f>IF(ISERROR(IF(N42&lt;&gt;"","13 سا","")),"",IF(N42&lt;&gt;"","13 سا",""))</f>
        <v>13 سا</v>
      </c>
      <c r="Q42" s="113">
        <f>SUM(L42,O42)</f>
        <v>3</v>
      </c>
      <c r="R42" s="114">
        <v>9</v>
      </c>
      <c r="S42" s="157">
        <f>IF(ISERROR(IFERROR(VLOOKUP($R$10:$R$90,bdsal,6,0),"")),"",IFERROR(VLOOKUP($R$10:$R$90,bdsal,6,0),""))</f>
        <v>4</v>
      </c>
      <c r="T42" s="106" t="str">
        <f>IF(ISERROR(IF(R42&lt;&gt;"","08 سا","")),"",IF(R42&lt;&gt;"","08 سا",""))</f>
        <v>08 سا</v>
      </c>
      <c r="U42" s="107"/>
      <c r="V42" s="108" t="str">
        <f>IF(ISERROR(IFERROR(VLOOKUP($U$10:$U$90,bdsal,7,0),"")),"",IFERROR(VLOOKUP(U42:U122,bdsal,7,0),""))</f>
        <v/>
      </c>
      <c r="W42" s="109" t="str">
        <f>IF(ISERROR(IF(U42&lt;&gt;"","13 سا","")),"",IF(U42&lt;&gt;"","13 سا",""))</f>
        <v/>
      </c>
      <c r="X42" s="113">
        <f>SUM(S42,V42)</f>
        <v>4</v>
      </c>
      <c r="Y42" s="114"/>
      <c r="Z42" s="157" t="str">
        <f>IF(ISERROR(IFERROR(VLOOKUP($Y$10:$Y$90,bdsal,8,0),"")),"",IFERROR(VLOOKUP($Y$10:$Y$90,bdsal,8,0),""))</f>
        <v/>
      </c>
      <c r="AA42" s="106" t="str">
        <f>IF(ISERROR(IF(Y42&lt;&gt;"","08 سا","")),"",IF(Y42&lt;&gt;"","08 سا",""))</f>
        <v/>
      </c>
      <c r="AB42" s="112">
        <v>15</v>
      </c>
      <c r="AC42" s="108">
        <f>IF(ISERROR(IFERROR(VLOOKUP($AB$10:$AB$90,bdsal,9,0),"")),"",IFERROR(VLOOKUP($AB$10:$AB$90,bdsal,9,0),""))</f>
        <v>3</v>
      </c>
      <c r="AD42" s="109" t="str">
        <f>IF(ISERROR(IF(AB42&lt;&gt;"","13 سا","")),"",IF(AB42&lt;&gt;"","13 سا",""))</f>
        <v>13 سا</v>
      </c>
      <c r="AE42" s="110">
        <f>SUM(Z42,AC42)</f>
        <v>3</v>
      </c>
      <c r="AF42" s="114">
        <v>21</v>
      </c>
      <c r="AG42" s="157">
        <f>IF(ISERROR(IFERROR(VLOOKUP($AF$10:$AF$90,bdsal,9,0),"")),"",IFERROR(VLOOKUP($AF$10:$AF$90,bdsal,10,0),""))</f>
        <v>4</v>
      </c>
      <c r="AH42" s="106" t="str">
        <f>IF(ISERROR(IF(AF42&lt;&gt;"","08 سا","")),"",IF(AF42&lt;&gt;"","08 سا",""))</f>
        <v>08 سا</v>
      </c>
      <c r="AI42" s="112"/>
      <c r="AJ42" s="108" t="str">
        <f>IF(ISERROR(IFERROR(VLOOKUP($AI$10:$AI$90,bdsal,11,0),"")),"",IFERROR(VLOOKUP($AI$10:$AI$90,bdsal,11,0),""))</f>
        <v/>
      </c>
      <c r="AK42" s="109" t="str">
        <f>IF(ISERROR(IF(AI42&lt;&gt;"","13 سا","")),"",IF(AI42&lt;&gt;"","13 سا",""))</f>
        <v/>
      </c>
      <c r="AL42" s="110">
        <f>SUM(AG42,AJ42)</f>
        <v>4</v>
      </c>
      <c r="AM42" s="81">
        <f>SUM(J42,Q42,X42,AE42,AL42)</f>
        <v>14</v>
      </c>
      <c r="AN42" s="60">
        <f>IF(ISERROR(COUNTA(D42,G42,K42,N42,R42,U42,Y42,AB42,AF42,AI42)),"",COUNTA(D42,G42,K42,N42,R42,U42,Y42,AB42,AF42,AI42))</f>
        <v>4</v>
      </c>
      <c r="AO42" s="5"/>
      <c r="AP42" s="65">
        <v>33</v>
      </c>
      <c r="AQ42" s="71">
        <v>4</v>
      </c>
      <c r="AR42" s="61">
        <v>3</v>
      </c>
      <c r="AS42" s="64">
        <v>4</v>
      </c>
      <c r="AT42" s="67">
        <v>3</v>
      </c>
      <c r="AU42" s="71">
        <v>4</v>
      </c>
      <c r="AV42" s="61">
        <v>3</v>
      </c>
      <c r="AW42" s="64">
        <v>4</v>
      </c>
      <c r="AX42" s="67">
        <v>3</v>
      </c>
      <c r="AY42" s="71">
        <v>3</v>
      </c>
      <c r="AZ42" s="61">
        <v>4</v>
      </c>
    </row>
    <row r="43" spans="1:52" ht="24.95" customHeight="1">
      <c r="A43" s="46">
        <v>18</v>
      </c>
      <c r="B43" s="155" t="s">
        <v>83</v>
      </c>
      <c r="C43" s="27" t="s">
        <v>19</v>
      </c>
      <c r="D43" s="96"/>
      <c r="E43" s="115" t="str">
        <f>IF(ISERROR(IFERROR(VLOOKUP($D$10:$D$90,bdsal,2,0),"")),"",IFERROR(VLOOKUP($D$10:$D$90,bdsal,2,0),""))</f>
        <v/>
      </c>
      <c r="F43" s="97" t="str">
        <f>IF(ISERROR(IF(D43&lt;&gt;"","08 سا","")),"",IF(D43&lt;&gt;"","08 سا",""))</f>
        <v/>
      </c>
      <c r="G43" s="98"/>
      <c r="H43" s="99" t="str">
        <f>IF(ISERROR(IFERROR(VLOOKUP($G$10:$G$90,bdsal,3,0),"")),"",IFERROR(VLOOKUP($G$10:$G$90,bdsal,3,0),""))</f>
        <v/>
      </c>
      <c r="I43" s="100" t="str">
        <f>IF(ISERROR(IF(G43&lt;&gt;"","13 سا","")),"",IF(G43&lt;&gt;"","13 سا",""))</f>
        <v/>
      </c>
      <c r="J43" s="101">
        <f>SUM(E43,H43)</f>
        <v>0</v>
      </c>
      <c r="K43" s="104"/>
      <c r="L43" s="115" t="str">
        <f>IF(ISERROR(IFERROR(VLOOKUP($K$10:$K$90,bdsal,4,0),"")),"",IFERROR(VLOOKUP($K$10:$K$90,bdsal,4,0),""))</f>
        <v/>
      </c>
      <c r="M43" s="97" t="str">
        <f>IF(ISERROR(IF(K43&lt;&gt;"","08 سا","")),"",IF(K43&lt;&gt;"","08 سا",""))</f>
        <v/>
      </c>
      <c r="N43" s="102">
        <v>5</v>
      </c>
      <c r="O43" s="99">
        <f>IF(ISERROR(IFERROR(VLOOKUP($N$10:$N$90,bdsal,5,0),"")),"",IFERROR(VLOOKUP($N$10:$N$90,bdsal,5,0),""))</f>
        <v>3</v>
      </c>
      <c r="P43" s="100" t="str">
        <f>IF(ISERROR(IF(N43&lt;&gt;"","13 سا","")),"",IF(N43&lt;&gt;"","13 سا",""))</f>
        <v>13 سا</v>
      </c>
      <c r="Q43" s="103">
        <f>SUM(L43,O43)</f>
        <v>3</v>
      </c>
      <c r="R43" s="104">
        <v>21</v>
      </c>
      <c r="S43" s="115">
        <f>IF(ISERROR(IFERROR(VLOOKUP($R$10:$R$90,bdsal,6,0),"")),"",IFERROR(VLOOKUP($R$10:$R$90,bdsal,6,0),""))</f>
        <v>4</v>
      </c>
      <c r="T43" s="97" t="str">
        <f>IF(ISERROR(IF(R43&lt;&gt;"","08 سا","")),"",IF(R43&lt;&gt;"","08 سا",""))</f>
        <v>08 سا</v>
      </c>
      <c r="U43" s="98"/>
      <c r="V43" s="99" t="str">
        <f>IF(ISERROR(IFERROR(VLOOKUP($U$10:$U$90,bdsal,7,0),"")),"",IFERROR(VLOOKUP(U43:U123,bdsal,7,0),""))</f>
        <v/>
      </c>
      <c r="W43" s="100" t="str">
        <f>IF(ISERROR(IF(U43&lt;&gt;"","13 سا","")),"",IF(U43&lt;&gt;"","13 سا",""))</f>
        <v/>
      </c>
      <c r="X43" s="103">
        <f>SUM(S43,V43)</f>
        <v>4</v>
      </c>
      <c r="Y43" s="104">
        <v>5</v>
      </c>
      <c r="Z43" s="115">
        <f>IF(ISERROR(IFERROR(VLOOKUP($Y$10:$Y$90,bdsal,8,0),"")),"",IFERROR(VLOOKUP($Y$10:$Y$90,bdsal,8,0),""))</f>
        <v>2</v>
      </c>
      <c r="AA43" s="97" t="str">
        <f>IF(ISERROR(IF(Y43&lt;&gt;"","08 سا","")),"",IF(Y43&lt;&gt;"","08 سا",""))</f>
        <v>08 سا</v>
      </c>
      <c r="AB43" s="102"/>
      <c r="AC43" s="99" t="str">
        <f>IF(ISERROR(IFERROR(VLOOKUP($AB$10:$AB$90,bdsal,9,0),"")),"",IFERROR(VLOOKUP($AB$10:$AB$90,bdsal,9,0),""))</f>
        <v/>
      </c>
      <c r="AD43" s="100" t="str">
        <f>IF(ISERROR(IF(AB43&lt;&gt;"","13 سا","")),"",IF(AB43&lt;&gt;"","13 سا",""))</f>
        <v/>
      </c>
      <c r="AE43" s="101">
        <f>SUM(Z43,AC43)</f>
        <v>2</v>
      </c>
      <c r="AF43" s="104"/>
      <c r="AG43" s="115" t="str">
        <f>IF(ISERROR(IFERROR(VLOOKUP($AF$10:$AF$90,bdsal,9,0),"")),"",IFERROR(VLOOKUP($AF$10:$AF$90,bdsal,10,0),""))</f>
        <v/>
      </c>
      <c r="AH43" s="97" t="str">
        <f>IF(ISERROR(IF(AF43&lt;&gt;"","08 سا","")),"",IF(AF43&lt;&gt;"","08 سا",""))</f>
        <v/>
      </c>
      <c r="AI43" s="102"/>
      <c r="AJ43" s="99" t="str">
        <f>IF(ISERROR(IFERROR(VLOOKUP($AI$10:$AI$90,bdsal,11,0),"")),"",IFERROR(VLOOKUP($AI$10:$AI$90,bdsal,11,0),""))</f>
        <v/>
      </c>
      <c r="AK43" s="100" t="str">
        <f>IF(ISERROR(IF(AI43&lt;&gt;"","13 سا","")),"",IF(AI43&lt;&gt;"","13 سا",""))</f>
        <v/>
      </c>
      <c r="AL43" s="101">
        <f>SUM(AG43,AJ43)</f>
        <v>0</v>
      </c>
      <c r="AM43" s="28">
        <f>SUM(J43,Q43,X43,AE43,AL43)</f>
        <v>9</v>
      </c>
      <c r="AN43" s="30">
        <f>IF(ISERROR(COUNTA(D43,G43,K43,N43,R43,U43,Y43,AB43,AF43,AI43)),"",COUNTA(D43,G43,K43,N43,R43,U43,Y43,AB43,AF43,AI43))</f>
        <v>3</v>
      </c>
      <c r="AO43" s="5"/>
      <c r="AP43" s="65">
        <v>34</v>
      </c>
      <c r="AQ43" s="71">
        <v>4</v>
      </c>
      <c r="AR43" s="61">
        <v>3</v>
      </c>
      <c r="AS43" s="64">
        <v>4</v>
      </c>
      <c r="AT43" s="67">
        <v>3</v>
      </c>
      <c r="AU43" s="71">
        <v>4</v>
      </c>
      <c r="AV43" s="61">
        <v>3</v>
      </c>
      <c r="AW43" s="64">
        <v>4</v>
      </c>
      <c r="AX43" s="67">
        <v>3</v>
      </c>
      <c r="AY43" s="71">
        <v>3</v>
      </c>
      <c r="AZ43" s="61">
        <v>4</v>
      </c>
    </row>
    <row r="44" spans="1:52" ht="24.95" customHeight="1">
      <c r="A44" s="49">
        <v>24</v>
      </c>
      <c r="B44" s="163" t="s">
        <v>89</v>
      </c>
      <c r="C44" s="32" t="s">
        <v>10</v>
      </c>
      <c r="D44" s="96"/>
      <c r="E44" s="86" t="str">
        <f>IF(ISERROR(IFERROR(VLOOKUP($D$10:$D$90,bdsal,2,0),"")),"",IFERROR(VLOOKUP($D$10:$D$90,bdsal,2,0),""))</f>
        <v/>
      </c>
      <c r="F44" s="97" t="str">
        <f>IF(ISERROR(IF(D44&lt;&gt;"","08 سا","")),"",IF(D44&lt;&gt;"","08 سا",""))</f>
        <v/>
      </c>
      <c r="G44" s="98">
        <v>15</v>
      </c>
      <c r="H44" s="99">
        <f>IF(ISERROR(IFERROR(VLOOKUP($G$10:$G$90,bdsal,3,0),"")),"",IFERROR(VLOOKUP($G$10:$G$90,bdsal,3,0),""))</f>
        <v>3</v>
      </c>
      <c r="I44" s="100" t="str">
        <f>IF(ISERROR(IF(G44&lt;&gt;"","13 سا","")),"",IF(G44&lt;&gt;"","13 سا",""))</f>
        <v>13 سا</v>
      </c>
      <c r="J44" s="101">
        <f>SUM(E44,H44)</f>
        <v>3</v>
      </c>
      <c r="K44" s="96">
        <v>9</v>
      </c>
      <c r="L44" s="86">
        <f>IF(ISERROR(IFERROR(VLOOKUP($K$10:$K$90,bdsal,4,0),"")),"",IFERROR(VLOOKUP($K$10:$K$90,bdsal,4,0),""))</f>
        <v>4</v>
      </c>
      <c r="M44" s="97" t="str">
        <f>IF(ISERROR(IF(K44&lt;&gt;"","08 سا","")),"",IF(K44&lt;&gt;"","08 سا",""))</f>
        <v>08 سا</v>
      </c>
      <c r="N44" s="102"/>
      <c r="O44" s="99" t="str">
        <f>IF(ISERROR(IFERROR(VLOOKUP($N$10:$N$90,bdsal,5,0),"")),"",IFERROR(VLOOKUP($N$10:$N$90,bdsal,5,0),""))</f>
        <v/>
      </c>
      <c r="P44" s="100" t="str">
        <f>IF(ISERROR(IF(N44&lt;&gt;"","13 سا","")),"",IF(N44&lt;&gt;"","13 سا",""))</f>
        <v/>
      </c>
      <c r="Q44" s="103">
        <f>SUM(L44,O44)</f>
        <v>4</v>
      </c>
      <c r="R44" s="104"/>
      <c r="S44" s="86" t="str">
        <f>IF(ISERROR(IFERROR(VLOOKUP($R$10:$R$90,bdsal,6,0),"")),"",IFERROR(VLOOKUP($R$10:$R$90,bdsal,6,0),""))</f>
        <v/>
      </c>
      <c r="T44" s="97" t="str">
        <f>IF(ISERROR(IF(R44&lt;&gt;"","08 سا","")),"",IF(R44&lt;&gt;"","08 سا",""))</f>
        <v/>
      </c>
      <c r="U44" s="102">
        <v>6</v>
      </c>
      <c r="V44" s="99">
        <f>IF(ISERROR(IFERROR(VLOOKUP($U$10:$U$90,bdsal,7,0),"")),"",IFERROR(VLOOKUP(U44:U124,bdsal,7,0),""))</f>
        <v>4</v>
      </c>
      <c r="W44" s="100" t="str">
        <f>IF(ISERROR(IF(U44&lt;&gt;"","13 سا","")),"",IF(U44&lt;&gt;"","13 سا",""))</f>
        <v>13 سا</v>
      </c>
      <c r="X44" s="103">
        <f>SUM(S44,V44)</f>
        <v>4</v>
      </c>
      <c r="Y44" s="104">
        <v>1</v>
      </c>
      <c r="Z44" s="86">
        <f>IF(ISERROR(IFERROR(VLOOKUP($Y$10:$Y$90,bdsal,8,0),"")),"",IFERROR(VLOOKUP($Y$10:$Y$90,bdsal,8,0),""))</f>
        <v>4</v>
      </c>
      <c r="AA44" s="97" t="str">
        <f>IF(ISERROR(IF(Y44&lt;&gt;"","08 سا","")),"",IF(Y44&lt;&gt;"","08 سا",""))</f>
        <v>08 سا</v>
      </c>
      <c r="AB44" s="102"/>
      <c r="AC44" s="99" t="str">
        <f>IF(ISERROR(IFERROR(VLOOKUP($AB$10:$AB$90,bdsal,9,0),"")),"",IFERROR(VLOOKUP($AB$10:$AB$90,bdsal,9,0),""))</f>
        <v/>
      </c>
      <c r="AD44" s="100" t="str">
        <f>IF(ISERROR(IF(AB44&lt;&gt;"","13 سا","")),"",IF(AB44&lt;&gt;"","13 سا",""))</f>
        <v/>
      </c>
      <c r="AE44" s="101">
        <f>SUM(Z44,AC44)</f>
        <v>4</v>
      </c>
      <c r="AF44" s="104"/>
      <c r="AG44" s="86" t="str">
        <f>IF(ISERROR(IFERROR(VLOOKUP($AF$10:$AF$90,bdsal,9,0),"")),"",IFERROR(VLOOKUP($AF$10:$AF$90,bdsal,10,0),""))</f>
        <v/>
      </c>
      <c r="AH44" s="97" t="str">
        <f>IF(ISERROR(IF(AF44&lt;&gt;"","08 سا","")),"",IF(AF44&lt;&gt;"","08 سا",""))</f>
        <v/>
      </c>
      <c r="AI44" s="102"/>
      <c r="AJ44" s="99" t="str">
        <f>IF(ISERROR(IFERROR(VLOOKUP($AI$10:$AI$90,bdsal,11,0),"")),"",IFERROR(VLOOKUP($AI$10:$AI$90,bdsal,11,0),""))</f>
        <v/>
      </c>
      <c r="AK44" s="100" t="str">
        <f>IF(ISERROR(IF(AI44&lt;&gt;"","13 سا","")),"",IF(AI44&lt;&gt;"","13 سا",""))</f>
        <v/>
      </c>
      <c r="AL44" s="101">
        <f>SUM(AG44,AJ44)</f>
        <v>0</v>
      </c>
      <c r="AM44" s="28">
        <f>SUM(J44,Q44,X44,AE44,AL44)</f>
        <v>15</v>
      </c>
      <c r="AN44" s="30">
        <f>IF(ISERROR(COUNTA(D44,G44,K44,N44,R44,U44,Y44,AB44,AF44,AI44)),"",COUNTA(D44,G44,K44,N44,R44,U44,Y44,AB44,AF44,AI44))</f>
        <v>4</v>
      </c>
      <c r="AO44" s="5"/>
      <c r="AP44" s="65">
        <v>35</v>
      </c>
      <c r="AQ44" s="71">
        <v>4</v>
      </c>
      <c r="AR44" s="61">
        <v>3</v>
      </c>
      <c r="AS44" s="64">
        <v>4</v>
      </c>
      <c r="AT44" s="67">
        <v>3</v>
      </c>
      <c r="AU44" s="71">
        <v>4</v>
      </c>
      <c r="AV44" s="61">
        <v>3</v>
      </c>
      <c r="AW44" s="64">
        <v>4</v>
      </c>
      <c r="AX44" s="67">
        <v>3</v>
      </c>
      <c r="AY44" s="71">
        <v>3</v>
      </c>
      <c r="AZ44" s="61">
        <v>4</v>
      </c>
    </row>
    <row r="45" spans="1:52" ht="24.95" customHeight="1" thickBot="1">
      <c r="A45" s="172">
        <v>25</v>
      </c>
      <c r="B45" s="173" t="s">
        <v>90</v>
      </c>
      <c r="C45" s="174" t="s">
        <v>10</v>
      </c>
      <c r="D45" s="139"/>
      <c r="E45" s="140" t="str">
        <f>IF(ISERROR(IFERROR(VLOOKUP($D$10:$D$90,bdsal,2,0),"")),"",IFERROR(VLOOKUP($D$10:$D$90,bdsal,2,0),""))</f>
        <v/>
      </c>
      <c r="F45" s="141" t="str">
        <f>IF(ISERROR(IF(D45&lt;&gt;"","08 سا","")),"",IF(D45&lt;&gt;"","08 سا",""))</f>
        <v/>
      </c>
      <c r="G45" s="152">
        <v>16</v>
      </c>
      <c r="H45" s="153">
        <f>IF(ISERROR(IFERROR(VLOOKUP($G$10:$G$90,bdsal,3,0),"")),"",IFERROR(VLOOKUP($G$10:$G$90,bdsal,3,0),""))</f>
        <v>2</v>
      </c>
      <c r="I45" s="142" t="str">
        <f>IF(ISERROR(IF(G45&lt;&gt;"","13 سا","")),"",IF(G45&lt;&gt;"","13 سا",""))</f>
        <v>13 سا</v>
      </c>
      <c r="J45" s="146">
        <f>SUM(E45,H45)</f>
        <v>2</v>
      </c>
      <c r="K45" s="139"/>
      <c r="L45" s="140" t="str">
        <f>IF(ISERROR(IFERROR(VLOOKUP($K$10:$K$90,bdsal,4,0),"")),"",IFERROR(VLOOKUP($K$10:$K$90,bdsal,4,0),""))</f>
        <v/>
      </c>
      <c r="M45" s="141" t="str">
        <f>IF(ISERROR(IF(K45&lt;&gt;"","08 سا","")),"",IF(K45&lt;&gt;"","08 سا",""))</f>
        <v/>
      </c>
      <c r="N45" s="143">
        <v>20</v>
      </c>
      <c r="O45" s="153">
        <f>IF(ISERROR(IFERROR(VLOOKUP($N$10:$N$90,bdsal,5,0),"")),"",IFERROR(VLOOKUP($N$10:$N$90,bdsal,5,0),""))</f>
        <v>3</v>
      </c>
      <c r="P45" s="142" t="str">
        <f>IF(ISERROR(IF(N45&lt;&gt;"","13 سا","")),"",IF(N45&lt;&gt;"","13 سا",""))</f>
        <v>13 سا</v>
      </c>
      <c r="Q45" s="144">
        <f>SUM(L45,O45)</f>
        <v>3</v>
      </c>
      <c r="R45" s="145"/>
      <c r="S45" s="140" t="str">
        <f>IF(ISERROR(IFERROR(VLOOKUP($R$10:$R$90,bdsal,6,0),"")),"",IFERROR(VLOOKUP($R$10:$R$90,bdsal,6,0),""))</f>
        <v/>
      </c>
      <c r="T45" s="141" t="str">
        <f>IF(ISERROR(IF(R45&lt;&gt;"","08 سا","")),"",IF(R45&lt;&gt;"","08 سا",""))</f>
        <v/>
      </c>
      <c r="U45" s="143"/>
      <c r="V45" s="153" t="str">
        <f>IF(ISERROR(IFERROR(VLOOKUP($U$10:$U$90,bdsal,7,0),"")),"",IFERROR(VLOOKUP(U45:U125,bdsal,7,0),""))</f>
        <v/>
      </c>
      <c r="W45" s="142" t="str">
        <f>IF(ISERROR(IF(U45&lt;&gt;"","13 سا","")),"",IF(U45&lt;&gt;"","13 سا",""))</f>
        <v/>
      </c>
      <c r="X45" s="144">
        <f>SUM(S45,V45)</f>
        <v>0</v>
      </c>
      <c r="Y45" s="145">
        <v>2</v>
      </c>
      <c r="Z45" s="140">
        <f>IF(ISERROR(IFERROR(VLOOKUP($Y$10:$Y$90,bdsal,8,0),"")),"",IFERROR(VLOOKUP($Y$10:$Y$90,bdsal,8,0),""))</f>
        <v>4</v>
      </c>
      <c r="AA45" s="141" t="str">
        <f>IF(ISERROR(IF(Y45&lt;&gt;"","08 سا","")),"",IF(Y45&lt;&gt;"","08 سا",""))</f>
        <v>08 سا</v>
      </c>
      <c r="AB45" s="143"/>
      <c r="AC45" s="153" t="str">
        <f>IF(ISERROR(IFERROR(VLOOKUP($AB$10:$AB$90,bdsal,9,0),"")),"",IFERROR(VLOOKUP($AB$10:$AB$90,bdsal,9,0),""))</f>
        <v/>
      </c>
      <c r="AD45" s="142" t="str">
        <f>IF(ISERROR(IF(AB45&lt;&gt;"","13 سا","")),"",IF(AB45&lt;&gt;"","13 سا",""))</f>
        <v/>
      </c>
      <c r="AE45" s="146">
        <f>SUM(Z45,AC45)</f>
        <v>4</v>
      </c>
      <c r="AF45" s="145">
        <v>10</v>
      </c>
      <c r="AG45" s="140">
        <f>IF(ISERROR(IFERROR(VLOOKUP($AF$10:$AF$90,bdsal,9,0),"")),"",IFERROR(VLOOKUP($AF$10:$AF$90,bdsal,10,0),""))</f>
        <v>4</v>
      </c>
      <c r="AH45" s="141" t="str">
        <f>IF(ISERROR(IF(AF45&lt;&gt;"","08 سا","")),"",IF(AF45&lt;&gt;"","08 سا",""))</f>
        <v>08 سا</v>
      </c>
      <c r="AI45" s="143"/>
      <c r="AJ45" s="153" t="str">
        <f>IF(ISERROR(IFERROR(VLOOKUP($AI$10:$AI$90,bdsal,11,0),"")),"",IFERROR(VLOOKUP($AI$10:$AI$90,bdsal,11,0),""))</f>
        <v/>
      </c>
      <c r="AK45" s="142" t="str">
        <f>IF(ISERROR(IF(AI45&lt;&gt;"","13 سا","")),"",IF(AI45&lt;&gt;"","13 سا",""))</f>
        <v/>
      </c>
      <c r="AL45" s="146">
        <f>SUM(AG45,AJ45)</f>
        <v>4</v>
      </c>
      <c r="AM45" s="147">
        <f>SUM(J45,Q45,X45,AE45,AL45)</f>
        <v>13</v>
      </c>
      <c r="AN45" s="148">
        <f>IF(ISERROR(COUNTA(D45,G45,K45,N45,R45,U45,Y45,AB45,AF45,AI45)),"",COUNTA(D45,G45,K45,N45,R45,U45,Y45,AB45,AF45,AI45))</f>
        <v>4</v>
      </c>
      <c r="AO45" s="5"/>
      <c r="AP45" s="65">
        <v>36</v>
      </c>
      <c r="AQ45" s="71">
        <v>4</v>
      </c>
      <c r="AR45" s="61">
        <v>3</v>
      </c>
      <c r="AS45" s="64">
        <v>4</v>
      </c>
      <c r="AT45" s="67">
        <v>3</v>
      </c>
      <c r="AU45" s="71">
        <v>4</v>
      </c>
      <c r="AV45" s="61">
        <v>3</v>
      </c>
      <c r="AW45" s="64">
        <v>4</v>
      </c>
      <c r="AX45" s="67">
        <v>3</v>
      </c>
      <c r="AY45" s="71">
        <v>3</v>
      </c>
      <c r="AZ45" s="61">
        <v>4</v>
      </c>
    </row>
    <row r="46" spans="1:52" ht="24.95" customHeight="1" thickTop="1" thickBot="1">
      <c r="A46" s="165">
        <v>28</v>
      </c>
      <c r="B46" s="284" t="s">
        <v>93</v>
      </c>
      <c r="C46" s="187" t="s">
        <v>17</v>
      </c>
      <c r="D46" s="139"/>
      <c r="E46" s="140" t="str">
        <f>IF(ISERROR(IFERROR(VLOOKUP($D$10:$D$90,bdsal,2,0),"")),"",IFERROR(VLOOKUP($D$10:$D$90,bdsal,2,0),""))</f>
        <v/>
      </c>
      <c r="F46" s="141" t="str">
        <f>IF(ISERROR(IF(D46&lt;&gt;"","08 سا","")),"",IF(D46&lt;&gt;"","08 سا",""))</f>
        <v/>
      </c>
      <c r="G46" s="152">
        <v>7</v>
      </c>
      <c r="H46" s="153">
        <f>IF(ISERROR(IFERROR(VLOOKUP($G$10:$G$90,bdsal,3,0),"")),"",IFERROR(VLOOKUP($G$10:$G$90,bdsal,3,0),""))</f>
        <v>4</v>
      </c>
      <c r="I46" s="142" t="str">
        <f>IF(ISERROR(IF(G46&lt;&gt;"","13 سا","")),"",IF(G46&lt;&gt;"","13 سا",""))</f>
        <v>13 سا</v>
      </c>
      <c r="J46" s="146">
        <f>SUM(E46,H46)</f>
        <v>4</v>
      </c>
      <c r="K46" s="139"/>
      <c r="L46" s="140" t="str">
        <f>IF(ISERROR(IFERROR(VLOOKUP($K$10:$K$90,bdsal,4,0),"")),"",IFERROR(VLOOKUP($K$10:$K$90,bdsal,4,0),""))</f>
        <v/>
      </c>
      <c r="M46" s="141" t="str">
        <f>IF(ISERROR(IF(K46&lt;&gt;"","08 سا","")),"",IF(K46&lt;&gt;"","08 سا",""))</f>
        <v/>
      </c>
      <c r="N46" s="143">
        <v>10</v>
      </c>
      <c r="O46" s="153">
        <f>IF(ISERROR(IFERROR(VLOOKUP($N$10:$N$90,bdsal,5,0),"")),"",IFERROR(VLOOKUP($N$10:$N$90,bdsal,5,0),""))</f>
        <v>3</v>
      </c>
      <c r="P46" s="142" t="str">
        <f>IF(ISERROR(IF(N46&lt;&gt;"","13 سا","")),"",IF(N46&lt;&gt;"","13 سا",""))</f>
        <v>13 سا</v>
      </c>
      <c r="Q46" s="144">
        <f>SUM(L46,O46)</f>
        <v>3</v>
      </c>
      <c r="R46" s="145">
        <v>1</v>
      </c>
      <c r="S46" s="140">
        <f>IF(ISERROR(IFERROR(VLOOKUP($R$10:$R$90,bdsal,6,0),"")),"",IFERROR(VLOOKUP($R$10:$R$90,bdsal,6,0),""))</f>
        <v>4</v>
      </c>
      <c r="T46" s="141" t="str">
        <f>IF(ISERROR(IF(R46&lt;&gt;"","08 سا","")),"",IF(R46&lt;&gt;"","08 سا",""))</f>
        <v>08 سا</v>
      </c>
      <c r="U46" s="143"/>
      <c r="V46" s="153" t="str">
        <f>IF(ISERROR(IFERROR(VLOOKUP($U$10:$U$90,bdsal,7,0),"")),"",IFERROR(VLOOKUP(U46:U126,bdsal,7,0),""))</f>
        <v/>
      </c>
      <c r="W46" s="142" t="str">
        <f>IF(ISERROR(IF(U46&lt;&gt;"","13 سا","")),"",IF(U46&lt;&gt;"","13 سا",""))</f>
        <v/>
      </c>
      <c r="X46" s="144">
        <f>SUM(S46,V46)</f>
        <v>4</v>
      </c>
      <c r="Y46" s="145">
        <v>4</v>
      </c>
      <c r="Z46" s="140">
        <f>IF(ISERROR(IFERROR(VLOOKUP($Y$10:$Y$90,bdsal,8,0),"")),"",IFERROR(VLOOKUP($Y$10:$Y$90,bdsal,8,0),""))</f>
        <v>3</v>
      </c>
      <c r="AA46" s="141" t="str">
        <f>IF(ISERROR(IF(Y46&lt;&gt;"","08 سا","")),"",IF(Y46&lt;&gt;"","08 سا",""))</f>
        <v>08 سا</v>
      </c>
      <c r="AB46" s="143"/>
      <c r="AC46" s="153" t="str">
        <f>IF(ISERROR(IFERROR(VLOOKUP($AB$10:$AB$90,bdsal,9,0),"")),"",IFERROR(VLOOKUP($AB$10:$AB$90,bdsal,9,0),""))</f>
        <v/>
      </c>
      <c r="AD46" s="142" t="str">
        <f>IF(ISERROR(IF(AB46&lt;&gt;"","13 سا","")),"",IF(AB46&lt;&gt;"","13 سا",""))</f>
        <v/>
      </c>
      <c r="AE46" s="146">
        <f>SUM(Z46,AC46)</f>
        <v>3</v>
      </c>
      <c r="AF46" s="145"/>
      <c r="AG46" s="140" t="str">
        <f>IF(ISERROR(IFERROR(VLOOKUP($AF$10:$AF$90,bdsal,9,0),"")),"",IFERROR(VLOOKUP($AF$10:$AF$90,bdsal,10,0),""))</f>
        <v/>
      </c>
      <c r="AH46" s="141" t="str">
        <f>IF(ISERROR(IF(AF46&lt;&gt;"","08 سا","")),"",IF(AF46&lt;&gt;"","08 سا",""))</f>
        <v/>
      </c>
      <c r="AI46" s="143"/>
      <c r="AJ46" s="153" t="str">
        <f>IF(ISERROR(IFERROR(VLOOKUP($AI$10:$AI$90,bdsal,11,0),"")),"",IFERROR(VLOOKUP($AI$10:$AI$90,bdsal,11,0),""))</f>
        <v/>
      </c>
      <c r="AK46" s="142" t="str">
        <f>IF(ISERROR(IF(AI46&lt;&gt;"","13 سا","")),"",IF(AI46&lt;&gt;"","13 سا",""))</f>
        <v/>
      </c>
      <c r="AL46" s="146">
        <f>SUM(AG46,AJ46)</f>
        <v>0</v>
      </c>
      <c r="AM46" s="147">
        <f>SUM(J46,Q46,X46,AE46,AL46)</f>
        <v>14</v>
      </c>
      <c r="AN46" s="148">
        <f>IF(ISERROR(COUNTA(D46,G46,K46,N46,R46,U46,Y46,AB46,AF46,AI46)),"",COUNTA(D46,G46,K46,N46,R46,U46,Y46,AB46,AF46,AI46))</f>
        <v>4</v>
      </c>
      <c r="AO46" s="5"/>
      <c r="AP46" s="65">
        <v>37</v>
      </c>
      <c r="AQ46" s="71">
        <v>4</v>
      </c>
      <c r="AR46" s="61">
        <v>3</v>
      </c>
      <c r="AS46" s="64">
        <v>4</v>
      </c>
      <c r="AT46" s="67">
        <v>3</v>
      </c>
      <c r="AU46" s="71">
        <v>4</v>
      </c>
      <c r="AV46" s="61">
        <v>3</v>
      </c>
      <c r="AW46" s="64">
        <v>4</v>
      </c>
      <c r="AX46" s="67">
        <v>3</v>
      </c>
      <c r="AY46" s="71">
        <v>3</v>
      </c>
      <c r="AZ46" s="61">
        <v>4</v>
      </c>
    </row>
    <row r="47" spans="1:52" s="2" customFormat="1" ht="24.95" customHeight="1" thickTop="1">
      <c r="A47" s="178">
        <v>29</v>
      </c>
      <c r="B47" s="33" t="s">
        <v>94</v>
      </c>
      <c r="C47" s="180" t="s">
        <v>18</v>
      </c>
      <c r="D47" s="111"/>
      <c r="E47" s="105" t="str">
        <f>IF(ISERROR(IFERROR(VLOOKUP($D$10:$D$90,bdsal,2,0),"")),"",IFERROR(VLOOKUP($D$10:$D$90,bdsal,2,0),""))</f>
        <v/>
      </c>
      <c r="F47" s="106" t="str">
        <f>IF(ISERROR(IF(D47&lt;&gt;"","08 سا","")),"",IF(D47&lt;&gt;"","08 سا",""))</f>
        <v/>
      </c>
      <c r="G47" s="107">
        <v>18</v>
      </c>
      <c r="H47" s="108">
        <f>IF(ISERROR(IFERROR(VLOOKUP($G$10:$G$90,bdsal,3,0),"")),"",IFERROR(VLOOKUP($G$10:$G$90,bdsal,3,0),""))</f>
        <v>4</v>
      </c>
      <c r="I47" s="109" t="str">
        <f>IF(ISERROR(IF(G47&lt;&gt;"","13 سا","")),"",IF(G47&lt;&gt;"","13 سا",""))</f>
        <v>13 سا</v>
      </c>
      <c r="J47" s="110">
        <f>SUM(E47,H47)</f>
        <v>4</v>
      </c>
      <c r="K47" s="111">
        <v>9</v>
      </c>
      <c r="L47" s="105">
        <f>IF(ISERROR(IFERROR(VLOOKUP($K$10:$K$90,bdsal,4,0),"")),"",IFERROR(VLOOKUP($K$10:$K$90,bdsal,4,0),""))</f>
        <v>4</v>
      </c>
      <c r="M47" s="106" t="str">
        <f>IF(ISERROR(IF(K47&lt;&gt;"","08 سا","")),"",IF(K47&lt;&gt;"","08 سا",""))</f>
        <v>08 سا</v>
      </c>
      <c r="N47" s="112"/>
      <c r="O47" s="108" t="str">
        <f>IF(ISERROR(IFERROR(VLOOKUP($N$10:$N$90,bdsal,5,0),"")),"",IFERROR(VLOOKUP($N$10:$N$90,bdsal,5,0),""))</f>
        <v/>
      </c>
      <c r="P47" s="109" t="str">
        <f>IF(ISERROR(IF(N47&lt;&gt;"","13 سا","")),"",IF(N47&lt;&gt;"","13 سا",""))</f>
        <v/>
      </c>
      <c r="Q47" s="113">
        <f>SUM(L47,O47)</f>
        <v>4</v>
      </c>
      <c r="R47" s="114"/>
      <c r="S47" s="105" t="str">
        <f>IF(ISERROR(IFERROR(VLOOKUP($R$10:$R$90,bdsal,6,0),"")),"",IFERROR(VLOOKUP($R$10:$R$90,bdsal,6,0),""))</f>
        <v/>
      </c>
      <c r="T47" s="106" t="str">
        <f>IF(ISERROR(IF(R47&lt;&gt;"","08 سا","")),"",IF(R47&lt;&gt;"","08 سا",""))</f>
        <v/>
      </c>
      <c r="U47" s="112">
        <v>20</v>
      </c>
      <c r="V47" s="108">
        <f>IF(ISERROR(IFERROR(VLOOKUP($U$10:$U$90,bdsal,7,0),"")),"",IFERROR(VLOOKUP(U47:U127,bdsal,7,0),""))</f>
        <v>3</v>
      </c>
      <c r="W47" s="109" t="str">
        <f>IF(ISERROR(IF(U47&lt;&gt;"","13 سا","")),"",IF(U47&lt;&gt;"","13 سا",""))</f>
        <v>13 سا</v>
      </c>
      <c r="X47" s="113">
        <f>SUM(S47,V47)</f>
        <v>3</v>
      </c>
      <c r="Y47" s="114">
        <v>17</v>
      </c>
      <c r="Z47" s="105">
        <f>IF(ISERROR(IFERROR(VLOOKUP($Y$10:$Y$90,bdsal,8,0),"")),"",IFERROR(VLOOKUP($Y$10:$Y$90,bdsal,8,0),""))</f>
        <v>4</v>
      </c>
      <c r="AA47" s="106" t="str">
        <f>IF(ISERROR(IF(Y47&lt;&gt;"","08 سا","")),"",IF(Y47&lt;&gt;"","08 سا",""))</f>
        <v>08 سا</v>
      </c>
      <c r="AB47" s="112"/>
      <c r="AC47" s="108" t="str">
        <f>IF(ISERROR(IFERROR(VLOOKUP($AB$10:$AB$90,bdsal,9,0),"")),"",IFERROR(VLOOKUP($AB$10:$AB$90,bdsal,9,0),""))</f>
        <v/>
      </c>
      <c r="AD47" s="109" t="str">
        <f>IF(ISERROR(IF(AB47&lt;&gt;"","13 سا","")),"",IF(AB47&lt;&gt;"","13 سا",""))</f>
        <v/>
      </c>
      <c r="AE47" s="110">
        <f>SUM(Z47,AC47)</f>
        <v>4</v>
      </c>
      <c r="AF47" s="114"/>
      <c r="AG47" s="105" t="str">
        <f>IF(ISERROR(IFERROR(VLOOKUP($AF$10:$AF$90,bdsal,9,0),"")),"",IFERROR(VLOOKUP($AF$10:$AF$90,bdsal,10,0),""))</f>
        <v/>
      </c>
      <c r="AH47" s="106" t="str">
        <f>IF(ISERROR(IF(AF47&lt;&gt;"","08 سا","")),"",IF(AF47&lt;&gt;"","08 سا",""))</f>
        <v/>
      </c>
      <c r="AI47" s="112"/>
      <c r="AJ47" s="108" t="str">
        <f>IF(ISERROR(IFERROR(VLOOKUP($AI$10:$AI$90,bdsal,11,0),"")),"",IFERROR(VLOOKUP($AI$10:$AI$90,bdsal,11,0),""))</f>
        <v/>
      </c>
      <c r="AK47" s="109" t="str">
        <f>IF(ISERROR(IF(AI47&lt;&gt;"","13 سا","")),"",IF(AI47&lt;&gt;"","13 سا",""))</f>
        <v/>
      </c>
      <c r="AL47" s="110">
        <f>SUM(AG47,AJ47)</f>
        <v>0</v>
      </c>
      <c r="AM47" s="81">
        <f>SUM(J47,Q47,X47,AE47,AL47)</f>
        <v>15</v>
      </c>
      <c r="AN47" s="60">
        <f>IF(ISERROR(COUNTA(D47,G47,K47,N47,R47,U47,Y47,AB47,AF47,AI47)),"",COUNTA(D47,G47,K47,N47,R47,U47,Y47,AB47,AF47,AI47))</f>
        <v>4</v>
      </c>
      <c r="AO47" s="5"/>
      <c r="AP47" s="65">
        <v>38</v>
      </c>
      <c r="AQ47" s="71">
        <v>4</v>
      </c>
      <c r="AR47" s="61">
        <v>3</v>
      </c>
      <c r="AS47" s="64">
        <v>4</v>
      </c>
      <c r="AT47" s="67">
        <v>3</v>
      </c>
      <c r="AU47" s="71">
        <v>4</v>
      </c>
      <c r="AV47" s="61">
        <v>3</v>
      </c>
      <c r="AW47" s="64">
        <v>4</v>
      </c>
      <c r="AX47" s="67">
        <v>3</v>
      </c>
      <c r="AY47" s="71">
        <v>3</v>
      </c>
      <c r="AZ47" s="61">
        <v>4</v>
      </c>
    </row>
    <row r="48" spans="1:52" ht="24.95" customHeight="1">
      <c r="A48" s="133">
        <v>35</v>
      </c>
      <c r="B48" s="134" t="s">
        <v>100</v>
      </c>
      <c r="C48" s="135" t="s">
        <v>20</v>
      </c>
      <c r="D48" s="96"/>
      <c r="E48" s="86" t="str">
        <f>IF(ISERROR(IFERROR(VLOOKUP($D$10:$D$90,bdsal,2,0),"")),"",IFERROR(VLOOKUP($D$10:$D$90,bdsal,2,0),""))</f>
        <v/>
      </c>
      <c r="F48" s="97" t="str">
        <f>IF(ISERROR(IF(D48&lt;&gt;"","08 سا","")),"",IF(D48&lt;&gt;"","08 سا",""))</f>
        <v/>
      </c>
      <c r="G48" s="98">
        <v>6</v>
      </c>
      <c r="H48" s="99">
        <f>IF(ISERROR(IFERROR(VLOOKUP($G$10:$G$90,bdsal,3,0),"")),"",IFERROR(VLOOKUP($G$10:$G$90,bdsal,3,0),""))</f>
        <v>4</v>
      </c>
      <c r="I48" s="100" t="str">
        <f>IF(ISERROR(IF(G48&lt;&gt;"","13 سا","")),"",IF(G48&lt;&gt;"","13 سا",""))</f>
        <v>13 سا</v>
      </c>
      <c r="J48" s="101">
        <f>SUM(E48,H48)</f>
        <v>4</v>
      </c>
      <c r="K48" s="96">
        <v>3</v>
      </c>
      <c r="L48" s="86">
        <f>IF(ISERROR(IFERROR(VLOOKUP($K$10:$K$90,bdsal,4,0),"")),"",IFERROR(VLOOKUP($K$10:$K$90,bdsal,4,0),""))</f>
        <v>2</v>
      </c>
      <c r="M48" s="97" t="str">
        <f>IF(ISERROR(IF(K48&lt;&gt;"","08 سا","")),"",IF(K48&lt;&gt;"","08 سا",""))</f>
        <v>08 سا</v>
      </c>
      <c r="N48" s="102"/>
      <c r="O48" s="99" t="str">
        <f>IF(ISERROR(IFERROR(VLOOKUP($N$10:$N$90,bdsal,5,0),"")),"",IFERROR(VLOOKUP($N$10:$N$90,bdsal,5,0),""))</f>
        <v/>
      </c>
      <c r="P48" s="100" t="str">
        <f>IF(ISERROR(IF(N48&lt;&gt;"","13 سا","")),"",IF(N48&lt;&gt;"","13 سا",""))</f>
        <v/>
      </c>
      <c r="Q48" s="103">
        <f>SUM(L48,O48)</f>
        <v>2</v>
      </c>
      <c r="R48" s="104"/>
      <c r="S48" s="86" t="str">
        <f>IF(ISERROR(IFERROR(VLOOKUP($R$10:$R$90,bdsal,6,0),"")),"",IFERROR(VLOOKUP($R$10:$R$90,bdsal,6,0),""))</f>
        <v/>
      </c>
      <c r="T48" s="97" t="str">
        <f>IF(ISERROR(IF(R48&lt;&gt;"","08 سا","")),"",IF(R48&lt;&gt;"","08 سا",""))</f>
        <v/>
      </c>
      <c r="U48" s="102">
        <v>11</v>
      </c>
      <c r="V48" s="99">
        <f>IF(ISERROR(IFERROR(VLOOKUP($U$10:$U$90,bdsal,7,0),"")),"",IFERROR(VLOOKUP(U48:U128,bdsal,7,0),""))</f>
        <v>2</v>
      </c>
      <c r="W48" s="100" t="str">
        <f>IF(ISERROR(IF(U48&lt;&gt;"","13 سا","")),"",IF(U48&lt;&gt;"","13 سا",""))</f>
        <v>13 سا</v>
      </c>
      <c r="X48" s="103">
        <f>SUM(S48,V48)</f>
        <v>2</v>
      </c>
      <c r="Y48" s="104">
        <v>12</v>
      </c>
      <c r="Z48" s="86">
        <f>IF(ISERROR(IFERROR(VLOOKUP($Y$10:$Y$90,bdsal,8,0),"")),"",IFERROR(VLOOKUP($Y$10:$Y$90,bdsal,8,0),""))</f>
        <v>4</v>
      </c>
      <c r="AA48" s="97" t="str">
        <f>IF(ISERROR(IF(Y48&lt;&gt;"","08 سا","")),"",IF(Y48&lt;&gt;"","08 سا",""))</f>
        <v>08 سا</v>
      </c>
      <c r="AB48" s="102"/>
      <c r="AC48" s="99" t="str">
        <f>IF(ISERROR(IFERROR(VLOOKUP($AB$10:$AB$90,bdsal,9,0),"")),"",IFERROR(VLOOKUP($AB$10:$AB$90,bdsal,9,0),""))</f>
        <v/>
      </c>
      <c r="AD48" s="100" t="str">
        <f>IF(ISERROR(IF(AB48&lt;&gt;"","13 سا","")),"",IF(AB48&lt;&gt;"","13 سا",""))</f>
        <v/>
      </c>
      <c r="AE48" s="101">
        <f>SUM(Z48,AC48)</f>
        <v>4</v>
      </c>
      <c r="AF48" s="104"/>
      <c r="AG48" s="86" t="str">
        <f>IF(ISERROR(IFERROR(VLOOKUP($AF$10:$AF$90,bdsal,9,0),"")),"",IFERROR(VLOOKUP($AF$10:$AF$90,bdsal,10,0),""))</f>
        <v/>
      </c>
      <c r="AH48" s="97" t="str">
        <f>IF(ISERROR(IF(AF48&lt;&gt;"","08 سا","")),"",IF(AF48&lt;&gt;"","08 سا",""))</f>
        <v/>
      </c>
      <c r="AI48" s="102"/>
      <c r="AJ48" s="99" t="str">
        <f>IF(ISERROR(IFERROR(VLOOKUP($AI$10:$AI$90,bdsal,11,0),"")),"",IFERROR(VLOOKUP($AI$10:$AI$90,bdsal,11,0),""))</f>
        <v/>
      </c>
      <c r="AK48" s="100" t="str">
        <f>IF(ISERROR(IF(AI48&lt;&gt;"","13 سا","")),"",IF(AI48&lt;&gt;"","13 سا",""))</f>
        <v/>
      </c>
      <c r="AL48" s="101">
        <f>SUM(AG48,AJ48)</f>
        <v>0</v>
      </c>
      <c r="AM48" s="28">
        <f>SUM(J48,Q48,X48,AE48,AL48)</f>
        <v>12</v>
      </c>
      <c r="AN48" s="30">
        <f>IF(ISERROR(COUNTA(D48,G48,K48,N48,R48,U48,Y48,AB48,AF48,AI48)),"",COUNTA(D48,G48,K48,N48,R48,U48,Y48,AB48,AF48,AI48))</f>
        <v>4</v>
      </c>
      <c r="AO48" s="5"/>
      <c r="AP48" s="65">
        <v>39</v>
      </c>
      <c r="AQ48" s="71">
        <v>4</v>
      </c>
      <c r="AR48" s="61">
        <v>3</v>
      </c>
      <c r="AS48" s="64">
        <v>4</v>
      </c>
      <c r="AT48" s="67">
        <v>3</v>
      </c>
      <c r="AU48" s="71">
        <v>4</v>
      </c>
      <c r="AV48" s="61">
        <v>3</v>
      </c>
      <c r="AW48" s="64">
        <v>4</v>
      </c>
      <c r="AX48" s="67">
        <v>3</v>
      </c>
      <c r="AY48" s="71">
        <v>3</v>
      </c>
      <c r="AZ48" s="61">
        <v>4</v>
      </c>
    </row>
    <row r="49" spans="1:52" ht="24.95" customHeight="1" thickBot="1">
      <c r="A49" s="191">
        <v>36</v>
      </c>
      <c r="B49" s="192" t="s">
        <v>101</v>
      </c>
      <c r="C49" s="193" t="s">
        <v>20</v>
      </c>
      <c r="D49" s="139"/>
      <c r="E49" s="140" t="str">
        <f>IF(ISERROR(IFERROR(VLOOKUP($D$10:$D$90,bdsal,2,0),"")),"",IFERROR(VLOOKUP($D$10:$D$90,bdsal,2,0),""))</f>
        <v/>
      </c>
      <c r="F49" s="141" t="str">
        <f>IF(ISERROR(IF(D49&lt;&gt;"","08 سا","")),"",IF(D49&lt;&gt;"","08 سا",""))</f>
        <v/>
      </c>
      <c r="G49" s="152">
        <v>1</v>
      </c>
      <c r="H49" s="153">
        <f>IF(ISERROR(IFERROR(VLOOKUP($G$10:$G$90,bdsal,3,0),"")),"",IFERROR(VLOOKUP($G$10:$G$90,bdsal,3,0),""))</f>
        <v>3</v>
      </c>
      <c r="I49" s="142" t="str">
        <f>IF(ISERROR(IF(G49&lt;&gt;"","13 سا","")),"",IF(G49&lt;&gt;"","13 سا",""))</f>
        <v>13 سا</v>
      </c>
      <c r="J49" s="146">
        <f>SUM(E49,H49)</f>
        <v>3</v>
      </c>
      <c r="K49" s="139">
        <v>4</v>
      </c>
      <c r="L49" s="140">
        <f>IF(ISERROR(IFERROR(VLOOKUP($K$10:$K$90,bdsal,4,0),"")),"",IFERROR(VLOOKUP($K$10:$K$90,bdsal,4,0),""))</f>
        <v>3</v>
      </c>
      <c r="M49" s="141" t="str">
        <f>IF(ISERROR(IF(K49&lt;&gt;"","08 سا","")),"",IF(K49&lt;&gt;"","08 سا",""))</f>
        <v>08 سا</v>
      </c>
      <c r="N49" s="143"/>
      <c r="O49" s="153" t="str">
        <f>IF(ISERROR(IFERROR(VLOOKUP($N$10:$N$90,bdsal,5,0),"")),"",IFERROR(VLOOKUP($N$10:$N$90,bdsal,5,0),""))</f>
        <v/>
      </c>
      <c r="P49" s="142" t="str">
        <f>IF(ISERROR(IF(N49&lt;&gt;"","13 سا","")),"",IF(N49&lt;&gt;"","13 سا",""))</f>
        <v/>
      </c>
      <c r="Q49" s="144">
        <f>SUM(L49,O49)</f>
        <v>3</v>
      </c>
      <c r="R49" s="145"/>
      <c r="S49" s="140" t="str">
        <f>IF(ISERROR(IFERROR(VLOOKUP($R$10:$R$90,bdsal,6,0),"")),"",IFERROR(VLOOKUP($R$10:$R$90,bdsal,6,0),""))</f>
        <v/>
      </c>
      <c r="T49" s="141" t="str">
        <f>IF(ISERROR(IF(R49&lt;&gt;"","08 سا","")),"",IF(R49&lt;&gt;"","08 سا",""))</f>
        <v/>
      </c>
      <c r="U49" s="143"/>
      <c r="V49" s="153" t="str">
        <f>IF(ISERROR(IFERROR(VLOOKUP($U$10:$U$90,bdsal,7,0),"")),"",IFERROR(VLOOKUP(U49:U129,bdsal,7,0),""))</f>
        <v/>
      </c>
      <c r="W49" s="142" t="str">
        <f>IF(ISERROR(IF(U49&lt;&gt;"","13 سا","")),"",IF(U49&lt;&gt;"","13 سا",""))</f>
        <v/>
      </c>
      <c r="X49" s="144">
        <f>SUM(S49,V49)</f>
        <v>0</v>
      </c>
      <c r="Y49" s="145"/>
      <c r="Z49" s="140" t="str">
        <f>IF(ISERROR(IFERROR(VLOOKUP($Y$10:$Y$90,bdsal,8,0),"")),"",IFERROR(VLOOKUP($Y$10:$Y$90,bdsal,8,0),""))</f>
        <v/>
      </c>
      <c r="AA49" s="141" t="str">
        <f>IF(ISERROR(IF(Y49&lt;&gt;"","08 سا","")),"",IF(Y49&lt;&gt;"","08 سا",""))</f>
        <v/>
      </c>
      <c r="AB49" s="143">
        <v>10</v>
      </c>
      <c r="AC49" s="153">
        <f>IF(ISERROR(IFERROR(VLOOKUP($AB$10:$AB$90,bdsal,9,0),"")),"",IFERROR(VLOOKUP($AB$10:$AB$90,bdsal,9,0),""))</f>
        <v>3</v>
      </c>
      <c r="AD49" s="142" t="str">
        <f>IF(ISERROR(IF(AB49&lt;&gt;"","13 سا","")),"",IF(AB49&lt;&gt;"","13 سا",""))</f>
        <v>13 سا</v>
      </c>
      <c r="AE49" s="146">
        <f>SUM(Z49,AC49)</f>
        <v>3</v>
      </c>
      <c r="AF49" s="145">
        <v>10</v>
      </c>
      <c r="AG49" s="140">
        <f>IF(ISERROR(IFERROR(VLOOKUP($AF$10:$AF$90,bdsal,9,0),"")),"",IFERROR(VLOOKUP($AF$10:$AF$90,bdsal,10,0),""))</f>
        <v>4</v>
      </c>
      <c r="AH49" s="141" t="str">
        <f>IF(ISERROR(IF(AF49&lt;&gt;"","08 سا","")),"",IF(AF49&lt;&gt;"","08 سا",""))</f>
        <v>08 سا</v>
      </c>
      <c r="AI49" s="143"/>
      <c r="AJ49" s="153" t="str">
        <f>IF(ISERROR(IFERROR(VLOOKUP($AI$10:$AI$90,bdsal,11,0),"")),"",IFERROR(VLOOKUP($AI$10:$AI$90,bdsal,11,0),""))</f>
        <v/>
      </c>
      <c r="AK49" s="142" t="str">
        <f>IF(ISERROR(IF(AI49&lt;&gt;"","13 سا","")),"",IF(AI49&lt;&gt;"","13 سا",""))</f>
        <v/>
      </c>
      <c r="AL49" s="146">
        <f>SUM(AG49,AJ49)</f>
        <v>4</v>
      </c>
      <c r="AM49" s="147">
        <f>SUM(J49,Q49,X49,AE49,AL49)</f>
        <v>13</v>
      </c>
      <c r="AN49" s="148">
        <f>IF(ISERROR(COUNTA(D49,G49,K49,N49,R49,U49,Y49,AB49,AF49,AI49)),"",COUNTA(D49,G49,K49,N49,R49,U49,Y49,AB49,AF49,AI49))</f>
        <v>4</v>
      </c>
      <c r="AO49" s="5"/>
      <c r="AP49" s="66">
        <v>40</v>
      </c>
      <c r="AQ49" s="72">
        <v>4</v>
      </c>
      <c r="AR49" s="63">
        <v>3</v>
      </c>
      <c r="AS49" s="70">
        <v>4</v>
      </c>
      <c r="AT49" s="69">
        <v>3</v>
      </c>
      <c r="AU49" s="72">
        <v>4</v>
      </c>
      <c r="AV49" s="63">
        <v>3</v>
      </c>
      <c r="AW49" s="70">
        <v>4</v>
      </c>
      <c r="AX49" s="69">
        <v>3</v>
      </c>
      <c r="AY49" s="72">
        <v>3</v>
      </c>
      <c r="AZ49" s="63">
        <v>4</v>
      </c>
    </row>
    <row r="50" spans="1:52" ht="24.95" customHeight="1" thickTop="1">
      <c r="A50" s="197">
        <v>38</v>
      </c>
      <c r="B50" s="198" t="s">
        <v>105</v>
      </c>
      <c r="C50" s="199" t="s">
        <v>41</v>
      </c>
      <c r="D50" s="111"/>
      <c r="E50" s="105" t="str">
        <f>IF(ISERROR(IFERROR(VLOOKUP($D$10:$D$90,bdsal,2,0),"")),"",IFERROR(VLOOKUP($D$10:$D$90,bdsal,2,0),""))</f>
        <v/>
      </c>
      <c r="F50" s="106" t="str">
        <f>IF(ISERROR(IF(D50&lt;&gt;"","08 سا","")),"",IF(D50&lt;&gt;"","08 سا",""))</f>
        <v/>
      </c>
      <c r="G50" s="107">
        <v>14</v>
      </c>
      <c r="H50" s="108">
        <f>IF(ISERROR(IFERROR(VLOOKUP($G$10:$G$90,bdsal,3,0),"")),"",IFERROR(VLOOKUP($G$10:$G$90,bdsal,3,0),""))</f>
        <v>4</v>
      </c>
      <c r="I50" s="109" t="str">
        <f>IF(ISERROR(IF(G50&lt;&gt;"","13 سا","")),"",IF(G50&lt;&gt;"","13 سا",""))</f>
        <v>13 سا</v>
      </c>
      <c r="J50" s="110">
        <f>SUM(E50,H50)</f>
        <v>4</v>
      </c>
      <c r="K50" s="111"/>
      <c r="L50" s="105" t="str">
        <f>IF(ISERROR(IFERROR(VLOOKUP($K$10:$K$90,bdsal,4,0),"")),"",IFERROR(VLOOKUP($K$10:$K$90,bdsal,4,0),""))</f>
        <v/>
      </c>
      <c r="M50" s="106" t="str">
        <f>IF(ISERROR(IF(K50&lt;&gt;"","08 سا","")),"",IF(K50&lt;&gt;"","08 سا",""))</f>
        <v/>
      </c>
      <c r="N50" s="112">
        <v>3</v>
      </c>
      <c r="O50" s="108">
        <f>IF(ISERROR(IFERROR(VLOOKUP($N$10:$N$90,bdsal,5,0),"")),"",IFERROR(VLOOKUP($N$10:$N$90,bdsal,5,0),""))</f>
        <v>3</v>
      </c>
      <c r="P50" s="109" t="str">
        <f>IF(ISERROR(IF(N50&lt;&gt;"","13 سا","")),"",IF(N50&lt;&gt;"","13 سا",""))</f>
        <v>13 سا</v>
      </c>
      <c r="Q50" s="113">
        <f>SUM(L50,O50)</f>
        <v>3</v>
      </c>
      <c r="R50" s="114">
        <v>17</v>
      </c>
      <c r="S50" s="105">
        <f>IF(ISERROR(IFERROR(VLOOKUP($R$10:$R$90,bdsal,6,0),"")),"",IFERROR(VLOOKUP($R$10:$R$90,bdsal,6,0),""))</f>
        <v>4</v>
      </c>
      <c r="T50" s="106" t="str">
        <f>IF(ISERROR(IF(R50&lt;&gt;"","08 سا","")),"",IF(R50&lt;&gt;"","08 سا",""))</f>
        <v>08 سا</v>
      </c>
      <c r="U50" s="112"/>
      <c r="V50" s="108" t="str">
        <f>IF(ISERROR(IFERROR(VLOOKUP($U$10:$U$90,bdsal,7,0),"")),"",IFERROR(VLOOKUP(U50:U130,bdsal,7,0),""))</f>
        <v/>
      </c>
      <c r="W50" s="109" t="str">
        <f>IF(ISERROR(IF(U50&lt;&gt;"","13 سا","")),"",IF(U50&lt;&gt;"","13 سا",""))</f>
        <v/>
      </c>
      <c r="X50" s="113">
        <f>SUM(S50,V50)</f>
        <v>4</v>
      </c>
      <c r="Y50" s="114">
        <v>18</v>
      </c>
      <c r="Z50" s="105">
        <f>IF(ISERROR(IFERROR(VLOOKUP($Y$10:$Y$90,bdsal,8,0),"")),"",IFERROR(VLOOKUP($Y$10:$Y$90,bdsal,8,0),""))</f>
        <v>4</v>
      </c>
      <c r="AA50" s="106" t="str">
        <f>IF(ISERROR(IF(Y50&lt;&gt;"","08 سا","")),"",IF(Y50&lt;&gt;"","08 سا",""))</f>
        <v>08 سا</v>
      </c>
      <c r="AB50" s="112"/>
      <c r="AC50" s="108" t="str">
        <f>IF(ISERROR(IFERROR(VLOOKUP($AB$10:$AB$90,bdsal,9,0),"")),"",IFERROR(VLOOKUP($AB$10:$AB$90,bdsal,9,0),""))</f>
        <v/>
      </c>
      <c r="AD50" s="109" t="str">
        <f>IF(ISERROR(IF(AB50&lt;&gt;"","13 سا","")),"",IF(AB50&lt;&gt;"","13 سا",""))</f>
        <v/>
      </c>
      <c r="AE50" s="110">
        <f>SUM(Z50,AC50)</f>
        <v>4</v>
      </c>
      <c r="AF50" s="114"/>
      <c r="AG50" s="105" t="str">
        <f>IF(ISERROR(IFERROR(VLOOKUP($AF$10:$AF$90,bdsal,9,0),"")),"",IFERROR(VLOOKUP($AF$10:$AF$90,bdsal,10,0),""))</f>
        <v/>
      </c>
      <c r="AH50" s="106" t="str">
        <f>IF(ISERROR(IF(AF50&lt;&gt;"","08 سا","")),"",IF(AF50&lt;&gt;"","08 سا",""))</f>
        <v/>
      </c>
      <c r="AI50" s="112"/>
      <c r="AJ50" s="108" t="str">
        <f>IF(ISERROR(IFERROR(VLOOKUP($AI$10:$AI$90,bdsal,11,0),"")),"",IFERROR(VLOOKUP($AI$10:$AI$90,bdsal,11,0),""))</f>
        <v/>
      </c>
      <c r="AK50" s="109" t="str">
        <f>IF(ISERROR(IF(AI50&lt;&gt;"","13 سا","")),"",IF(AI50&lt;&gt;"","13 سا",""))</f>
        <v/>
      </c>
      <c r="AL50" s="110">
        <f>SUM(AG50,AJ50)</f>
        <v>0</v>
      </c>
      <c r="AM50" s="81">
        <f>SUM(J50,Q50,X50,AE50,AL50)</f>
        <v>15</v>
      </c>
      <c r="AN50" s="60">
        <f>IF(ISERROR(COUNTA(D50,G50,K50,N50,R50,U50,Y50,AB50,AF50,AI50)),"",COUNTA(D50,G50,K50,N50,R50,U50,Y50,AB50,AF50,AI50))</f>
        <v>4</v>
      </c>
      <c r="AO50" s="5"/>
    </row>
    <row r="51" spans="1:52" ht="24.95" customHeight="1">
      <c r="A51" s="200">
        <v>40</v>
      </c>
      <c r="B51" s="198" t="s">
        <v>104</v>
      </c>
      <c r="C51" s="201" t="s">
        <v>12</v>
      </c>
      <c r="D51" s="96"/>
      <c r="E51" s="86" t="str">
        <f>IF(ISERROR(IFERROR(VLOOKUP($D$10:$D$90,bdsal,2,0),"")),"",IFERROR(VLOOKUP($D$10:$D$90,bdsal,2,0),""))</f>
        <v/>
      </c>
      <c r="F51" s="97" t="str">
        <f>IF(ISERROR(IF(D51&lt;&gt;"","08 سا","")),"",IF(D51&lt;&gt;"","08 سا",""))</f>
        <v/>
      </c>
      <c r="G51" s="98">
        <v>2</v>
      </c>
      <c r="H51" s="99">
        <f>IF(ISERROR(IFERROR(VLOOKUP($G$10:$G$90,bdsal,3,0),"")),"",IFERROR(VLOOKUP($G$10:$G$90,bdsal,3,0),""))</f>
        <v>3</v>
      </c>
      <c r="I51" s="100" t="str">
        <f>IF(ISERROR(IF(G51&lt;&gt;"","13 سا","")),"",IF(G51&lt;&gt;"","13 سا",""))</f>
        <v>13 سا</v>
      </c>
      <c r="J51" s="101">
        <f>SUM(E51,H51)</f>
        <v>3</v>
      </c>
      <c r="K51" s="96">
        <v>17</v>
      </c>
      <c r="L51" s="86">
        <f>IF(ISERROR(IFERROR(VLOOKUP($K$10:$K$90,bdsal,4,0),"")),"",IFERROR(VLOOKUP($K$10:$K$90,bdsal,4,0),""))</f>
        <v>4</v>
      </c>
      <c r="M51" s="97" t="str">
        <f>IF(ISERROR(IF(K51&lt;&gt;"","08 سا","")),"",IF(K51&lt;&gt;"","08 سا",""))</f>
        <v>08 سا</v>
      </c>
      <c r="N51" s="102"/>
      <c r="O51" s="99" t="str">
        <f>IF(ISERROR(IFERROR(VLOOKUP($N$10:$N$90,bdsal,5,0),"")),"",IFERROR(VLOOKUP($N$10:$N$90,bdsal,5,0),""))</f>
        <v/>
      </c>
      <c r="P51" s="100" t="str">
        <f>IF(ISERROR(IF(N51&lt;&gt;"","13 سا","")),"",IF(N51&lt;&gt;"","13 سا",""))</f>
        <v/>
      </c>
      <c r="Q51" s="103">
        <f>SUM(L51,O51)</f>
        <v>4</v>
      </c>
      <c r="R51" s="104">
        <v>15</v>
      </c>
      <c r="S51" s="86">
        <f>IF(ISERROR(IFERROR(VLOOKUP($R$10:$R$90,bdsal,6,0),"")),"",IFERROR(VLOOKUP($R$10:$R$90,bdsal,6,0),""))</f>
        <v>4</v>
      </c>
      <c r="T51" s="97" t="str">
        <f>IF(ISERROR(IF(R51&lt;&gt;"","08 سا","")),"",IF(R51&lt;&gt;"","08 سا",""))</f>
        <v>08 سا</v>
      </c>
      <c r="U51" s="102"/>
      <c r="V51" s="99" t="str">
        <f>IF(ISERROR(IFERROR(VLOOKUP($U$10:$U$90,bdsal,7,0),"")),"",IFERROR(VLOOKUP(U51:U131,bdsal,7,0),""))</f>
        <v/>
      </c>
      <c r="W51" s="100" t="str">
        <f>IF(ISERROR(IF(U51&lt;&gt;"","13 سا","")),"",IF(U51&lt;&gt;"","13 سا",""))</f>
        <v/>
      </c>
      <c r="X51" s="103">
        <f>SUM(S51,V51)</f>
        <v>4</v>
      </c>
      <c r="Y51" s="104"/>
      <c r="Z51" s="86" t="str">
        <f>IF(ISERROR(IFERROR(VLOOKUP($Y$10:$Y$90,bdsal,8,0),"")),"",IFERROR(VLOOKUP($Y$10:$Y$90,bdsal,8,0),""))</f>
        <v/>
      </c>
      <c r="AA51" s="97" t="str">
        <f>IF(ISERROR(IF(Y51&lt;&gt;"","08 سا","")),"",IF(Y51&lt;&gt;"","08 سا",""))</f>
        <v/>
      </c>
      <c r="AB51" s="102">
        <v>3</v>
      </c>
      <c r="AC51" s="99">
        <f>IF(ISERROR(IFERROR(VLOOKUP($AB$10:$AB$90,bdsal,9,0),"")),"",IFERROR(VLOOKUP($AB$10:$AB$90,bdsal,9,0),""))</f>
        <v>3</v>
      </c>
      <c r="AD51" s="100" t="str">
        <f>IF(ISERROR(IF(AB51&lt;&gt;"","13 سا","")),"",IF(AB51&lt;&gt;"","13 سا",""))</f>
        <v>13 سا</v>
      </c>
      <c r="AE51" s="101">
        <f>SUM(Z51,AC51)</f>
        <v>3</v>
      </c>
      <c r="AF51" s="104"/>
      <c r="AG51" s="86" t="str">
        <f>IF(ISERROR(IFERROR(VLOOKUP($AF$10:$AF$90,bdsal,9,0),"")),"",IFERROR(VLOOKUP($AF$10:$AF$90,bdsal,10,0),""))</f>
        <v/>
      </c>
      <c r="AH51" s="97" t="str">
        <f>IF(ISERROR(IF(AF51&lt;&gt;"","08 سا","")),"",IF(AF51&lt;&gt;"","08 سا",""))</f>
        <v/>
      </c>
      <c r="AI51" s="102"/>
      <c r="AJ51" s="99" t="str">
        <f>IF(ISERROR(IFERROR(VLOOKUP($AI$10:$AI$90,bdsal,11,0),"")),"",IFERROR(VLOOKUP($AI$10:$AI$90,bdsal,11,0),""))</f>
        <v/>
      </c>
      <c r="AK51" s="100" t="str">
        <f>IF(ISERROR(IF(AI51&lt;&gt;"","13 سا","")),"",IF(AI51&lt;&gt;"","13 سا",""))</f>
        <v/>
      </c>
      <c r="AL51" s="101">
        <f>SUM(AG51,AJ51)</f>
        <v>0</v>
      </c>
      <c r="AM51" s="28">
        <f>SUM(J51,Q51,X51,AE51,AL51)</f>
        <v>14</v>
      </c>
      <c r="AN51" s="30">
        <f>IF(ISERROR(COUNTA(D51,G51,K51,N51,R51,U51,Y51,AB51,AF51,AI51)),"",COUNTA(D51,G51,K51,N51,R51,U51,Y51,AB51,AF51,AI51))</f>
        <v>4</v>
      </c>
      <c r="AO51" s="5"/>
    </row>
    <row r="52" spans="1:52" ht="24.95" customHeight="1" thickBot="1">
      <c r="A52" s="194">
        <v>41</v>
      </c>
      <c r="B52" s="195" t="s">
        <v>106</v>
      </c>
      <c r="C52" s="196" t="s">
        <v>13</v>
      </c>
      <c r="D52" s="139"/>
      <c r="E52" s="140" t="str">
        <f>IF(ISERROR(IFERROR(VLOOKUP($D$10:$D$90,bdsal,2,0),"")),"",IFERROR(VLOOKUP($D$10:$D$90,bdsal,2,0),""))</f>
        <v/>
      </c>
      <c r="F52" s="141" t="str">
        <f>IF(ISERROR(IF(D52&lt;&gt;"","08 سا","")),"",IF(D52&lt;&gt;"","08 سا",""))</f>
        <v/>
      </c>
      <c r="G52" s="152">
        <v>3</v>
      </c>
      <c r="H52" s="153">
        <f>IF(ISERROR(IFERROR(VLOOKUP($G$10:$G$90,bdsal,3,0),"")),"",IFERROR(VLOOKUP($G$10:$G$90,bdsal,3,0),""))</f>
        <v>3</v>
      </c>
      <c r="I52" s="142" t="str">
        <f>IF(ISERROR(IF(G52&lt;&gt;"","13 سا","")),"",IF(G52&lt;&gt;"","13 سا",""))</f>
        <v>13 سا</v>
      </c>
      <c r="J52" s="146">
        <f>SUM(E52,H52)</f>
        <v>3</v>
      </c>
      <c r="K52" s="139">
        <v>16</v>
      </c>
      <c r="L52" s="140">
        <f>IF(ISERROR(IFERROR(VLOOKUP($K$10:$K$90,bdsal,4,0),"")),"",IFERROR(VLOOKUP($K$10:$K$90,bdsal,4,0),""))</f>
        <v>4</v>
      </c>
      <c r="M52" s="141" t="str">
        <f>IF(ISERROR(IF(K52&lt;&gt;"","08 سا","")),"",IF(K52&lt;&gt;"","08 سا",""))</f>
        <v>08 سا</v>
      </c>
      <c r="N52" s="143"/>
      <c r="O52" s="153" t="str">
        <f>IF(ISERROR(IFERROR(VLOOKUP($N$10:$N$90,bdsal,5,0),"")),"",IFERROR(VLOOKUP($N$10:$N$90,bdsal,5,0),""))</f>
        <v/>
      </c>
      <c r="P52" s="142" t="str">
        <f>IF(ISERROR(IF(N52&lt;&gt;"","13 سا","")),"",IF(N52&lt;&gt;"","13 سا",""))</f>
        <v/>
      </c>
      <c r="Q52" s="144">
        <f>SUM(L52,O52)</f>
        <v>4</v>
      </c>
      <c r="R52" s="145">
        <v>14</v>
      </c>
      <c r="S52" s="140">
        <f>IF(ISERROR(IFERROR(VLOOKUP($R$10:$R$90,bdsal,6,0),"")),"",IFERROR(VLOOKUP($R$10:$R$90,bdsal,6,0),""))</f>
        <v>4</v>
      </c>
      <c r="T52" s="141" t="str">
        <f>IF(ISERROR(IF(R52&lt;&gt;"","08 سا","")),"",IF(R52&lt;&gt;"","08 سا",""))</f>
        <v>08 سا</v>
      </c>
      <c r="U52" s="143"/>
      <c r="V52" s="153" t="str">
        <f>IF(ISERROR(IFERROR(VLOOKUP($U$10:$U$90,bdsal,7,0),"")),"",IFERROR(VLOOKUP(U52:U132,bdsal,7,0),""))</f>
        <v/>
      </c>
      <c r="W52" s="142" t="str">
        <f>IF(ISERROR(IF(U52&lt;&gt;"","13 سا","")),"",IF(U52&lt;&gt;"","13 سا",""))</f>
        <v/>
      </c>
      <c r="X52" s="144">
        <f>SUM(S52,V52)</f>
        <v>4</v>
      </c>
      <c r="Y52" s="145"/>
      <c r="Z52" s="140" t="str">
        <f>IF(ISERROR(IFERROR(VLOOKUP($Y$10:$Y$90,bdsal,8,0),"")),"",IFERROR(VLOOKUP($Y$10:$Y$90,bdsal,8,0),""))</f>
        <v/>
      </c>
      <c r="AA52" s="141" t="str">
        <f>IF(ISERROR(IF(Y52&lt;&gt;"","08 سا","")),"",IF(Y52&lt;&gt;"","08 سا",""))</f>
        <v/>
      </c>
      <c r="AB52" s="143">
        <v>4</v>
      </c>
      <c r="AC52" s="153">
        <f>IF(ISERROR(IFERROR(VLOOKUP($AB$10:$AB$90,bdsal,9,0),"")),"",IFERROR(VLOOKUP($AB$10:$AB$90,bdsal,9,0),""))</f>
        <v>3</v>
      </c>
      <c r="AD52" s="142" t="str">
        <f>IF(ISERROR(IF(AB52&lt;&gt;"","13 سا","")),"",IF(AB52&lt;&gt;"","13 سا",""))</f>
        <v>13 سا</v>
      </c>
      <c r="AE52" s="146">
        <f>SUM(Z52,AC52)</f>
        <v>3</v>
      </c>
      <c r="AF52" s="145"/>
      <c r="AG52" s="140" t="str">
        <f>IF(ISERROR(IFERROR(VLOOKUP($AF$10:$AF$90,bdsal,9,0),"")),"",IFERROR(VLOOKUP($AF$10:$AF$90,bdsal,10,0),""))</f>
        <v/>
      </c>
      <c r="AH52" s="141" t="str">
        <f>IF(ISERROR(IF(AF52&lt;&gt;"","08 سا","")),"",IF(AF52&lt;&gt;"","08 سا",""))</f>
        <v/>
      </c>
      <c r="AI52" s="143"/>
      <c r="AJ52" s="153" t="str">
        <f>IF(ISERROR(IFERROR(VLOOKUP($AI$10:$AI$90,bdsal,11,0),"")),"",IFERROR(VLOOKUP($AI$10:$AI$90,bdsal,11,0),""))</f>
        <v/>
      </c>
      <c r="AK52" s="142" t="str">
        <f>IF(ISERROR(IF(AI52&lt;&gt;"","13 سا","")),"",IF(AI52&lt;&gt;"","13 سا",""))</f>
        <v/>
      </c>
      <c r="AL52" s="146">
        <f>SUM(AG52,AJ52)</f>
        <v>0</v>
      </c>
      <c r="AM52" s="147">
        <f>SUM(J52,Q52,X52,AE52,AL52)</f>
        <v>14</v>
      </c>
      <c r="AN52" s="148">
        <f>IF(ISERROR(COUNTA(D52,G52,K52,N52,R52,U52,Y52,AB52,AF52,AI52)),"",COUNTA(D52,G52,K52,N52,R52,U52,Y52,AB52,AF52,AI52))</f>
        <v>4</v>
      </c>
      <c r="AO52" s="5"/>
    </row>
    <row r="53" spans="1:52" ht="24.95" customHeight="1" thickTop="1">
      <c r="A53" s="184">
        <v>42</v>
      </c>
      <c r="B53" s="185" t="s">
        <v>107</v>
      </c>
      <c r="C53" s="186" t="s">
        <v>13</v>
      </c>
      <c r="D53" s="111"/>
      <c r="E53" s="105" t="str">
        <f>IF(ISERROR(IFERROR(VLOOKUP($D$10:$D$90,bdsal,2,0),"")),"",IFERROR(VLOOKUP($D$10:$D$90,bdsal,2,0),""))</f>
        <v/>
      </c>
      <c r="F53" s="106" t="str">
        <f>IF(ISERROR(IF(D53&lt;&gt;"","08 سا","")),"",IF(D53&lt;&gt;"","08 سا",""))</f>
        <v/>
      </c>
      <c r="G53" s="107">
        <v>4</v>
      </c>
      <c r="H53" s="108">
        <f>IF(ISERROR(IFERROR(VLOOKUP($G$10:$G$90,bdsal,3,0),"")),"",IFERROR(VLOOKUP($G$10:$G$90,bdsal,3,0),""))</f>
        <v>3</v>
      </c>
      <c r="I53" s="109" t="str">
        <f>IF(ISERROR(IF(G53&lt;&gt;"","13 سا","")),"",IF(G53&lt;&gt;"","13 سا",""))</f>
        <v>13 سا</v>
      </c>
      <c r="J53" s="110">
        <f>SUM(E53,H53)</f>
        <v>3</v>
      </c>
      <c r="K53" s="111"/>
      <c r="L53" s="105" t="str">
        <f>IF(ISERROR(IFERROR(VLOOKUP($K$10:$K$90,bdsal,4,0),"")),"",IFERROR(VLOOKUP($K$10:$K$90,bdsal,4,0),""))</f>
        <v/>
      </c>
      <c r="M53" s="106" t="str">
        <f>IF(ISERROR(IF(K53&lt;&gt;"","08 سا","")),"",IF(K53&lt;&gt;"","08 سا",""))</f>
        <v/>
      </c>
      <c r="N53" s="112">
        <v>1</v>
      </c>
      <c r="O53" s="108">
        <f>IF(ISERROR(IFERROR(VLOOKUP($N$10:$N$90,bdsal,5,0),"")),"",IFERROR(VLOOKUP($N$10:$N$90,bdsal,5,0),""))</f>
        <v>3</v>
      </c>
      <c r="P53" s="109" t="str">
        <f>IF(ISERROR(IF(N53&lt;&gt;"","13 سا","")),"",IF(N53&lt;&gt;"","13 سا",""))</f>
        <v>13 سا</v>
      </c>
      <c r="Q53" s="113">
        <f>SUM(L53,O53)</f>
        <v>3</v>
      </c>
      <c r="R53" s="114">
        <v>1</v>
      </c>
      <c r="S53" s="105">
        <f>IF(ISERROR(IFERROR(VLOOKUP($R$10:$R$90,bdsal,6,0),"")),"",IFERROR(VLOOKUP($R$10:$R$90,bdsal,6,0),""))</f>
        <v>4</v>
      </c>
      <c r="T53" s="106" t="str">
        <f>IF(ISERROR(IF(R53&lt;&gt;"","08 سا","")),"",IF(R53&lt;&gt;"","08 سا",""))</f>
        <v>08 سا</v>
      </c>
      <c r="U53" s="112"/>
      <c r="V53" s="108" t="str">
        <f>IF(ISERROR(IFERROR(VLOOKUP($U$10:$U$90,bdsal,7,0),"")),"",IFERROR(VLOOKUP(U53:U133,bdsal,7,0),""))</f>
        <v/>
      </c>
      <c r="W53" s="109" t="str">
        <f>IF(ISERROR(IF(U53&lt;&gt;"","13 سا","")),"",IF(U53&lt;&gt;"","13 سا",""))</f>
        <v/>
      </c>
      <c r="X53" s="113">
        <f>SUM(S53,V53)</f>
        <v>4</v>
      </c>
      <c r="Y53" s="114">
        <v>8</v>
      </c>
      <c r="Z53" s="105">
        <f>IF(ISERROR(IFERROR(VLOOKUP($Y$10:$Y$90,bdsal,8,0),"")),"",IFERROR(VLOOKUP($Y$10:$Y$90,bdsal,8,0),""))</f>
        <v>4</v>
      </c>
      <c r="AA53" s="106" t="str">
        <f>IF(ISERROR(IF(Y53&lt;&gt;"","08 سا","")),"",IF(Y53&lt;&gt;"","08 سا",""))</f>
        <v>08 سا</v>
      </c>
      <c r="AB53" s="112"/>
      <c r="AC53" s="108" t="str">
        <f>IF(ISERROR(IFERROR(VLOOKUP($AB$10:$AB$90,bdsal,9,0),"")),"",IFERROR(VLOOKUP($AB$10:$AB$90,bdsal,9,0),""))</f>
        <v/>
      </c>
      <c r="AD53" s="109" t="str">
        <f>IF(ISERROR(IF(AB53&lt;&gt;"","13 سا","")),"",IF(AB53&lt;&gt;"","13 سا",""))</f>
        <v/>
      </c>
      <c r="AE53" s="110">
        <f>SUM(Z53,AC53)</f>
        <v>4</v>
      </c>
      <c r="AF53" s="114"/>
      <c r="AG53" s="105" t="str">
        <f>IF(ISERROR(IFERROR(VLOOKUP($AF$10:$AF$90,bdsal,9,0),"")),"",IFERROR(VLOOKUP($AF$10:$AF$90,bdsal,10,0),""))</f>
        <v/>
      </c>
      <c r="AH53" s="106" t="str">
        <f>IF(ISERROR(IF(AF53&lt;&gt;"","08 سا","")),"",IF(AF53&lt;&gt;"","08 سا",""))</f>
        <v/>
      </c>
      <c r="AI53" s="112"/>
      <c r="AJ53" s="108" t="str">
        <f>IF(ISERROR(IFERROR(VLOOKUP($AI$10:$AI$90,bdsal,11,0),"")),"",IFERROR(VLOOKUP($AI$10:$AI$90,bdsal,11,0),""))</f>
        <v/>
      </c>
      <c r="AK53" s="109" t="str">
        <f>IF(ISERROR(IF(AI53&lt;&gt;"","13 سا","")),"",IF(AI53&lt;&gt;"","13 سا",""))</f>
        <v/>
      </c>
      <c r="AL53" s="110">
        <f>SUM(AG53,AJ53)</f>
        <v>0</v>
      </c>
      <c r="AM53" s="81">
        <f>SUM(J53,Q53,X53,AE53,AL53)</f>
        <v>14</v>
      </c>
      <c r="AN53" s="60">
        <f>IF(ISERROR(COUNTA(D53,G53,K53,N53,R53,U53,Y53,AB53,AF53,AI53)),"",COUNTA(D53,G53,K53,N53,R53,U53,Y53,AB53,AF53,AI53))</f>
        <v>4</v>
      </c>
      <c r="AO53" s="5"/>
    </row>
    <row r="54" spans="1:52" ht="24.95" hidden="1" customHeight="1">
      <c r="A54" s="54">
        <v>45</v>
      </c>
      <c r="B54" s="35"/>
      <c r="C54" s="36"/>
      <c r="D54" s="96"/>
      <c r="E54" s="86" t="str">
        <f t="shared" ref="E54:E73" si="0">IF(ISERROR(IFERROR(VLOOKUP($D$10:$D$90,bdsal,2,0),"")),"",IFERROR(VLOOKUP($D$10:$D$90,bdsal,2,0),""))</f>
        <v/>
      </c>
      <c r="F54" s="97" t="str">
        <f t="shared" ref="F54" si="1">IF(ISERROR(IF(D54&lt;&gt;"","08 سا","")),"",IF(D54&lt;&gt;"","08 سا",""))</f>
        <v/>
      </c>
      <c r="G54" s="98">
        <v>10</v>
      </c>
      <c r="H54" s="99">
        <f t="shared" ref="H54:H73" si="2">IF(ISERROR(IFERROR(VLOOKUP($G$10:$G$90,bdsal,3,0),"")),"",IFERROR(VLOOKUP($G$10:$G$90,bdsal,3,0),""))</f>
        <v>3</v>
      </c>
      <c r="I54" s="100" t="str">
        <f t="shared" ref="I54" si="3">IF(ISERROR(IF(G54&lt;&gt;"","13 سا","")),"",IF(G54&lt;&gt;"","13 سا",""))</f>
        <v>13 سا</v>
      </c>
      <c r="J54" s="101">
        <f t="shared" ref="J54:J74" si="4">SUM(E54,H54)</f>
        <v>3</v>
      </c>
      <c r="K54" s="96">
        <v>1</v>
      </c>
      <c r="L54" s="86">
        <f t="shared" ref="L54:L73" si="5">IF(ISERROR(IFERROR(VLOOKUP($K$10:$K$90,bdsal,4,0),"")),"",IFERROR(VLOOKUP($K$10:$K$90,bdsal,4,0),""))</f>
        <v>4</v>
      </c>
      <c r="M54" s="97" t="str">
        <f t="shared" ref="M54" si="6">IF(ISERROR(IF(K54&lt;&gt;"","08 سا","")),"",IF(K54&lt;&gt;"","08 سا",""))</f>
        <v>08 سا</v>
      </c>
      <c r="N54" s="102"/>
      <c r="O54" s="99" t="str">
        <f t="shared" ref="O54:O73" si="7">IF(ISERROR(IFERROR(VLOOKUP($N$10:$N$90,bdsal,5,0),"")),"",IFERROR(VLOOKUP($N$10:$N$90,bdsal,5,0),""))</f>
        <v/>
      </c>
      <c r="P54" s="100" t="str">
        <f t="shared" ref="P54" si="8">IF(ISERROR(IF(N54&lt;&gt;"","13 سا","")),"",IF(N54&lt;&gt;"","13 سا",""))</f>
        <v/>
      </c>
      <c r="Q54" s="103">
        <f t="shared" ref="Q54:Q74" si="9">SUM(L54,O54)</f>
        <v>4</v>
      </c>
      <c r="R54" s="104"/>
      <c r="S54" s="86" t="str">
        <f t="shared" ref="S54:S73" si="10">IF(ISERROR(IFERROR(VLOOKUP($R$10:$R$90,bdsal,6,0),"")),"",IFERROR(VLOOKUP($R$10:$R$90,bdsal,6,0),""))</f>
        <v/>
      </c>
      <c r="T54" s="97" t="str">
        <f t="shared" ref="T54" si="11">IF(ISERROR(IF(R54&lt;&gt;"","08 سا","")),"",IF(R54&lt;&gt;"","08 سا",""))</f>
        <v/>
      </c>
      <c r="U54" s="102">
        <v>17</v>
      </c>
      <c r="V54" s="99">
        <f t="shared" ref="V54:V73" si="12">IF(ISERROR(IFERROR(VLOOKUP($U$10:$U$90,bdsal,7,0),"")),"",IFERROR(VLOOKUP(U54:U134,bdsal,7,0),""))</f>
        <v>4</v>
      </c>
      <c r="W54" s="100" t="str">
        <f t="shared" ref="W54" si="13">IF(ISERROR(IF(U54&lt;&gt;"","13 سا","")),"",IF(U54&lt;&gt;"","13 سا",""))</f>
        <v>13 سا</v>
      </c>
      <c r="X54" s="103">
        <f t="shared" ref="X54:X73" si="14">SUM(S54,V54)</f>
        <v>4</v>
      </c>
      <c r="Y54" s="104">
        <v>7</v>
      </c>
      <c r="Z54" s="86">
        <f t="shared" ref="Z54:Z73" si="15">IF(ISERROR(IFERROR(VLOOKUP($Y$10:$Y$90,bdsal,8,0),"")),"",IFERROR(VLOOKUP($Y$10:$Y$90,bdsal,8,0),""))</f>
        <v>4</v>
      </c>
      <c r="AA54" s="97" t="str">
        <f t="shared" ref="AA54" si="16">IF(ISERROR(IF(Y54&lt;&gt;"","08 سا","")),"",IF(Y54&lt;&gt;"","08 سا",""))</f>
        <v>08 سا</v>
      </c>
      <c r="AB54" s="102"/>
      <c r="AC54" s="99" t="str">
        <f t="shared" ref="AC54:AC73" si="17">IF(ISERROR(IFERROR(VLOOKUP($AB$10:$AB$90,bdsal,9,0),"")),"",IFERROR(VLOOKUP($AB$10:$AB$90,bdsal,9,0),""))</f>
        <v/>
      </c>
      <c r="AD54" s="100" t="str">
        <f t="shared" ref="AD54" si="18">IF(ISERROR(IF(AB54&lt;&gt;"","13 سا","")),"",IF(AB54&lt;&gt;"","13 سا",""))</f>
        <v/>
      </c>
      <c r="AE54" s="101">
        <f t="shared" ref="AE54:AE73" si="19">SUM(Z54,AC54)</f>
        <v>4</v>
      </c>
      <c r="AF54" s="104"/>
      <c r="AG54" s="86" t="str">
        <f t="shared" ref="AG54:AG73" si="20">IF(ISERROR(IFERROR(VLOOKUP($AF$10:$AF$90,bdsal,9,0),"")),"",IFERROR(VLOOKUP($AF$10:$AF$90,bdsal,10,0),""))</f>
        <v/>
      </c>
      <c r="AH54" s="97" t="str">
        <f t="shared" ref="AH54" si="21">IF(ISERROR(IF(AF54&lt;&gt;"","08 سا","")),"",IF(AF54&lt;&gt;"","08 سا",""))</f>
        <v/>
      </c>
      <c r="AI54" s="102"/>
      <c r="AJ54" s="99" t="str">
        <f t="shared" ref="AJ54:AJ73" si="22">IF(ISERROR(IFERROR(VLOOKUP($AI$10:$AI$90,bdsal,11,0),"")),"",IFERROR(VLOOKUP($AI$10:$AI$90,bdsal,11,0),""))</f>
        <v/>
      </c>
      <c r="AK54" s="100" t="str">
        <f t="shared" ref="AK54" si="23">IF(ISERROR(IF(AI54&lt;&gt;"","13 سا","")),"",IF(AI54&lt;&gt;"","13 سا",""))</f>
        <v/>
      </c>
      <c r="AL54" s="101">
        <f t="shared" ref="AL54:AL73" si="24">SUM(AG54,AJ54)</f>
        <v>0</v>
      </c>
      <c r="AM54" s="28">
        <f t="shared" ref="AM54:AM74" si="25">SUM(J54,Q54,X54,AE54,AL54)</f>
        <v>15</v>
      </c>
      <c r="AN54" s="30">
        <f t="shared" ref="AN54" si="26">IF(ISERROR(COUNTA(D54,G54,K54,N54,R54,U54,Y54,AB54,AF54,AI54)),"",COUNTA(D54,G54,K54,N54,R54,U54,Y54,AB54,AF54,AI54))</f>
        <v>4</v>
      </c>
      <c r="AO54" s="5"/>
    </row>
    <row r="55" spans="1:52" ht="24.95" hidden="1" customHeight="1">
      <c r="A55" s="54">
        <v>46</v>
      </c>
      <c r="B55" s="37"/>
      <c r="C55" s="55"/>
      <c r="D55" s="96">
        <v>1</v>
      </c>
      <c r="E55" s="86">
        <f t="shared" si="0"/>
        <v>4</v>
      </c>
      <c r="F55" s="97" t="str">
        <f t="shared" ref="F55:F90" si="27">IF(ISERROR(IF(D55&lt;&gt;"","08 سا","")),"",IF(D55&lt;&gt;"","08 سا",""))</f>
        <v>08 سا</v>
      </c>
      <c r="G55" s="98"/>
      <c r="H55" s="99" t="str">
        <f t="shared" si="2"/>
        <v/>
      </c>
      <c r="I55" s="100" t="str">
        <f t="shared" ref="I55:I90" si="28">IF(ISERROR(IF(G55&lt;&gt;"","13 سا","")),"",IF(G55&lt;&gt;"","13 سا",""))</f>
        <v/>
      </c>
      <c r="J55" s="101">
        <f t="shared" si="4"/>
        <v>4</v>
      </c>
      <c r="K55" s="96">
        <v>14</v>
      </c>
      <c r="L55" s="86">
        <f t="shared" si="5"/>
        <v>4</v>
      </c>
      <c r="M55" s="97" t="str">
        <f t="shared" ref="M55:M90" si="29">IF(ISERROR(IF(K55&lt;&gt;"","08 سا","")),"",IF(K55&lt;&gt;"","08 سا",""))</f>
        <v>08 سا</v>
      </c>
      <c r="N55" s="102"/>
      <c r="O55" s="99" t="str">
        <f t="shared" si="7"/>
        <v/>
      </c>
      <c r="P55" s="100" t="str">
        <f t="shared" ref="P55:P90" si="30">IF(ISERROR(IF(N55&lt;&gt;"","13 سا","")),"",IF(N55&lt;&gt;"","13 سا",""))</f>
        <v/>
      </c>
      <c r="Q55" s="103">
        <f t="shared" si="9"/>
        <v>4</v>
      </c>
      <c r="R55" s="104"/>
      <c r="S55" s="86" t="str">
        <f t="shared" si="10"/>
        <v/>
      </c>
      <c r="T55" s="97" t="str">
        <f t="shared" ref="T55:T90" si="31">IF(ISERROR(IF(R55&lt;&gt;"","08 سا","")),"",IF(R55&lt;&gt;"","08 سا",""))</f>
        <v/>
      </c>
      <c r="U55" s="102">
        <v>15</v>
      </c>
      <c r="V55" s="99">
        <f t="shared" si="12"/>
        <v>3</v>
      </c>
      <c r="W55" s="100" t="str">
        <f t="shared" ref="W55:W90" si="32">IF(ISERROR(IF(U55&lt;&gt;"","13 سا","")),"",IF(U55&lt;&gt;"","13 سا",""))</f>
        <v>13 سا</v>
      </c>
      <c r="X55" s="103">
        <f t="shared" si="14"/>
        <v>3</v>
      </c>
      <c r="Y55" s="104"/>
      <c r="Z55" s="86" t="str">
        <f t="shared" si="15"/>
        <v/>
      </c>
      <c r="AA55" s="97" t="str">
        <f t="shared" ref="AA55:AA90" si="33">IF(ISERROR(IF(Y55&lt;&gt;"","08 سا","")),"",IF(Y55&lt;&gt;"","08 سا",""))</f>
        <v/>
      </c>
      <c r="AB55" s="102">
        <v>18</v>
      </c>
      <c r="AC55" s="99">
        <f t="shared" si="17"/>
        <v>4</v>
      </c>
      <c r="AD55" s="100" t="str">
        <f t="shared" ref="AD55:AD90" si="34">IF(ISERROR(IF(AB55&lt;&gt;"","13 سا","")),"",IF(AB55&lt;&gt;"","13 سا",""))</f>
        <v>13 سا</v>
      </c>
      <c r="AE55" s="101">
        <f t="shared" si="19"/>
        <v>4</v>
      </c>
      <c r="AF55" s="104"/>
      <c r="AG55" s="86" t="str">
        <f t="shared" si="20"/>
        <v/>
      </c>
      <c r="AH55" s="97" t="str">
        <f t="shared" ref="AH55:AH90" si="35">IF(ISERROR(IF(AF55&lt;&gt;"","08 سا","")),"",IF(AF55&lt;&gt;"","08 سا",""))</f>
        <v/>
      </c>
      <c r="AI55" s="102"/>
      <c r="AJ55" s="99" t="str">
        <f t="shared" si="22"/>
        <v/>
      </c>
      <c r="AK55" s="100" t="str">
        <f t="shared" ref="AK55:AK90" si="36">IF(ISERROR(IF(AI55&lt;&gt;"","13 سا","")),"",IF(AI55&lt;&gt;"","13 سا",""))</f>
        <v/>
      </c>
      <c r="AL55" s="101">
        <f t="shared" si="24"/>
        <v>0</v>
      </c>
      <c r="AM55" s="28">
        <f t="shared" si="25"/>
        <v>15</v>
      </c>
      <c r="AN55" s="30">
        <f t="shared" ref="AN55:AN90" si="37">IF(ISERROR(COUNTA(D55,G55,K55,N55,R55,U55,Y55,AB55,AF55,AI55)),"",COUNTA(D55,G55,K55,N55,R55,U55,Y55,AB55,AF55,AI55))</f>
        <v>4</v>
      </c>
    </row>
    <row r="56" spans="1:52" ht="24.95" hidden="1" customHeight="1">
      <c r="A56" s="54">
        <v>47</v>
      </c>
      <c r="B56" s="37"/>
      <c r="C56" s="55"/>
      <c r="D56" s="96"/>
      <c r="E56" s="86" t="str">
        <f t="shared" si="0"/>
        <v/>
      </c>
      <c r="F56" s="97" t="str">
        <f t="shared" si="27"/>
        <v/>
      </c>
      <c r="G56" s="98">
        <v>18</v>
      </c>
      <c r="H56" s="99">
        <f t="shared" si="2"/>
        <v>4</v>
      </c>
      <c r="I56" s="100" t="str">
        <f t="shared" si="28"/>
        <v>13 سا</v>
      </c>
      <c r="J56" s="101">
        <f t="shared" si="4"/>
        <v>4</v>
      </c>
      <c r="K56" s="96">
        <v>8</v>
      </c>
      <c r="L56" s="86">
        <f t="shared" si="5"/>
        <v>4</v>
      </c>
      <c r="M56" s="97" t="str">
        <f t="shared" si="29"/>
        <v>08 سا</v>
      </c>
      <c r="N56" s="102"/>
      <c r="O56" s="99" t="str">
        <f t="shared" si="7"/>
        <v/>
      </c>
      <c r="P56" s="100" t="str">
        <f t="shared" si="30"/>
        <v/>
      </c>
      <c r="Q56" s="103">
        <f t="shared" si="9"/>
        <v>4</v>
      </c>
      <c r="R56" s="104">
        <v>4</v>
      </c>
      <c r="S56" s="86">
        <f t="shared" si="10"/>
        <v>3</v>
      </c>
      <c r="T56" s="97" t="str">
        <f t="shared" si="31"/>
        <v>08 سا</v>
      </c>
      <c r="U56" s="102"/>
      <c r="V56" s="99" t="str">
        <f t="shared" si="12"/>
        <v/>
      </c>
      <c r="W56" s="100" t="str">
        <f t="shared" si="32"/>
        <v/>
      </c>
      <c r="X56" s="103">
        <f t="shared" si="14"/>
        <v>3</v>
      </c>
      <c r="Y56" s="104"/>
      <c r="Z56" s="86" t="str">
        <f t="shared" si="15"/>
        <v/>
      </c>
      <c r="AA56" s="97" t="str">
        <f t="shared" si="33"/>
        <v/>
      </c>
      <c r="AB56" s="102">
        <v>19</v>
      </c>
      <c r="AC56" s="99">
        <f t="shared" si="17"/>
        <v>3</v>
      </c>
      <c r="AD56" s="100" t="str">
        <f t="shared" si="34"/>
        <v>13 سا</v>
      </c>
      <c r="AE56" s="101">
        <f t="shared" si="19"/>
        <v>3</v>
      </c>
      <c r="AF56" s="104"/>
      <c r="AG56" s="86" t="str">
        <f t="shared" si="20"/>
        <v/>
      </c>
      <c r="AH56" s="97" t="str">
        <f t="shared" si="35"/>
        <v/>
      </c>
      <c r="AI56" s="102"/>
      <c r="AJ56" s="99" t="str">
        <f t="shared" si="22"/>
        <v/>
      </c>
      <c r="AK56" s="100" t="str">
        <f t="shared" si="36"/>
        <v/>
      </c>
      <c r="AL56" s="101">
        <f t="shared" si="24"/>
        <v>0</v>
      </c>
      <c r="AM56" s="28">
        <f t="shared" si="25"/>
        <v>14</v>
      </c>
      <c r="AN56" s="30">
        <f t="shared" si="37"/>
        <v>4</v>
      </c>
    </row>
    <row r="57" spans="1:52" ht="24.95" hidden="1" customHeight="1">
      <c r="A57" s="54">
        <v>48</v>
      </c>
      <c r="B57" s="37"/>
      <c r="C57" s="55"/>
      <c r="D57" s="96">
        <v>2</v>
      </c>
      <c r="E57" s="86">
        <f t="shared" si="0"/>
        <v>4</v>
      </c>
      <c r="F57" s="97" t="str">
        <f t="shared" si="27"/>
        <v>08 سا</v>
      </c>
      <c r="G57" s="98"/>
      <c r="H57" s="99" t="str">
        <f t="shared" si="2"/>
        <v/>
      </c>
      <c r="I57" s="100" t="str">
        <f t="shared" si="28"/>
        <v/>
      </c>
      <c r="J57" s="101">
        <f t="shared" si="4"/>
        <v>4</v>
      </c>
      <c r="K57" s="96">
        <v>16</v>
      </c>
      <c r="L57" s="86">
        <f t="shared" si="5"/>
        <v>4</v>
      </c>
      <c r="M57" s="97" t="str">
        <f t="shared" si="29"/>
        <v>08 سا</v>
      </c>
      <c r="N57" s="102"/>
      <c r="O57" s="99" t="str">
        <f t="shared" si="7"/>
        <v/>
      </c>
      <c r="P57" s="100" t="str">
        <f t="shared" si="30"/>
        <v/>
      </c>
      <c r="Q57" s="103">
        <f t="shared" si="9"/>
        <v>4</v>
      </c>
      <c r="R57" s="104"/>
      <c r="S57" s="86" t="str">
        <f t="shared" si="10"/>
        <v/>
      </c>
      <c r="T57" s="97" t="str">
        <f t="shared" si="31"/>
        <v/>
      </c>
      <c r="U57" s="102">
        <v>18</v>
      </c>
      <c r="V57" s="99">
        <f t="shared" si="12"/>
        <v>4</v>
      </c>
      <c r="W57" s="100" t="str">
        <f t="shared" si="32"/>
        <v>13 سا</v>
      </c>
      <c r="X57" s="103">
        <f t="shared" si="14"/>
        <v>4</v>
      </c>
      <c r="Y57" s="104"/>
      <c r="Z57" s="86" t="str">
        <f t="shared" si="15"/>
        <v/>
      </c>
      <c r="AA57" s="97" t="str">
        <f t="shared" si="33"/>
        <v/>
      </c>
      <c r="AB57" s="102">
        <v>3</v>
      </c>
      <c r="AC57" s="99">
        <f t="shared" si="17"/>
        <v>3</v>
      </c>
      <c r="AD57" s="100" t="str">
        <f t="shared" si="34"/>
        <v>13 سا</v>
      </c>
      <c r="AE57" s="101">
        <f t="shared" si="19"/>
        <v>3</v>
      </c>
      <c r="AF57" s="104"/>
      <c r="AG57" s="86" t="str">
        <f t="shared" si="20"/>
        <v/>
      </c>
      <c r="AH57" s="97" t="str">
        <f t="shared" si="35"/>
        <v/>
      </c>
      <c r="AI57" s="102"/>
      <c r="AJ57" s="99" t="str">
        <f t="shared" si="22"/>
        <v/>
      </c>
      <c r="AK57" s="100" t="str">
        <f t="shared" si="36"/>
        <v/>
      </c>
      <c r="AL57" s="101">
        <f t="shared" si="24"/>
        <v>0</v>
      </c>
      <c r="AM57" s="28">
        <f t="shared" si="25"/>
        <v>15</v>
      </c>
      <c r="AN57" s="30">
        <f t="shared" si="37"/>
        <v>4</v>
      </c>
    </row>
    <row r="58" spans="1:52" ht="24.95" hidden="1" customHeight="1">
      <c r="A58" s="54">
        <v>49</v>
      </c>
      <c r="B58" s="37"/>
      <c r="C58" s="55"/>
      <c r="D58" s="96">
        <v>17</v>
      </c>
      <c r="E58" s="86">
        <f t="shared" si="0"/>
        <v>4</v>
      </c>
      <c r="F58" s="97" t="str">
        <f t="shared" si="27"/>
        <v>08 سا</v>
      </c>
      <c r="G58" s="98"/>
      <c r="H58" s="99" t="str">
        <f t="shared" si="2"/>
        <v/>
      </c>
      <c r="I58" s="100" t="str">
        <f t="shared" si="28"/>
        <v/>
      </c>
      <c r="J58" s="101">
        <f t="shared" si="4"/>
        <v>4</v>
      </c>
      <c r="K58" s="96">
        <v>18</v>
      </c>
      <c r="L58" s="86">
        <f t="shared" si="5"/>
        <v>4</v>
      </c>
      <c r="M58" s="97" t="str">
        <f t="shared" si="29"/>
        <v>08 سا</v>
      </c>
      <c r="N58" s="102"/>
      <c r="O58" s="99" t="str">
        <f t="shared" si="7"/>
        <v/>
      </c>
      <c r="P58" s="100" t="str">
        <f t="shared" si="30"/>
        <v/>
      </c>
      <c r="Q58" s="103">
        <f t="shared" si="9"/>
        <v>4</v>
      </c>
      <c r="R58" s="104"/>
      <c r="S58" s="86" t="str">
        <f t="shared" si="10"/>
        <v/>
      </c>
      <c r="T58" s="97" t="str">
        <f t="shared" si="31"/>
        <v/>
      </c>
      <c r="U58" s="102">
        <v>17</v>
      </c>
      <c r="V58" s="99">
        <f t="shared" si="12"/>
        <v>4</v>
      </c>
      <c r="W58" s="100" t="str">
        <f t="shared" si="32"/>
        <v>13 سا</v>
      </c>
      <c r="X58" s="103">
        <f t="shared" si="14"/>
        <v>4</v>
      </c>
      <c r="Y58" s="104"/>
      <c r="Z58" s="86" t="str">
        <f t="shared" si="15"/>
        <v/>
      </c>
      <c r="AA58" s="97" t="str">
        <f t="shared" si="33"/>
        <v/>
      </c>
      <c r="AB58" s="102">
        <v>16</v>
      </c>
      <c r="AC58" s="99">
        <f t="shared" si="17"/>
        <v>2</v>
      </c>
      <c r="AD58" s="100" t="str">
        <f t="shared" si="34"/>
        <v>13 سا</v>
      </c>
      <c r="AE58" s="101">
        <f t="shared" si="19"/>
        <v>2</v>
      </c>
      <c r="AF58" s="104"/>
      <c r="AG58" s="86" t="str">
        <f t="shared" si="20"/>
        <v/>
      </c>
      <c r="AH58" s="97" t="str">
        <f t="shared" si="35"/>
        <v/>
      </c>
      <c r="AI58" s="102"/>
      <c r="AJ58" s="99" t="str">
        <f t="shared" si="22"/>
        <v/>
      </c>
      <c r="AK58" s="100" t="str">
        <f t="shared" si="36"/>
        <v/>
      </c>
      <c r="AL58" s="101">
        <f t="shared" si="24"/>
        <v>0</v>
      </c>
      <c r="AM58" s="28">
        <f t="shared" si="25"/>
        <v>14</v>
      </c>
      <c r="AN58" s="30">
        <f t="shared" si="37"/>
        <v>4</v>
      </c>
    </row>
    <row r="59" spans="1:52" ht="24.95" hidden="1" customHeight="1">
      <c r="A59" s="54">
        <v>50</v>
      </c>
      <c r="B59" s="37"/>
      <c r="C59" s="55"/>
      <c r="D59" s="96"/>
      <c r="E59" s="86" t="str">
        <f t="shared" si="0"/>
        <v/>
      </c>
      <c r="F59" s="97" t="str">
        <f t="shared" si="27"/>
        <v/>
      </c>
      <c r="G59" s="98"/>
      <c r="H59" s="99" t="str">
        <f t="shared" si="2"/>
        <v/>
      </c>
      <c r="I59" s="100" t="str">
        <f t="shared" si="28"/>
        <v/>
      </c>
      <c r="J59" s="101">
        <f t="shared" si="4"/>
        <v>0</v>
      </c>
      <c r="K59" s="96">
        <v>11</v>
      </c>
      <c r="L59" s="86">
        <f t="shared" si="5"/>
        <v>4</v>
      </c>
      <c r="M59" s="97" t="str">
        <f t="shared" si="29"/>
        <v>08 سا</v>
      </c>
      <c r="N59" s="102"/>
      <c r="O59" s="99" t="str">
        <f t="shared" si="7"/>
        <v/>
      </c>
      <c r="P59" s="100" t="str">
        <f t="shared" si="30"/>
        <v/>
      </c>
      <c r="Q59" s="103">
        <f t="shared" si="9"/>
        <v>4</v>
      </c>
      <c r="R59" s="104"/>
      <c r="S59" s="86" t="str">
        <f t="shared" si="10"/>
        <v/>
      </c>
      <c r="T59" s="97" t="str">
        <f t="shared" si="31"/>
        <v/>
      </c>
      <c r="U59" s="102">
        <v>7</v>
      </c>
      <c r="V59" s="99">
        <f t="shared" si="12"/>
        <v>4</v>
      </c>
      <c r="W59" s="100" t="str">
        <f t="shared" si="32"/>
        <v>13 سا</v>
      </c>
      <c r="X59" s="103">
        <f t="shared" si="14"/>
        <v>4</v>
      </c>
      <c r="Y59" s="104"/>
      <c r="Z59" s="86" t="str">
        <f t="shared" si="15"/>
        <v/>
      </c>
      <c r="AA59" s="97" t="str">
        <f t="shared" si="33"/>
        <v/>
      </c>
      <c r="AB59" s="102">
        <v>21</v>
      </c>
      <c r="AC59" s="99">
        <f t="shared" si="17"/>
        <v>3</v>
      </c>
      <c r="AD59" s="100" t="str">
        <f t="shared" si="34"/>
        <v>13 سا</v>
      </c>
      <c r="AE59" s="101">
        <f t="shared" si="19"/>
        <v>3</v>
      </c>
      <c r="AF59" s="104">
        <v>18</v>
      </c>
      <c r="AG59" s="86">
        <f t="shared" si="20"/>
        <v>4</v>
      </c>
      <c r="AH59" s="97" t="str">
        <f t="shared" si="35"/>
        <v>08 سا</v>
      </c>
      <c r="AI59" s="102"/>
      <c r="AJ59" s="99" t="str">
        <f t="shared" si="22"/>
        <v/>
      </c>
      <c r="AK59" s="100" t="str">
        <f t="shared" si="36"/>
        <v/>
      </c>
      <c r="AL59" s="101">
        <f t="shared" si="24"/>
        <v>4</v>
      </c>
      <c r="AM59" s="28">
        <f t="shared" si="25"/>
        <v>15</v>
      </c>
      <c r="AN59" s="30">
        <f t="shared" si="37"/>
        <v>4</v>
      </c>
    </row>
    <row r="60" spans="1:52" ht="24.95" hidden="1" customHeight="1">
      <c r="A60" s="54">
        <v>51</v>
      </c>
      <c r="B60" s="37"/>
      <c r="C60" s="55"/>
      <c r="D60" s="96"/>
      <c r="E60" s="86" t="str">
        <f t="shared" si="0"/>
        <v/>
      </c>
      <c r="F60" s="97" t="str">
        <f t="shared" si="27"/>
        <v/>
      </c>
      <c r="G60" s="98"/>
      <c r="H60" s="99" t="str">
        <f t="shared" si="2"/>
        <v/>
      </c>
      <c r="I60" s="100" t="str">
        <f t="shared" si="28"/>
        <v/>
      </c>
      <c r="J60" s="101">
        <f t="shared" si="4"/>
        <v>0</v>
      </c>
      <c r="K60" s="96"/>
      <c r="L60" s="86" t="str">
        <f t="shared" si="5"/>
        <v/>
      </c>
      <c r="M60" s="97" t="str">
        <f t="shared" si="29"/>
        <v/>
      </c>
      <c r="N60" s="102"/>
      <c r="O60" s="99" t="str">
        <f t="shared" si="7"/>
        <v/>
      </c>
      <c r="P60" s="100" t="str">
        <f t="shared" si="30"/>
        <v/>
      </c>
      <c r="Q60" s="103">
        <f t="shared" si="9"/>
        <v>0</v>
      </c>
      <c r="R60" s="104"/>
      <c r="S60" s="86" t="str">
        <f t="shared" si="10"/>
        <v/>
      </c>
      <c r="T60" s="97" t="str">
        <f t="shared" si="31"/>
        <v/>
      </c>
      <c r="U60" s="102"/>
      <c r="V60" s="99" t="str">
        <f t="shared" si="12"/>
        <v/>
      </c>
      <c r="W60" s="100" t="str">
        <f t="shared" si="32"/>
        <v/>
      </c>
      <c r="X60" s="103">
        <f t="shared" si="14"/>
        <v>0</v>
      </c>
      <c r="Y60" s="104"/>
      <c r="Z60" s="86" t="str">
        <f t="shared" si="15"/>
        <v/>
      </c>
      <c r="AA60" s="97" t="str">
        <f t="shared" si="33"/>
        <v/>
      </c>
      <c r="AB60" s="102"/>
      <c r="AC60" s="99" t="str">
        <f t="shared" si="17"/>
        <v/>
      </c>
      <c r="AD60" s="100" t="str">
        <f t="shared" si="34"/>
        <v/>
      </c>
      <c r="AE60" s="101">
        <f t="shared" si="19"/>
        <v>0</v>
      </c>
      <c r="AF60" s="104"/>
      <c r="AG60" s="86" t="str">
        <f t="shared" si="20"/>
        <v/>
      </c>
      <c r="AH60" s="97" t="str">
        <f t="shared" si="35"/>
        <v/>
      </c>
      <c r="AI60" s="102"/>
      <c r="AJ60" s="99" t="str">
        <f t="shared" si="22"/>
        <v/>
      </c>
      <c r="AK60" s="100" t="str">
        <f t="shared" si="36"/>
        <v/>
      </c>
      <c r="AL60" s="101">
        <f t="shared" si="24"/>
        <v>0</v>
      </c>
      <c r="AM60" s="28">
        <f t="shared" si="25"/>
        <v>0</v>
      </c>
      <c r="AN60" s="30">
        <f t="shared" si="37"/>
        <v>0</v>
      </c>
    </row>
    <row r="61" spans="1:52" ht="24.95" hidden="1" customHeight="1">
      <c r="A61" s="54">
        <v>52</v>
      </c>
      <c r="B61" s="37"/>
      <c r="C61" s="55"/>
      <c r="D61" s="96"/>
      <c r="E61" s="86" t="str">
        <f t="shared" si="0"/>
        <v/>
      </c>
      <c r="F61" s="97" t="str">
        <f t="shared" si="27"/>
        <v/>
      </c>
      <c r="G61" s="98"/>
      <c r="H61" s="99" t="str">
        <f t="shared" si="2"/>
        <v/>
      </c>
      <c r="I61" s="100" t="str">
        <f t="shared" si="28"/>
        <v/>
      </c>
      <c r="J61" s="101">
        <f t="shared" si="4"/>
        <v>0</v>
      </c>
      <c r="K61" s="96"/>
      <c r="L61" s="86" t="str">
        <f t="shared" si="5"/>
        <v/>
      </c>
      <c r="M61" s="97" t="str">
        <f t="shared" si="29"/>
        <v/>
      </c>
      <c r="N61" s="102"/>
      <c r="O61" s="99" t="str">
        <f t="shared" si="7"/>
        <v/>
      </c>
      <c r="P61" s="100" t="str">
        <f t="shared" si="30"/>
        <v/>
      </c>
      <c r="Q61" s="103">
        <f t="shared" si="9"/>
        <v>0</v>
      </c>
      <c r="R61" s="104"/>
      <c r="S61" s="86" t="str">
        <f t="shared" si="10"/>
        <v/>
      </c>
      <c r="T61" s="97" t="str">
        <f t="shared" si="31"/>
        <v/>
      </c>
      <c r="U61" s="102"/>
      <c r="V61" s="99" t="str">
        <f t="shared" si="12"/>
        <v/>
      </c>
      <c r="W61" s="100" t="str">
        <f t="shared" si="32"/>
        <v/>
      </c>
      <c r="X61" s="103">
        <f t="shared" si="14"/>
        <v>0</v>
      </c>
      <c r="Y61" s="104"/>
      <c r="Z61" s="86" t="str">
        <f t="shared" si="15"/>
        <v/>
      </c>
      <c r="AA61" s="97" t="str">
        <f t="shared" si="33"/>
        <v/>
      </c>
      <c r="AB61" s="102"/>
      <c r="AC61" s="99" t="str">
        <f t="shared" si="17"/>
        <v/>
      </c>
      <c r="AD61" s="100" t="str">
        <f t="shared" si="34"/>
        <v/>
      </c>
      <c r="AE61" s="101">
        <f t="shared" si="19"/>
        <v>0</v>
      </c>
      <c r="AF61" s="104"/>
      <c r="AG61" s="86" t="str">
        <f t="shared" si="20"/>
        <v/>
      </c>
      <c r="AH61" s="97" t="str">
        <f t="shared" si="35"/>
        <v/>
      </c>
      <c r="AI61" s="102"/>
      <c r="AJ61" s="99" t="str">
        <f t="shared" si="22"/>
        <v/>
      </c>
      <c r="AK61" s="100" t="str">
        <f t="shared" si="36"/>
        <v/>
      </c>
      <c r="AL61" s="101">
        <f t="shared" si="24"/>
        <v>0</v>
      </c>
      <c r="AM61" s="28">
        <f t="shared" si="25"/>
        <v>0</v>
      </c>
      <c r="AN61" s="30">
        <f t="shared" si="37"/>
        <v>0</v>
      </c>
    </row>
    <row r="62" spans="1:52" ht="24.95" hidden="1" customHeight="1">
      <c r="A62" s="54">
        <v>53</v>
      </c>
      <c r="B62" s="37"/>
      <c r="C62" s="55"/>
      <c r="D62" s="96"/>
      <c r="E62" s="86" t="str">
        <f t="shared" si="0"/>
        <v/>
      </c>
      <c r="F62" s="97" t="str">
        <f t="shared" si="27"/>
        <v/>
      </c>
      <c r="G62" s="98"/>
      <c r="H62" s="99" t="str">
        <f t="shared" si="2"/>
        <v/>
      </c>
      <c r="I62" s="100" t="str">
        <f t="shared" si="28"/>
        <v/>
      </c>
      <c r="J62" s="101">
        <f t="shared" si="4"/>
        <v>0</v>
      </c>
      <c r="K62" s="96"/>
      <c r="L62" s="86" t="str">
        <f t="shared" si="5"/>
        <v/>
      </c>
      <c r="M62" s="97" t="str">
        <f t="shared" si="29"/>
        <v/>
      </c>
      <c r="N62" s="102"/>
      <c r="O62" s="99" t="str">
        <f t="shared" si="7"/>
        <v/>
      </c>
      <c r="P62" s="100" t="str">
        <f t="shared" si="30"/>
        <v/>
      </c>
      <c r="Q62" s="103">
        <f t="shared" si="9"/>
        <v>0</v>
      </c>
      <c r="R62" s="104"/>
      <c r="S62" s="86" t="str">
        <f t="shared" si="10"/>
        <v/>
      </c>
      <c r="T62" s="97" t="str">
        <f t="shared" si="31"/>
        <v/>
      </c>
      <c r="U62" s="102"/>
      <c r="V62" s="99" t="str">
        <f t="shared" si="12"/>
        <v/>
      </c>
      <c r="W62" s="100" t="str">
        <f t="shared" si="32"/>
        <v/>
      </c>
      <c r="X62" s="103">
        <f t="shared" si="14"/>
        <v>0</v>
      </c>
      <c r="Y62" s="104"/>
      <c r="Z62" s="86" t="str">
        <f t="shared" si="15"/>
        <v/>
      </c>
      <c r="AA62" s="97" t="str">
        <f t="shared" si="33"/>
        <v/>
      </c>
      <c r="AB62" s="102"/>
      <c r="AC62" s="99" t="str">
        <f t="shared" si="17"/>
        <v/>
      </c>
      <c r="AD62" s="100" t="str">
        <f t="shared" si="34"/>
        <v/>
      </c>
      <c r="AE62" s="101">
        <f t="shared" si="19"/>
        <v>0</v>
      </c>
      <c r="AF62" s="104"/>
      <c r="AG62" s="86" t="str">
        <f t="shared" si="20"/>
        <v/>
      </c>
      <c r="AH62" s="97" t="str">
        <f t="shared" si="35"/>
        <v/>
      </c>
      <c r="AI62" s="102"/>
      <c r="AJ62" s="99" t="str">
        <f t="shared" si="22"/>
        <v/>
      </c>
      <c r="AK62" s="100" t="str">
        <f t="shared" si="36"/>
        <v/>
      </c>
      <c r="AL62" s="101">
        <f t="shared" si="24"/>
        <v>0</v>
      </c>
      <c r="AM62" s="28">
        <f t="shared" si="25"/>
        <v>0</v>
      </c>
      <c r="AN62" s="30">
        <f t="shared" si="37"/>
        <v>0</v>
      </c>
    </row>
    <row r="63" spans="1:52" ht="24.95" hidden="1" customHeight="1">
      <c r="A63" s="54">
        <v>54</v>
      </c>
      <c r="B63" s="37"/>
      <c r="C63" s="55"/>
      <c r="D63" s="96"/>
      <c r="E63" s="86" t="str">
        <f t="shared" si="0"/>
        <v/>
      </c>
      <c r="F63" s="97" t="str">
        <f t="shared" si="27"/>
        <v/>
      </c>
      <c r="G63" s="98"/>
      <c r="H63" s="99" t="str">
        <f t="shared" si="2"/>
        <v/>
      </c>
      <c r="I63" s="100" t="str">
        <f t="shared" si="28"/>
        <v/>
      </c>
      <c r="J63" s="101">
        <f t="shared" si="4"/>
        <v>0</v>
      </c>
      <c r="K63" s="96"/>
      <c r="L63" s="86" t="str">
        <f t="shared" si="5"/>
        <v/>
      </c>
      <c r="M63" s="97" t="str">
        <f t="shared" si="29"/>
        <v/>
      </c>
      <c r="N63" s="102"/>
      <c r="O63" s="99" t="str">
        <f t="shared" si="7"/>
        <v/>
      </c>
      <c r="P63" s="100" t="str">
        <f t="shared" si="30"/>
        <v/>
      </c>
      <c r="Q63" s="103">
        <f t="shared" si="9"/>
        <v>0</v>
      </c>
      <c r="R63" s="104"/>
      <c r="S63" s="86" t="str">
        <f t="shared" si="10"/>
        <v/>
      </c>
      <c r="T63" s="97" t="str">
        <f t="shared" si="31"/>
        <v/>
      </c>
      <c r="U63" s="102"/>
      <c r="V63" s="99" t="str">
        <f t="shared" si="12"/>
        <v/>
      </c>
      <c r="W63" s="100" t="str">
        <f t="shared" si="32"/>
        <v/>
      </c>
      <c r="X63" s="103">
        <f t="shared" si="14"/>
        <v>0</v>
      </c>
      <c r="Y63" s="104"/>
      <c r="Z63" s="86" t="str">
        <f t="shared" si="15"/>
        <v/>
      </c>
      <c r="AA63" s="97" t="str">
        <f t="shared" si="33"/>
        <v/>
      </c>
      <c r="AB63" s="102"/>
      <c r="AC63" s="99" t="str">
        <f t="shared" si="17"/>
        <v/>
      </c>
      <c r="AD63" s="100" t="str">
        <f t="shared" si="34"/>
        <v/>
      </c>
      <c r="AE63" s="101">
        <f t="shared" si="19"/>
        <v>0</v>
      </c>
      <c r="AF63" s="104"/>
      <c r="AG63" s="86" t="str">
        <f t="shared" si="20"/>
        <v/>
      </c>
      <c r="AH63" s="97" t="str">
        <f t="shared" si="35"/>
        <v/>
      </c>
      <c r="AI63" s="102"/>
      <c r="AJ63" s="99" t="str">
        <f t="shared" si="22"/>
        <v/>
      </c>
      <c r="AK63" s="100" t="str">
        <f t="shared" si="36"/>
        <v/>
      </c>
      <c r="AL63" s="101">
        <f t="shared" si="24"/>
        <v>0</v>
      </c>
      <c r="AM63" s="28">
        <f t="shared" si="25"/>
        <v>0</v>
      </c>
      <c r="AN63" s="30">
        <f t="shared" si="37"/>
        <v>0</v>
      </c>
    </row>
    <row r="64" spans="1:52" ht="24.95" hidden="1" customHeight="1">
      <c r="A64" s="54">
        <v>55</v>
      </c>
      <c r="B64" s="37"/>
      <c r="C64" s="55"/>
      <c r="D64" s="96"/>
      <c r="E64" s="86" t="str">
        <f t="shared" si="0"/>
        <v/>
      </c>
      <c r="F64" s="97" t="str">
        <f t="shared" si="27"/>
        <v/>
      </c>
      <c r="G64" s="98"/>
      <c r="H64" s="99" t="str">
        <f t="shared" si="2"/>
        <v/>
      </c>
      <c r="I64" s="100" t="str">
        <f t="shared" si="28"/>
        <v/>
      </c>
      <c r="J64" s="101">
        <f t="shared" si="4"/>
        <v>0</v>
      </c>
      <c r="K64" s="96"/>
      <c r="L64" s="86" t="str">
        <f t="shared" si="5"/>
        <v/>
      </c>
      <c r="M64" s="97" t="str">
        <f t="shared" si="29"/>
        <v/>
      </c>
      <c r="N64" s="102"/>
      <c r="O64" s="99" t="str">
        <f t="shared" si="7"/>
        <v/>
      </c>
      <c r="P64" s="100" t="str">
        <f t="shared" si="30"/>
        <v/>
      </c>
      <c r="Q64" s="103">
        <f t="shared" si="9"/>
        <v>0</v>
      </c>
      <c r="R64" s="104"/>
      <c r="S64" s="86" t="str">
        <f t="shared" si="10"/>
        <v/>
      </c>
      <c r="T64" s="97" t="str">
        <f t="shared" si="31"/>
        <v/>
      </c>
      <c r="U64" s="102"/>
      <c r="V64" s="99" t="str">
        <f t="shared" si="12"/>
        <v/>
      </c>
      <c r="W64" s="100" t="str">
        <f t="shared" si="32"/>
        <v/>
      </c>
      <c r="X64" s="103">
        <f t="shared" si="14"/>
        <v>0</v>
      </c>
      <c r="Y64" s="104"/>
      <c r="Z64" s="86" t="str">
        <f t="shared" si="15"/>
        <v/>
      </c>
      <c r="AA64" s="97" t="str">
        <f t="shared" si="33"/>
        <v/>
      </c>
      <c r="AB64" s="102"/>
      <c r="AC64" s="99" t="str">
        <f t="shared" si="17"/>
        <v/>
      </c>
      <c r="AD64" s="100" t="str">
        <f t="shared" si="34"/>
        <v/>
      </c>
      <c r="AE64" s="101">
        <f t="shared" si="19"/>
        <v>0</v>
      </c>
      <c r="AF64" s="104"/>
      <c r="AG64" s="86" t="str">
        <f t="shared" si="20"/>
        <v/>
      </c>
      <c r="AH64" s="97" t="str">
        <f t="shared" si="35"/>
        <v/>
      </c>
      <c r="AI64" s="102"/>
      <c r="AJ64" s="99" t="str">
        <f t="shared" si="22"/>
        <v/>
      </c>
      <c r="AK64" s="100" t="str">
        <f t="shared" si="36"/>
        <v/>
      </c>
      <c r="AL64" s="101">
        <f t="shared" si="24"/>
        <v>0</v>
      </c>
      <c r="AM64" s="28">
        <f t="shared" si="25"/>
        <v>0</v>
      </c>
      <c r="AN64" s="30">
        <f t="shared" si="37"/>
        <v>0</v>
      </c>
    </row>
    <row r="65" spans="1:40" ht="24.95" hidden="1" customHeight="1">
      <c r="A65" s="54">
        <v>56</v>
      </c>
      <c r="B65" s="37"/>
      <c r="C65" s="55"/>
      <c r="D65" s="96"/>
      <c r="E65" s="86" t="str">
        <f t="shared" si="0"/>
        <v/>
      </c>
      <c r="F65" s="97" t="str">
        <f t="shared" si="27"/>
        <v/>
      </c>
      <c r="G65" s="98"/>
      <c r="H65" s="99" t="str">
        <f t="shared" si="2"/>
        <v/>
      </c>
      <c r="I65" s="100" t="str">
        <f t="shared" si="28"/>
        <v/>
      </c>
      <c r="J65" s="101">
        <f t="shared" si="4"/>
        <v>0</v>
      </c>
      <c r="K65" s="96"/>
      <c r="L65" s="86" t="str">
        <f t="shared" si="5"/>
        <v/>
      </c>
      <c r="M65" s="97" t="str">
        <f t="shared" si="29"/>
        <v/>
      </c>
      <c r="N65" s="102"/>
      <c r="O65" s="99" t="str">
        <f t="shared" si="7"/>
        <v/>
      </c>
      <c r="P65" s="100" t="str">
        <f t="shared" si="30"/>
        <v/>
      </c>
      <c r="Q65" s="103">
        <f t="shared" si="9"/>
        <v>0</v>
      </c>
      <c r="R65" s="104"/>
      <c r="S65" s="86" t="str">
        <f t="shared" si="10"/>
        <v/>
      </c>
      <c r="T65" s="97" t="str">
        <f t="shared" si="31"/>
        <v/>
      </c>
      <c r="U65" s="102"/>
      <c r="V65" s="99" t="str">
        <f t="shared" si="12"/>
        <v/>
      </c>
      <c r="W65" s="100" t="str">
        <f t="shared" si="32"/>
        <v/>
      </c>
      <c r="X65" s="103">
        <f t="shared" si="14"/>
        <v>0</v>
      </c>
      <c r="Y65" s="104"/>
      <c r="Z65" s="86" t="str">
        <f t="shared" si="15"/>
        <v/>
      </c>
      <c r="AA65" s="97" t="str">
        <f t="shared" si="33"/>
        <v/>
      </c>
      <c r="AB65" s="102"/>
      <c r="AC65" s="99" t="str">
        <f t="shared" si="17"/>
        <v/>
      </c>
      <c r="AD65" s="100" t="str">
        <f t="shared" si="34"/>
        <v/>
      </c>
      <c r="AE65" s="101">
        <f t="shared" si="19"/>
        <v>0</v>
      </c>
      <c r="AF65" s="104"/>
      <c r="AG65" s="86" t="str">
        <f t="shared" si="20"/>
        <v/>
      </c>
      <c r="AH65" s="97" t="str">
        <f t="shared" si="35"/>
        <v/>
      </c>
      <c r="AI65" s="102"/>
      <c r="AJ65" s="99" t="str">
        <f t="shared" si="22"/>
        <v/>
      </c>
      <c r="AK65" s="100" t="str">
        <f t="shared" si="36"/>
        <v/>
      </c>
      <c r="AL65" s="101">
        <f t="shared" si="24"/>
        <v>0</v>
      </c>
      <c r="AM65" s="28">
        <f t="shared" si="25"/>
        <v>0</v>
      </c>
      <c r="AN65" s="30">
        <f t="shared" si="37"/>
        <v>0</v>
      </c>
    </row>
    <row r="66" spans="1:40" ht="24.95" hidden="1" customHeight="1">
      <c r="A66" s="54">
        <v>57</v>
      </c>
      <c r="B66" s="37"/>
      <c r="C66" s="55"/>
      <c r="D66" s="96"/>
      <c r="E66" s="86" t="str">
        <f t="shared" si="0"/>
        <v/>
      </c>
      <c r="F66" s="97" t="str">
        <f t="shared" si="27"/>
        <v/>
      </c>
      <c r="G66" s="98"/>
      <c r="H66" s="99" t="str">
        <f t="shared" si="2"/>
        <v/>
      </c>
      <c r="I66" s="100" t="str">
        <f t="shared" si="28"/>
        <v/>
      </c>
      <c r="J66" s="101">
        <f t="shared" si="4"/>
        <v>0</v>
      </c>
      <c r="K66" s="96"/>
      <c r="L66" s="86" t="str">
        <f t="shared" si="5"/>
        <v/>
      </c>
      <c r="M66" s="97" t="str">
        <f t="shared" si="29"/>
        <v/>
      </c>
      <c r="N66" s="102"/>
      <c r="O66" s="99" t="str">
        <f t="shared" si="7"/>
        <v/>
      </c>
      <c r="P66" s="100" t="str">
        <f t="shared" si="30"/>
        <v/>
      </c>
      <c r="Q66" s="103">
        <f t="shared" si="9"/>
        <v>0</v>
      </c>
      <c r="R66" s="104"/>
      <c r="S66" s="86" t="str">
        <f t="shared" si="10"/>
        <v/>
      </c>
      <c r="T66" s="97" t="str">
        <f t="shared" si="31"/>
        <v/>
      </c>
      <c r="U66" s="102"/>
      <c r="V66" s="99" t="str">
        <f t="shared" si="12"/>
        <v/>
      </c>
      <c r="W66" s="100" t="str">
        <f t="shared" si="32"/>
        <v/>
      </c>
      <c r="X66" s="103">
        <f t="shared" si="14"/>
        <v>0</v>
      </c>
      <c r="Y66" s="104"/>
      <c r="Z66" s="86" t="str">
        <f t="shared" si="15"/>
        <v/>
      </c>
      <c r="AA66" s="97" t="str">
        <f t="shared" si="33"/>
        <v/>
      </c>
      <c r="AB66" s="102"/>
      <c r="AC66" s="99" t="str">
        <f t="shared" si="17"/>
        <v/>
      </c>
      <c r="AD66" s="100" t="str">
        <f t="shared" si="34"/>
        <v/>
      </c>
      <c r="AE66" s="101">
        <f t="shared" si="19"/>
        <v>0</v>
      </c>
      <c r="AF66" s="104"/>
      <c r="AG66" s="86" t="str">
        <f t="shared" si="20"/>
        <v/>
      </c>
      <c r="AH66" s="97" t="str">
        <f t="shared" si="35"/>
        <v/>
      </c>
      <c r="AI66" s="102"/>
      <c r="AJ66" s="99" t="str">
        <f t="shared" si="22"/>
        <v/>
      </c>
      <c r="AK66" s="100" t="str">
        <f t="shared" si="36"/>
        <v/>
      </c>
      <c r="AL66" s="101">
        <f t="shared" si="24"/>
        <v>0</v>
      </c>
      <c r="AM66" s="28">
        <f t="shared" si="25"/>
        <v>0</v>
      </c>
      <c r="AN66" s="30">
        <f t="shared" si="37"/>
        <v>0</v>
      </c>
    </row>
    <row r="67" spans="1:40" ht="24.95" hidden="1" customHeight="1">
      <c r="A67" s="54">
        <v>58</v>
      </c>
      <c r="B67" s="37"/>
      <c r="C67" s="55"/>
      <c r="D67" s="96"/>
      <c r="E67" s="86" t="str">
        <f t="shared" si="0"/>
        <v/>
      </c>
      <c r="F67" s="97" t="str">
        <f t="shared" si="27"/>
        <v/>
      </c>
      <c r="G67" s="98"/>
      <c r="H67" s="99" t="str">
        <f t="shared" si="2"/>
        <v/>
      </c>
      <c r="I67" s="100" t="str">
        <f t="shared" si="28"/>
        <v/>
      </c>
      <c r="J67" s="101">
        <f t="shared" si="4"/>
        <v>0</v>
      </c>
      <c r="K67" s="96"/>
      <c r="L67" s="86" t="str">
        <f t="shared" si="5"/>
        <v/>
      </c>
      <c r="M67" s="97" t="str">
        <f t="shared" si="29"/>
        <v/>
      </c>
      <c r="N67" s="102"/>
      <c r="O67" s="99" t="str">
        <f t="shared" si="7"/>
        <v/>
      </c>
      <c r="P67" s="100" t="str">
        <f t="shared" si="30"/>
        <v/>
      </c>
      <c r="Q67" s="103">
        <f t="shared" si="9"/>
        <v>0</v>
      </c>
      <c r="R67" s="104"/>
      <c r="S67" s="86" t="str">
        <f t="shared" si="10"/>
        <v/>
      </c>
      <c r="T67" s="97" t="str">
        <f t="shared" si="31"/>
        <v/>
      </c>
      <c r="U67" s="102"/>
      <c r="V67" s="99" t="str">
        <f t="shared" si="12"/>
        <v/>
      </c>
      <c r="W67" s="100" t="str">
        <f t="shared" si="32"/>
        <v/>
      </c>
      <c r="X67" s="103">
        <f t="shared" si="14"/>
        <v>0</v>
      </c>
      <c r="Y67" s="104"/>
      <c r="Z67" s="86" t="str">
        <f t="shared" si="15"/>
        <v/>
      </c>
      <c r="AA67" s="97" t="str">
        <f t="shared" si="33"/>
        <v/>
      </c>
      <c r="AB67" s="102"/>
      <c r="AC67" s="99" t="str">
        <f t="shared" si="17"/>
        <v/>
      </c>
      <c r="AD67" s="100" t="str">
        <f t="shared" si="34"/>
        <v/>
      </c>
      <c r="AE67" s="101">
        <f t="shared" si="19"/>
        <v>0</v>
      </c>
      <c r="AF67" s="104"/>
      <c r="AG67" s="86" t="str">
        <f t="shared" si="20"/>
        <v/>
      </c>
      <c r="AH67" s="97" t="str">
        <f t="shared" si="35"/>
        <v/>
      </c>
      <c r="AI67" s="102"/>
      <c r="AJ67" s="99" t="str">
        <f t="shared" si="22"/>
        <v/>
      </c>
      <c r="AK67" s="100" t="str">
        <f t="shared" si="36"/>
        <v/>
      </c>
      <c r="AL67" s="101">
        <f t="shared" si="24"/>
        <v>0</v>
      </c>
      <c r="AM67" s="28">
        <f t="shared" si="25"/>
        <v>0</v>
      </c>
      <c r="AN67" s="30">
        <f t="shared" si="37"/>
        <v>0</v>
      </c>
    </row>
    <row r="68" spans="1:40" ht="24.95" hidden="1" customHeight="1">
      <c r="A68" s="54">
        <v>59</v>
      </c>
      <c r="B68" s="37"/>
      <c r="C68" s="55"/>
      <c r="D68" s="96"/>
      <c r="E68" s="86" t="str">
        <f t="shared" si="0"/>
        <v/>
      </c>
      <c r="F68" s="97" t="str">
        <f t="shared" si="27"/>
        <v/>
      </c>
      <c r="G68" s="98"/>
      <c r="H68" s="99" t="str">
        <f t="shared" si="2"/>
        <v/>
      </c>
      <c r="I68" s="100" t="str">
        <f t="shared" si="28"/>
        <v/>
      </c>
      <c r="J68" s="101">
        <f t="shared" si="4"/>
        <v>0</v>
      </c>
      <c r="K68" s="96"/>
      <c r="L68" s="86" t="str">
        <f t="shared" si="5"/>
        <v/>
      </c>
      <c r="M68" s="97" t="str">
        <f t="shared" si="29"/>
        <v/>
      </c>
      <c r="N68" s="102"/>
      <c r="O68" s="99" t="str">
        <f t="shared" si="7"/>
        <v/>
      </c>
      <c r="P68" s="100" t="str">
        <f t="shared" si="30"/>
        <v/>
      </c>
      <c r="Q68" s="103">
        <f t="shared" si="9"/>
        <v>0</v>
      </c>
      <c r="R68" s="104"/>
      <c r="S68" s="86" t="str">
        <f t="shared" si="10"/>
        <v/>
      </c>
      <c r="T68" s="97" t="str">
        <f t="shared" si="31"/>
        <v/>
      </c>
      <c r="U68" s="102"/>
      <c r="V68" s="99" t="str">
        <f t="shared" si="12"/>
        <v/>
      </c>
      <c r="W68" s="100" t="str">
        <f t="shared" si="32"/>
        <v/>
      </c>
      <c r="X68" s="103">
        <f t="shared" si="14"/>
        <v>0</v>
      </c>
      <c r="Y68" s="104"/>
      <c r="Z68" s="86" t="str">
        <f t="shared" si="15"/>
        <v/>
      </c>
      <c r="AA68" s="97" t="str">
        <f t="shared" si="33"/>
        <v/>
      </c>
      <c r="AB68" s="102"/>
      <c r="AC68" s="99" t="str">
        <f t="shared" si="17"/>
        <v/>
      </c>
      <c r="AD68" s="100" t="str">
        <f t="shared" si="34"/>
        <v/>
      </c>
      <c r="AE68" s="101">
        <f t="shared" si="19"/>
        <v>0</v>
      </c>
      <c r="AF68" s="104"/>
      <c r="AG68" s="86" t="str">
        <f t="shared" si="20"/>
        <v/>
      </c>
      <c r="AH68" s="97" t="str">
        <f t="shared" si="35"/>
        <v/>
      </c>
      <c r="AI68" s="102"/>
      <c r="AJ68" s="99" t="str">
        <f t="shared" si="22"/>
        <v/>
      </c>
      <c r="AK68" s="100" t="str">
        <f t="shared" si="36"/>
        <v/>
      </c>
      <c r="AL68" s="101">
        <f t="shared" si="24"/>
        <v>0</v>
      </c>
      <c r="AM68" s="28">
        <f t="shared" si="25"/>
        <v>0</v>
      </c>
      <c r="AN68" s="30">
        <f t="shared" si="37"/>
        <v>0</v>
      </c>
    </row>
    <row r="69" spans="1:40" ht="24.95" hidden="1" customHeight="1">
      <c r="A69" s="54">
        <v>60</v>
      </c>
      <c r="B69" s="37"/>
      <c r="C69" s="55"/>
      <c r="D69" s="96"/>
      <c r="E69" s="86" t="str">
        <f t="shared" si="0"/>
        <v/>
      </c>
      <c r="F69" s="97" t="str">
        <f t="shared" si="27"/>
        <v/>
      </c>
      <c r="G69" s="98"/>
      <c r="H69" s="99" t="str">
        <f t="shared" si="2"/>
        <v/>
      </c>
      <c r="I69" s="100" t="str">
        <f t="shared" si="28"/>
        <v/>
      </c>
      <c r="J69" s="101">
        <f t="shared" si="4"/>
        <v>0</v>
      </c>
      <c r="K69" s="96"/>
      <c r="L69" s="86" t="str">
        <f t="shared" si="5"/>
        <v/>
      </c>
      <c r="M69" s="97" t="str">
        <f t="shared" si="29"/>
        <v/>
      </c>
      <c r="N69" s="102"/>
      <c r="O69" s="99" t="str">
        <f t="shared" si="7"/>
        <v/>
      </c>
      <c r="P69" s="100" t="str">
        <f t="shared" si="30"/>
        <v/>
      </c>
      <c r="Q69" s="103">
        <f t="shared" si="9"/>
        <v>0</v>
      </c>
      <c r="R69" s="104"/>
      <c r="S69" s="86" t="str">
        <f t="shared" si="10"/>
        <v/>
      </c>
      <c r="T69" s="97" t="str">
        <f t="shared" si="31"/>
        <v/>
      </c>
      <c r="U69" s="102"/>
      <c r="V69" s="99" t="str">
        <f t="shared" si="12"/>
        <v/>
      </c>
      <c r="W69" s="100" t="str">
        <f t="shared" si="32"/>
        <v/>
      </c>
      <c r="X69" s="103">
        <f t="shared" si="14"/>
        <v>0</v>
      </c>
      <c r="Y69" s="104"/>
      <c r="Z69" s="86" t="str">
        <f t="shared" si="15"/>
        <v/>
      </c>
      <c r="AA69" s="97" t="str">
        <f t="shared" si="33"/>
        <v/>
      </c>
      <c r="AB69" s="102"/>
      <c r="AC69" s="99" t="str">
        <f t="shared" si="17"/>
        <v/>
      </c>
      <c r="AD69" s="100" t="str">
        <f t="shared" si="34"/>
        <v/>
      </c>
      <c r="AE69" s="101">
        <f t="shared" si="19"/>
        <v>0</v>
      </c>
      <c r="AF69" s="104"/>
      <c r="AG69" s="86" t="str">
        <f t="shared" si="20"/>
        <v/>
      </c>
      <c r="AH69" s="97" t="str">
        <f t="shared" si="35"/>
        <v/>
      </c>
      <c r="AI69" s="102"/>
      <c r="AJ69" s="99" t="str">
        <f t="shared" si="22"/>
        <v/>
      </c>
      <c r="AK69" s="100" t="str">
        <f t="shared" si="36"/>
        <v/>
      </c>
      <c r="AL69" s="101">
        <f t="shared" si="24"/>
        <v>0</v>
      </c>
      <c r="AM69" s="28">
        <f t="shared" si="25"/>
        <v>0</v>
      </c>
      <c r="AN69" s="30">
        <f t="shared" si="37"/>
        <v>0</v>
      </c>
    </row>
    <row r="70" spans="1:40" ht="24.95" hidden="1" customHeight="1">
      <c r="A70" s="54">
        <v>61</v>
      </c>
      <c r="B70" s="37"/>
      <c r="C70" s="55"/>
      <c r="D70" s="96"/>
      <c r="E70" s="86" t="str">
        <f t="shared" si="0"/>
        <v/>
      </c>
      <c r="F70" s="97" t="str">
        <f t="shared" si="27"/>
        <v/>
      </c>
      <c r="G70" s="98"/>
      <c r="H70" s="99" t="str">
        <f t="shared" si="2"/>
        <v/>
      </c>
      <c r="I70" s="100" t="str">
        <f t="shared" si="28"/>
        <v/>
      </c>
      <c r="J70" s="101">
        <f t="shared" si="4"/>
        <v>0</v>
      </c>
      <c r="K70" s="96"/>
      <c r="L70" s="86" t="str">
        <f t="shared" si="5"/>
        <v/>
      </c>
      <c r="M70" s="97" t="str">
        <f t="shared" si="29"/>
        <v/>
      </c>
      <c r="N70" s="102"/>
      <c r="O70" s="99" t="str">
        <f t="shared" si="7"/>
        <v/>
      </c>
      <c r="P70" s="100" t="str">
        <f t="shared" si="30"/>
        <v/>
      </c>
      <c r="Q70" s="103">
        <f t="shared" si="9"/>
        <v>0</v>
      </c>
      <c r="R70" s="104"/>
      <c r="S70" s="86" t="str">
        <f t="shared" si="10"/>
        <v/>
      </c>
      <c r="T70" s="97" t="str">
        <f t="shared" si="31"/>
        <v/>
      </c>
      <c r="U70" s="102"/>
      <c r="V70" s="99" t="str">
        <f t="shared" si="12"/>
        <v/>
      </c>
      <c r="W70" s="100" t="str">
        <f t="shared" si="32"/>
        <v/>
      </c>
      <c r="X70" s="103">
        <f t="shared" si="14"/>
        <v>0</v>
      </c>
      <c r="Y70" s="104"/>
      <c r="Z70" s="86" t="str">
        <f t="shared" si="15"/>
        <v/>
      </c>
      <c r="AA70" s="97" t="str">
        <f t="shared" si="33"/>
        <v/>
      </c>
      <c r="AB70" s="102"/>
      <c r="AC70" s="99" t="str">
        <f t="shared" si="17"/>
        <v/>
      </c>
      <c r="AD70" s="100" t="str">
        <f t="shared" si="34"/>
        <v/>
      </c>
      <c r="AE70" s="101">
        <f t="shared" si="19"/>
        <v>0</v>
      </c>
      <c r="AF70" s="104"/>
      <c r="AG70" s="86" t="str">
        <f t="shared" si="20"/>
        <v/>
      </c>
      <c r="AH70" s="97" t="str">
        <f t="shared" si="35"/>
        <v/>
      </c>
      <c r="AI70" s="102"/>
      <c r="AJ70" s="99" t="str">
        <f t="shared" si="22"/>
        <v/>
      </c>
      <c r="AK70" s="100" t="str">
        <f t="shared" si="36"/>
        <v/>
      </c>
      <c r="AL70" s="101">
        <f t="shared" si="24"/>
        <v>0</v>
      </c>
      <c r="AM70" s="28">
        <f t="shared" si="25"/>
        <v>0</v>
      </c>
      <c r="AN70" s="30">
        <f t="shared" si="37"/>
        <v>0</v>
      </c>
    </row>
    <row r="71" spans="1:40" ht="24.95" hidden="1" customHeight="1">
      <c r="A71" s="54">
        <v>62</v>
      </c>
      <c r="B71" s="37"/>
      <c r="C71" s="55"/>
      <c r="D71" s="96"/>
      <c r="E71" s="86" t="str">
        <f t="shared" si="0"/>
        <v/>
      </c>
      <c r="F71" s="97" t="str">
        <f t="shared" si="27"/>
        <v/>
      </c>
      <c r="G71" s="98"/>
      <c r="H71" s="99" t="str">
        <f t="shared" si="2"/>
        <v/>
      </c>
      <c r="I71" s="100" t="str">
        <f t="shared" si="28"/>
        <v/>
      </c>
      <c r="J71" s="101">
        <f t="shared" si="4"/>
        <v>0</v>
      </c>
      <c r="K71" s="96"/>
      <c r="L71" s="86" t="str">
        <f t="shared" si="5"/>
        <v/>
      </c>
      <c r="M71" s="97" t="str">
        <f t="shared" si="29"/>
        <v/>
      </c>
      <c r="N71" s="102"/>
      <c r="O71" s="99" t="str">
        <f t="shared" si="7"/>
        <v/>
      </c>
      <c r="P71" s="100" t="str">
        <f t="shared" si="30"/>
        <v/>
      </c>
      <c r="Q71" s="103">
        <f t="shared" si="9"/>
        <v>0</v>
      </c>
      <c r="R71" s="104"/>
      <c r="S71" s="86" t="str">
        <f t="shared" si="10"/>
        <v/>
      </c>
      <c r="T71" s="97" t="str">
        <f t="shared" si="31"/>
        <v/>
      </c>
      <c r="U71" s="102"/>
      <c r="V71" s="99" t="str">
        <f t="shared" si="12"/>
        <v/>
      </c>
      <c r="W71" s="100" t="str">
        <f t="shared" si="32"/>
        <v/>
      </c>
      <c r="X71" s="103">
        <f t="shared" si="14"/>
        <v>0</v>
      </c>
      <c r="Y71" s="104"/>
      <c r="Z71" s="86" t="str">
        <f t="shared" si="15"/>
        <v/>
      </c>
      <c r="AA71" s="97" t="str">
        <f t="shared" si="33"/>
        <v/>
      </c>
      <c r="AB71" s="102"/>
      <c r="AC71" s="99" t="str">
        <f t="shared" si="17"/>
        <v/>
      </c>
      <c r="AD71" s="100" t="str">
        <f t="shared" si="34"/>
        <v/>
      </c>
      <c r="AE71" s="101">
        <f t="shared" si="19"/>
        <v>0</v>
      </c>
      <c r="AF71" s="104"/>
      <c r="AG71" s="86" t="str">
        <f t="shared" si="20"/>
        <v/>
      </c>
      <c r="AH71" s="97" t="str">
        <f t="shared" si="35"/>
        <v/>
      </c>
      <c r="AI71" s="102"/>
      <c r="AJ71" s="99" t="str">
        <f t="shared" si="22"/>
        <v/>
      </c>
      <c r="AK71" s="100" t="str">
        <f t="shared" si="36"/>
        <v/>
      </c>
      <c r="AL71" s="101">
        <f t="shared" si="24"/>
        <v>0</v>
      </c>
      <c r="AM71" s="28">
        <f t="shared" si="25"/>
        <v>0</v>
      </c>
      <c r="AN71" s="30">
        <f t="shared" si="37"/>
        <v>0</v>
      </c>
    </row>
    <row r="72" spans="1:40" ht="24.95" hidden="1" customHeight="1">
      <c r="A72" s="54">
        <v>63</v>
      </c>
      <c r="B72" s="37"/>
      <c r="C72" s="55"/>
      <c r="D72" s="96"/>
      <c r="E72" s="86" t="str">
        <f t="shared" si="0"/>
        <v/>
      </c>
      <c r="F72" s="97" t="str">
        <f t="shared" si="27"/>
        <v/>
      </c>
      <c r="G72" s="98"/>
      <c r="H72" s="99" t="str">
        <f t="shared" si="2"/>
        <v/>
      </c>
      <c r="I72" s="100" t="str">
        <f t="shared" si="28"/>
        <v/>
      </c>
      <c r="J72" s="101">
        <f t="shared" si="4"/>
        <v>0</v>
      </c>
      <c r="K72" s="96"/>
      <c r="L72" s="86" t="str">
        <f t="shared" si="5"/>
        <v/>
      </c>
      <c r="M72" s="97" t="str">
        <f t="shared" si="29"/>
        <v/>
      </c>
      <c r="N72" s="102"/>
      <c r="O72" s="99" t="str">
        <f t="shared" si="7"/>
        <v/>
      </c>
      <c r="P72" s="100" t="str">
        <f t="shared" si="30"/>
        <v/>
      </c>
      <c r="Q72" s="103">
        <f t="shared" si="9"/>
        <v>0</v>
      </c>
      <c r="R72" s="104"/>
      <c r="S72" s="86" t="str">
        <f t="shared" si="10"/>
        <v/>
      </c>
      <c r="T72" s="97" t="str">
        <f t="shared" si="31"/>
        <v/>
      </c>
      <c r="U72" s="102"/>
      <c r="V72" s="99" t="str">
        <f t="shared" si="12"/>
        <v/>
      </c>
      <c r="W72" s="100" t="str">
        <f t="shared" si="32"/>
        <v/>
      </c>
      <c r="X72" s="103">
        <f t="shared" si="14"/>
        <v>0</v>
      </c>
      <c r="Y72" s="104"/>
      <c r="Z72" s="86" t="str">
        <f t="shared" si="15"/>
        <v/>
      </c>
      <c r="AA72" s="97" t="str">
        <f t="shared" si="33"/>
        <v/>
      </c>
      <c r="AB72" s="102"/>
      <c r="AC72" s="99" t="str">
        <f t="shared" si="17"/>
        <v/>
      </c>
      <c r="AD72" s="100" t="str">
        <f t="shared" si="34"/>
        <v/>
      </c>
      <c r="AE72" s="101">
        <f t="shared" si="19"/>
        <v>0</v>
      </c>
      <c r="AF72" s="104"/>
      <c r="AG72" s="86" t="str">
        <f t="shared" si="20"/>
        <v/>
      </c>
      <c r="AH72" s="97" t="str">
        <f t="shared" si="35"/>
        <v/>
      </c>
      <c r="AI72" s="102"/>
      <c r="AJ72" s="99" t="str">
        <f t="shared" si="22"/>
        <v/>
      </c>
      <c r="AK72" s="100" t="str">
        <f t="shared" si="36"/>
        <v/>
      </c>
      <c r="AL72" s="101">
        <f t="shared" si="24"/>
        <v>0</v>
      </c>
      <c r="AM72" s="28">
        <f t="shared" si="25"/>
        <v>0</v>
      </c>
      <c r="AN72" s="30">
        <f t="shared" si="37"/>
        <v>0</v>
      </c>
    </row>
    <row r="73" spans="1:40" ht="24.95" hidden="1" customHeight="1">
      <c r="A73" s="54">
        <v>64</v>
      </c>
      <c r="B73" s="37"/>
      <c r="C73" s="55"/>
      <c r="D73" s="96"/>
      <c r="E73" s="86" t="str">
        <f t="shared" si="0"/>
        <v/>
      </c>
      <c r="F73" s="97" t="str">
        <f t="shared" si="27"/>
        <v/>
      </c>
      <c r="G73" s="98"/>
      <c r="H73" s="99" t="str">
        <f t="shared" si="2"/>
        <v/>
      </c>
      <c r="I73" s="100" t="str">
        <f t="shared" si="28"/>
        <v/>
      </c>
      <c r="J73" s="101">
        <f t="shared" si="4"/>
        <v>0</v>
      </c>
      <c r="K73" s="96"/>
      <c r="L73" s="86" t="str">
        <f t="shared" si="5"/>
        <v/>
      </c>
      <c r="M73" s="97" t="str">
        <f t="shared" si="29"/>
        <v/>
      </c>
      <c r="N73" s="102"/>
      <c r="O73" s="99" t="str">
        <f t="shared" si="7"/>
        <v/>
      </c>
      <c r="P73" s="100" t="str">
        <f t="shared" si="30"/>
        <v/>
      </c>
      <c r="Q73" s="103">
        <f t="shared" si="9"/>
        <v>0</v>
      </c>
      <c r="R73" s="104"/>
      <c r="S73" s="86" t="str">
        <f t="shared" si="10"/>
        <v/>
      </c>
      <c r="T73" s="97" t="str">
        <f t="shared" si="31"/>
        <v/>
      </c>
      <c r="U73" s="102"/>
      <c r="V73" s="99" t="str">
        <f t="shared" si="12"/>
        <v/>
      </c>
      <c r="W73" s="100" t="str">
        <f t="shared" si="32"/>
        <v/>
      </c>
      <c r="X73" s="103">
        <f t="shared" si="14"/>
        <v>0</v>
      </c>
      <c r="Y73" s="104"/>
      <c r="Z73" s="86" t="str">
        <f t="shared" si="15"/>
        <v/>
      </c>
      <c r="AA73" s="97" t="str">
        <f t="shared" si="33"/>
        <v/>
      </c>
      <c r="AB73" s="102"/>
      <c r="AC73" s="99" t="str">
        <f t="shared" si="17"/>
        <v/>
      </c>
      <c r="AD73" s="100" t="str">
        <f t="shared" si="34"/>
        <v/>
      </c>
      <c r="AE73" s="101">
        <f t="shared" si="19"/>
        <v>0</v>
      </c>
      <c r="AF73" s="104"/>
      <c r="AG73" s="86" t="str">
        <f t="shared" si="20"/>
        <v/>
      </c>
      <c r="AH73" s="97" t="str">
        <f t="shared" si="35"/>
        <v/>
      </c>
      <c r="AI73" s="102"/>
      <c r="AJ73" s="99" t="str">
        <f t="shared" si="22"/>
        <v/>
      </c>
      <c r="AK73" s="100" t="str">
        <f t="shared" si="36"/>
        <v/>
      </c>
      <c r="AL73" s="101">
        <f t="shared" si="24"/>
        <v>0</v>
      </c>
      <c r="AM73" s="28">
        <f t="shared" si="25"/>
        <v>0</v>
      </c>
      <c r="AN73" s="30">
        <f t="shared" si="37"/>
        <v>0</v>
      </c>
    </row>
    <row r="74" spans="1:40" ht="24.95" hidden="1" customHeight="1">
      <c r="A74" s="54">
        <v>65</v>
      </c>
      <c r="B74" s="37"/>
      <c r="C74" s="55"/>
      <c r="D74" s="96"/>
      <c r="E74" s="86" t="str">
        <f t="shared" ref="E74:E90" si="38">IF(ISERROR(IFERROR(VLOOKUP($D$10:$D$90,bdsal,2,0),"")),"",IFERROR(VLOOKUP($D$10:$D$90,bdsal,2,0),""))</f>
        <v/>
      </c>
      <c r="F74" s="97" t="str">
        <f t="shared" si="27"/>
        <v/>
      </c>
      <c r="G74" s="98"/>
      <c r="H74" s="99" t="str">
        <f t="shared" ref="H74:H90" si="39">IF(ISERROR(IFERROR(VLOOKUP($G$10:$G$90,bdsal,3,0),"")),"",IFERROR(VLOOKUP($G$10:$G$90,bdsal,3,0),""))</f>
        <v/>
      </c>
      <c r="I74" s="100" t="str">
        <f t="shared" si="28"/>
        <v/>
      </c>
      <c r="J74" s="101">
        <f t="shared" si="4"/>
        <v>0</v>
      </c>
      <c r="K74" s="96"/>
      <c r="L74" s="86" t="str">
        <f t="shared" ref="L74:L90" si="40">IF(ISERROR(IFERROR(VLOOKUP($K$10:$K$90,bdsal,4,0),"")),"",IFERROR(VLOOKUP($K$10:$K$90,bdsal,4,0),""))</f>
        <v/>
      </c>
      <c r="M74" s="97" t="str">
        <f t="shared" si="29"/>
        <v/>
      </c>
      <c r="N74" s="102"/>
      <c r="O74" s="99" t="str">
        <f t="shared" ref="O74:O90" si="41">IF(ISERROR(IFERROR(VLOOKUP($N$10:$N$90,bdsal,5,0),"")),"",IFERROR(VLOOKUP($N$10:$N$90,bdsal,5,0),""))</f>
        <v/>
      </c>
      <c r="P74" s="100" t="str">
        <f t="shared" si="30"/>
        <v/>
      </c>
      <c r="Q74" s="103">
        <f t="shared" si="9"/>
        <v>0</v>
      </c>
      <c r="R74" s="104"/>
      <c r="S74" s="86" t="str">
        <f t="shared" ref="S74:S90" si="42">IF(ISERROR(IFERROR(VLOOKUP($R$10:$R$90,bdsal,6,0),"")),"",IFERROR(VLOOKUP($R$10:$R$90,bdsal,6,0),""))</f>
        <v/>
      </c>
      <c r="T74" s="97" t="str">
        <f t="shared" si="31"/>
        <v/>
      </c>
      <c r="U74" s="102"/>
      <c r="V74" s="99" t="str">
        <f t="shared" ref="V74:V90" si="43">IF(ISERROR(IFERROR(VLOOKUP($U$10:$U$90,bdsal,7,0),"")),"",IFERROR(VLOOKUP(U74:U154,bdsal,7,0),""))</f>
        <v/>
      </c>
      <c r="W74" s="100" t="str">
        <f t="shared" si="32"/>
        <v/>
      </c>
      <c r="X74" s="103">
        <f t="shared" ref="X74:X90" si="44">SUM(S74,V74)</f>
        <v>0</v>
      </c>
      <c r="Y74" s="104"/>
      <c r="Z74" s="86" t="str">
        <f t="shared" ref="Z74:Z90" si="45">IF(ISERROR(IFERROR(VLOOKUP($Y$10:$Y$90,bdsal,8,0),"")),"",IFERROR(VLOOKUP($Y$10:$Y$90,bdsal,8,0),""))</f>
        <v/>
      </c>
      <c r="AA74" s="97" t="str">
        <f t="shared" si="33"/>
        <v/>
      </c>
      <c r="AB74" s="102"/>
      <c r="AC74" s="99" t="str">
        <f t="shared" ref="AC74:AC90" si="46">IF(ISERROR(IFERROR(VLOOKUP($AB$10:$AB$90,bdsal,9,0),"")),"",IFERROR(VLOOKUP($AB$10:$AB$90,bdsal,9,0),""))</f>
        <v/>
      </c>
      <c r="AD74" s="100" t="str">
        <f t="shared" si="34"/>
        <v/>
      </c>
      <c r="AE74" s="101">
        <f t="shared" ref="AE74:AE90" si="47">SUM(Z74,AC74)</f>
        <v>0</v>
      </c>
      <c r="AF74" s="104"/>
      <c r="AG74" s="86" t="str">
        <f t="shared" ref="AG74:AG90" si="48">IF(ISERROR(IFERROR(VLOOKUP($AF$10:$AF$90,bdsal,9,0),"")),"",IFERROR(VLOOKUP($AF$10:$AF$90,bdsal,10,0),""))</f>
        <v/>
      </c>
      <c r="AH74" s="97" t="str">
        <f t="shared" si="35"/>
        <v/>
      </c>
      <c r="AI74" s="102"/>
      <c r="AJ74" s="99" t="str">
        <f t="shared" ref="AJ74:AJ90" si="49">IF(ISERROR(IFERROR(VLOOKUP($AI$10:$AI$90,bdsal,11,0),"")),"",IFERROR(VLOOKUP($AI$10:$AI$90,bdsal,11,0),""))</f>
        <v/>
      </c>
      <c r="AK74" s="100" t="str">
        <f t="shared" si="36"/>
        <v/>
      </c>
      <c r="AL74" s="101">
        <f t="shared" ref="AL74:AL90" si="50">SUM(AG74,AJ74)</f>
        <v>0</v>
      </c>
      <c r="AM74" s="28">
        <f t="shared" si="25"/>
        <v>0</v>
      </c>
      <c r="AN74" s="30">
        <f t="shared" si="37"/>
        <v>0</v>
      </c>
    </row>
    <row r="75" spans="1:40" ht="24.95" hidden="1" customHeight="1">
      <c r="A75" s="54">
        <v>66</v>
      </c>
      <c r="B75" s="37"/>
      <c r="C75" s="55"/>
      <c r="D75" s="96"/>
      <c r="E75" s="86" t="str">
        <f t="shared" si="38"/>
        <v/>
      </c>
      <c r="F75" s="97" t="str">
        <f t="shared" si="27"/>
        <v/>
      </c>
      <c r="G75" s="98"/>
      <c r="H75" s="99" t="str">
        <f t="shared" si="39"/>
        <v/>
      </c>
      <c r="I75" s="100" t="str">
        <f t="shared" si="28"/>
        <v/>
      </c>
      <c r="J75" s="101">
        <f t="shared" ref="J75:J90" si="51">SUM(E75,H75)</f>
        <v>0</v>
      </c>
      <c r="K75" s="96"/>
      <c r="L75" s="86" t="str">
        <f t="shared" si="40"/>
        <v/>
      </c>
      <c r="M75" s="97" t="str">
        <f t="shared" si="29"/>
        <v/>
      </c>
      <c r="N75" s="102"/>
      <c r="O75" s="99" t="str">
        <f t="shared" si="41"/>
        <v/>
      </c>
      <c r="P75" s="100" t="str">
        <f t="shared" si="30"/>
        <v/>
      </c>
      <c r="Q75" s="103">
        <f t="shared" ref="Q75:Q90" si="52">SUM(L75,O75)</f>
        <v>0</v>
      </c>
      <c r="R75" s="104"/>
      <c r="S75" s="86" t="str">
        <f t="shared" si="42"/>
        <v/>
      </c>
      <c r="T75" s="97" t="str">
        <f t="shared" si="31"/>
        <v/>
      </c>
      <c r="U75" s="102"/>
      <c r="V75" s="99" t="str">
        <f t="shared" si="43"/>
        <v/>
      </c>
      <c r="W75" s="100" t="str">
        <f t="shared" si="32"/>
        <v/>
      </c>
      <c r="X75" s="103">
        <f t="shared" si="44"/>
        <v>0</v>
      </c>
      <c r="Y75" s="104"/>
      <c r="Z75" s="86" t="str">
        <f t="shared" si="45"/>
        <v/>
      </c>
      <c r="AA75" s="97" t="str">
        <f t="shared" si="33"/>
        <v/>
      </c>
      <c r="AB75" s="102"/>
      <c r="AC75" s="99" t="str">
        <f t="shared" si="46"/>
        <v/>
      </c>
      <c r="AD75" s="100" t="str">
        <f t="shared" si="34"/>
        <v/>
      </c>
      <c r="AE75" s="101">
        <f t="shared" si="47"/>
        <v>0</v>
      </c>
      <c r="AF75" s="104"/>
      <c r="AG75" s="86" t="str">
        <f t="shared" si="48"/>
        <v/>
      </c>
      <c r="AH75" s="97" t="str">
        <f t="shared" si="35"/>
        <v/>
      </c>
      <c r="AI75" s="102"/>
      <c r="AJ75" s="99" t="str">
        <f t="shared" si="49"/>
        <v/>
      </c>
      <c r="AK75" s="100" t="str">
        <f t="shared" si="36"/>
        <v/>
      </c>
      <c r="AL75" s="101">
        <f t="shared" si="50"/>
        <v>0</v>
      </c>
      <c r="AM75" s="28">
        <f t="shared" ref="AM75:AM90" si="53">SUM(J75,Q75,X75,AE75,AL75)</f>
        <v>0</v>
      </c>
      <c r="AN75" s="30">
        <f t="shared" si="37"/>
        <v>0</v>
      </c>
    </row>
    <row r="76" spans="1:40" ht="24.95" hidden="1" customHeight="1">
      <c r="A76" s="54">
        <v>67</v>
      </c>
      <c r="B76" s="37"/>
      <c r="C76" s="55"/>
      <c r="D76" s="96"/>
      <c r="E76" s="86" t="str">
        <f t="shared" si="38"/>
        <v/>
      </c>
      <c r="F76" s="97" t="str">
        <f t="shared" si="27"/>
        <v/>
      </c>
      <c r="G76" s="98"/>
      <c r="H76" s="99" t="str">
        <f t="shared" si="39"/>
        <v/>
      </c>
      <c r="I76" s="100" t="str">
        <f t="shared" si="28"/>
        <v/>
      </c>
      <c r="J76" s="101">
        <f t="shared" si="51"/>
        <v>0</v>
      </c>
      <c r="K76" s="96"/>
      <c r="L76" s="86" t="str">
        <f t="shared" si="40"/>
        <v/>
      </c>
      <c r="M76" s="97" t="str">
        <f t="shared" si="29"/>
        <v/>
      </c>
      <c r="N76" s="102"/>
      <c r="O76" s="99" t="str">
        <f t="shared" si="41"/>
        <v/>
      </c>
      <c r="P76" s="100" t="str">
        <f t="shared" si="30"/>
        <v/>
      </c>
      <c r="Q76" s="103">
        <f t="shared" si="52"/>
        <v>0</v>
      </c>
      <c r="R76" s="104"/>
      <c r="S76" s="86" t="str">
        <f t="shared" si="42"/>
        <v/>
      </c>
      <c r="T76" s="97" t="str">
        <f t="shared" si="31"/>
        <v/>
      </c>
      <c r="U76" s="102"/>
      <c r="V76" s="99" t="str">
        <f t="shared" si="43"/>
        <v/>
      </c>
      <c r="W76" s="100" t="str">
        <f t="shared" si="32"/>
        <v/>
      </c>
      <c r="X76" s="103">
        <f t="shared" si="44"/>
        <v>0</v>
      </c>
      <c r="Y76" s="104"/>
      <c r="Z76" s="86" t="str">
        <f t="shared" si="45"/>
        <v/>
      </c>
      <c r="AA76" s="97" t="str">
        <f t="shared" si="33"/>
        <v/>
      </c>
      <c r="AB76" s="102"/>
      <c r="AC76" s="99" t="str">
        <f t="shared" si="46"/>
        <v/>
      </c>
      <c r="AD76" s="100" t="str">
        <f t="shared" si="34"/>
        <v/>
      </c>
      <c r="AE76" s="101">
        <f t="shared" si="47"/>
        <v>0</v>
      </c>
      <c r="AF76" s="104"/>
      <c r="AG76" s="86" t="str">
        <f t="shared" si="48"/>
        <v/>
      </c>
      <c r="AH76" s="97" t="str">
        <f t="shared" si="35"/>
        <v/>
      </c>
      <c r="AI76" s="102"/>
      <c r="AJ76" s="99" t="str">
        <f t="shared" si="49"/>
        <v/>
      </c>
      <c r="AK76" s="100" t="str">
        <f t="shared" si="36"/>
        <v/>
      </c>
      <c r="AL76" s="101">
        <f t="shared" si="50"/>
        <v>0</v>
      </c>
      <c r="AM76" s="28">
        <f t="shared" si="53"/>
        <v>0</v>
      </c>
      <c r="AN76" s="30">
        <f t="shared" si="37"/>
        <v>0</v>
      </c>
    </row>
    <row r="77" spans="1:40" ht="24.95" hidden="1" customHeight="1">
      <c r="A77" s="54">
        <v>68</v>
      </c>
      <c r="B77" s="37"/>
      <c r="C77" s="55"/>
      <c r="D77" s="96"/>
      <c r="E77" s="86" t="str">
        <f t="shared" si="38"/>
        <v/>
      </c>
      <c r="F77" s="97" t="str">
        <f t="shared" si="27"/>
        <v/>
      </c>
      <c r="G77" s="98"/>
      <c r="H77" s="99" t="str">
        <f t="shared" si="39"/>
        <v/>
      </c>
      <c r="I77" s="100" t="str">
        <f t="shared" si="28"/>
        <v/>
      </c>
      <c r="J77" s="101">
        <f t="shared" si="51"/>
        <v>0</v>
      </c>
      <c r="K77" s="96"/>
      <c r="L77" s="86" t="str">
        <f t="shared" si="40"/>
        <v/>
      </c>
      <c r="M77" s="97" t="str">
        <f t="shared" si="29"/>
        <v/>
      </c>
      <c r="N77" s="102"/>
      <c r="O77" s="99" t="str">
        <f t="shared" si="41"/>
        <v/>
      </c>
      <c r="P77" s="100" t="str">
        <f t="shared" si="30"/>
        <v/>
      </c>
      <c r="Q77" s="103">
        <f t="shared" si="52"/>
        <v>0</v>
      </c>
      <c r="R77" s="104"/>
      <c r="S77" s="86" t="str">
        <f t="shared" si="42"/>
        <v/>
      </c>
      <c r="T77" s="97" t="str">
        <f t="shared" si="31"/>
        <v/>
      </c>
      <c r="U77" s="102"/>
      <c r="V77" s="99" t="str">
        <f t="shared" si="43"/>
        <v/>
      </c>
      <c r="W77" s="100" t="str">
        <f t="shared" si="32"/>
        <v/>
      </c>
      <c r="X77" s="103">
        <f t="shared" si="44"/>
        <v>0</v>
      </c>
      <c r="Y77" s="104"/>
      <c r="Z77" s="86" t="str">
        <f t="shared" si="45"/>
        <v/>
      </c>
      <c r="AA77" s="97" t="str">
        <f t="shared" si="33"/>
        <v/>
      </c>
      <c r="AB77" s="102"/>
      <c r="AC77" s="99" t="str">
        <f t="shared" si="46"/>
        <v/>
      </c>
      <c r="AD77" s="100" t="str">
        <f t="shared" si="34"/>
        <v/>
      </c>
      <c r="AE77" s="101">
        <f t="shared" si="47"/>
        <v>0</v>
      </c>
      <c r="AF77" s="104"/>
      <c r="AG77" s="86" t="str">
        <f t="shared" si="48"/>
        <v/>
      </c>
      <c r="AH77" s="97" t="str">
        <f t="shared" si="35"/>
        <v/>
      </c>
      <c r="AI77" s="102"/>
      <c r="AJ77" s="99" t="str">
        <f t="shared" si="49"/>
        <v/>
      </c>
      <c r="AK77" s="100" t="str">
        <f t="shared" si="36"/>
        <v/>
      </c>
      <c r="AL77" s="101">
        <f t="shared" si="50"/>
        <v>0</v>
      </c>
      <c r="AM77" s="28">
        <f t="shared" si="53"/>
        <v>0</v>
      </c>
      <c r="AN77" s="30">
        <f t="shared" si="37"/>
        <v>0</v>
      </c>
    </row>
    <row r="78" spans="1:40" ht="24.95" hidden="1" customHeight="1">
      <c r="A78" s="54">
        <v>69</v>
      </c>
      <c r="B78" s="37"/>
      <c r="C78" s="55"/>
      <c r="D78" s="96"/>
      <c r="E78" s="86" t="str">
        <f t="shared" si="38"/>
        <v/>
      </c>
      <c r="F78" s="97" t="str">
        <f t="shared" si="27"/>
        <v/>
      </c>
      <c r="G78" s="98"/>
      <c r="H78" s="99" t="str">
        <f t="shared" si="39"/>
        <v/>
      </c>
      <c r="I78" s="100" t="str">
        <f t="shared" si="28"/>
        <v/>
      </c>
      <c r="J78" s="101">
        <f t="shared" si="51"/>
        <v>0</v>
      </c>
      <c r="K78" s="96"/>
      <c r="L78" s="86" t="str">
        <f t="shared" si="40"/>
        <v/>
      </c>
      <c r="M78" s="97" t="str">
        <f t="shared" si="29"/>
        <v/>
      </c>
      <c r="N78" s="102"/>
      <c r="O78" s="99" t="str">
        <f t="shared" si="41"/>
        <v/>
      </c>
      <c r="P78" s="100" t="str">
        <f t="shared" si="30"/>
        <v/>
      </c>
      <c r="Q78" s="103">
        <f t="shared" si="52"/>
        <v>0</v>
      </c>
      <c r="R78" s="104"/>
      <c r="S78" s="86" t="str">
        <f t="shared" si="42"/>
        <v/>
      </c>
      <c r="T78" s="97" t="str">
        <f t="shared" si="31"/>
        <v/>
      </c>
      <c r="U78" s="102"/>
      <c r="V78" s="99" t="str">
        <f t="shared" si="43"/>
        <v/>
      </c>
      <c r="W78" s="100" t="str">
        <f t="shared" si="32"/>
        <v/>
      </c>
      <c r="X78" s="103">
        <f t="shared" si="44"/>
        <v>0</v>
      </c>
      <c r="Y78" s="104"/>
      <c r="Z78" s="86" t="str">
        <f t="shared" si="45"/>
        <v/>
      </c>
      <c r="AA78" s="97" t="str">
        <f t="shared" si="33"/>
        <v/>
      </c>
      <c r="AB78" s="102"/>
      <c r="AC78" s="99" t="str">
        <f t="shared" si="46"/>
        <v/>
      </c>
      <c r="AD78" s="100" t="str">
        <f t="shared" si="34"/>
        <v/>
      </c>
      <c r="AE78" s="101">
        <f t="shared" si="47"/>
        <v>0</v>
      </c>
      <c r="AF78" s="104"/>
      <c r="AG78" s="86" t="str">
        <f t="shared" si="48"/>
        <v/>
      </c>
      <c r="AH78" s="97" t="str">
        <f t="shared" si="35"/>
        <v/>
      </c>
      <c r="AI78" s="102"/>
      <c r="AJ78" s="99" t="str">
        <f t="shared" si="49"/>
        <v/>
      </c>
      <c r="AK78" s="100" t="str">
        <f t="shared" si="36"/>
        <v/>
      </c>
      <c r="AL78" s="101">
        <f t="shared" si="50"/>
        <v>0</v>
      </c>
      <c r="AM78" s="28">
        <f t="shared" si="53"/>
        <v>0</v>
      </c>
      <c r="AN78" s="30">
        <f t="shared" si="37"/>
        <v>0</v>
      </c>
    </row>
    <row r="79" spans="1:40" ht="24.95" hidden="1" customHeight="1">
      <c r="A79" s="54">
        <v>70</v>
      </c>
      <c r="B79" s="37"/>
      <c r="C79" s="55"/>
      <c r="D79" s="96"/>
      <c r="E79" s="86" t="str">
        <f t="shared" si="38"/>
        <v/>
      </c>
      <c r="F79" s="97" t="str">
        <f t="shared" si="27"/>
        <v/>
      </c>
      <c r="G79" s="98"/>
      <c r="H79" s="99" t="str">
        <f t="shared" si="39"/>
        <v/>
      </c>
      <c r="I79" s="100" t="str">
        <f t="shared" si="28"/>
        <v/>
      </c>
      <c r="J79" s="101">
        <f t="shared" si="51"/>
        <v>0</v>
      </c>
      <c r="K79" s="96"/>
      <c r="L79" s="86" t="str">
        <f t="shared" si="40"/>
        <v/>
      </c>
      <c r="M79" s="97" t="str">
        <f t="shared" si="29"/>
        <v/>
      </c>
      <c r="N79" s="102"/>
      <c r="O79" s="99" t="str">
        <f t="shared" si="41"/>
        <v/>
      </c>
      <c r="P79" s="100" t="str">
        <f t="shared" si="30"/>
        <v/>
      </c>
      <c r="Q79" s="103">
        <f t="shared" si="52"/>
        <v>0</v>
      </c>
      <c r="R79" s="104"/>
      <c r="S79" s="86" t="str">
        <f t="shared" si="42"/>
        <v/>
      </c>
      <c r="T79" s="97" t="str">
        <f t="shared" si="31"/>
        <v/>
      </c>
      <c r="U79" s="102"/>
      <c r="V79" s="99" t="str">
        <f t="shared" si="43"/>
        <v/>
      </c>
      <c r="W79" s="100" t="str">
        <f t="shared" si="32"/>
        <v/>
      </c>
      <c r="X79" s="103">
        <f t="shared" si="44"/>
        <v>0</v>
      </c>
      <c r="Y79" s="104"/>
      <c r="Z79" s="86" t="str">
        <f t="shared" si="45"/>
        <v/>
      </c>
      <c r="AA79" s="97" t="str">
        <f t="shared" si="33"/>
        <v/>
      </c>
      <c r="AB79" s="102"/>
      <c r="AC79" s="99" t="str">
        <f t="shared" si="46"/>
        <v/>
      </c>
      <c r="AD79" s="100" t="str">
        <f t="shared" si="34"/>
        <v/>
      </c>
      <c r="AE79" s="101">
        <f t="shared" si="47"/>
        <v>0</v>
      </c>
      <c r="AF79" s="104"/>
      <c r="AG79" s="86" t="str">
        <f t="shared" si="48"/>
        <v/>
      </c>
      <c r="AH79" s="97" t="str">
        <f t="shared" si="35"/>
        <v/>
      </c>
      <c r="AI79" s="102"/>
      <c r="AJ79" s="99" t="str">
        <f t="shared" si="49"/>
        <v/>
      </c>
      <c r="AK79" s="100" t="str">
        <f t="shared" si="36"/>
        <v/>
      </c>
      <c r="AL79" s="101">
        <f t="shared" si="50"/>
        <v>0</v>
      </c>
      <c r="AM79" s="28">
        <f t="shared" si="53"/>
        <v>0</v>
      </c>
      <c r="AN79" s="30">
        <f t="shared" si="37"/>
        <v>0</v>
      </c>
    </row>
    <row r="80" spans="1:40" ht="24.95" hidden="1" customHeight="1">
      <c r="A80" s="54">
        <v>71</v>
      </c>
      <c r="B80" s="37"/>
      <c r="C80" s="55"/>
      <c r="D80" s="96"/>
      <c r="E80" s="86" t="str">
        <f t="shared" si="38"/>
        <v/>
      </c>
      <c r="F80" s="97" t="str">
        <f t="shared" si="27"/>
        <v/>
      </c>
      <c r="G80" s="98"/>
      <c r="H80" s="99" t="str">
        <f t="shared" si="39"/>
        <v/>
      </c>
      <c r="I80" s="100" t="str">
        <f t="shared" si="28"/>
        <v/>
      </c>
      <c r="J80" s="101">
        <f t="shared" si="51"/>
        <v>0</v>
      </c>
      <c r="K80" s="96"/>
      <c r="L80" s="86" t="str">
        <f t="shared" si="40"/>
        <v/>
      </c>
      <c r="M80" s="97" t="str">
        <f t="shared" si="29"/>
        <v/>
      </c>
      <c r="N80" s="102"/>
      <c r="O80" s="99" t="str">
        <f t="shared" si="41"/>
        <v/>
      </c>
      <c r="P80" s="100" t="str">
        <f t="shared" si="30"/>
        <v/>
      </c>
      <c r="Q80" s="103">
        <f t="shared" si="52"/>
        <v>0</v>
      </c>
      <c r="R80" s="104"/>
      <c r="S80" s="86" t="str">
        <f t="shared" si="42"/>
        <v/>
      </c>
      <c r="T80" s="97" t="str">
        <f t="shared" si="31"/>
        <v/>
      </c>
      <c r="U80" s="102"/>
      <c r="V80" s="99" t="str">
        <f t="shared" si="43"/>
        <v/>
      </c>
      <c r="W80" s="100" t="str">
        <f t="shared" si="32"/>
        <v/>
      </c>
      <c r="X80" s="103">
        <f t="shared" si="44"/>
        <v>0</v>
      </c>
      <c r="Y80" s="104"/>
      <c r="Z80" s="86" t="str">
        <f t="shared" si="45"/>
        <v/>
      </c>
      <c r="AA80" s="97" t="str">
        <f t="shared" si="33"/>
        <v/>
      </c>
      <c r="AB80" s="102"/>
      <c r="AC80" s="99" t="str">
        <f t="shared" si="46"/>
        <v/>
      </c>
      <c r="AD80" s="100" t="str">
        <f t="shared" si="34"/>
        <v/>
      </c>
      <c r="AE80" s="101">
        <f t="shared" si="47"/>
        <v>0</v>
      </c>
      <c r="AF80" s="104"/>
      <c r="AG80" s="86" t="str">
        <f t="shared" si="48"/>
        <v/>
      </c>
      <c r="AH80" s="97" t="str">
        <f t="shared" si="35"/>
        <v/>
      </c>
      <c r="AI80" s="102"/>
      <c r="AJ80" s="99" t="str">
        <f t="shared" si="49"/>
        <v/>
      </c>
      <c r="AK80" s="100" t="str">
        <f t="shared" si="36"/>
        <v/>
      </c>
      <c r="AL80" s="101">
        <f t="shared" si="50"/>
        <v>0</v>
      </c>
      <c r="AM80" s="28">
        <f t="shared" si="53"/>
        <v>0</v>
      </c>
      <c r="AN80" s="30">
        <f t="shared" si="37"/>
        <v>0</v>
      </c>
    </row>
    <row r="81" spans="1:40" ht="24.95" hidden="1" customHeight="1">
      <c r="A81" s="54">
        <v>72</v>
      </c>
      <c r="B81" s="37"/>
      <c r="C81" s="55"/>
      <c r="D81" s="96"/>
      <c r="E81" s="86" t="str">
        <f t="shared" si="38"/>
        <v/>
      </c>
      <c r="F81" s="97" t="str">
        <f t="shared" si="27"/>
        <v/>
      </c>
      <c r="G81" s="98"/>
      <c r="H81" s="99" t="str">
        <f t="shared" si="39"/>
        <v/>
      </c>
      <c r="I81" s="100" t="str">
        <f t="shared" si="28"/>
        <v/>
      </c>
      <c r="J81" s="101">
        <f t="shared" si="51"/>
        <v>0</v>
      </c>
      <c r="K81" s="96"/>
      <c r="L81" s="86" t="str">
        <f t="shared" si="40"/>
        <v/>
      </c>
      <c r="M81" s="97" t="str">
        <f t="shared" si="29"/>
        <v/>
      </c>
      <c r="N81" s="102"/>
      <c r="O81" s="99" t="str">
        <f t="shared" si="41"/>
        <v/>
      </c>
      <c r="P81" s="100" t="str">
        <f t="shared" si="30"/>
        <v/>
      </c>
      <c r="Q81" s="103">
        <f t="shared" si="52"/>
        <v>0</v>
      </c>
      <c r="R81" s="104"/>
      <c r="S81" s="86" t="str">
        <f t="shared" si="42"/>
        <v/>
      </c>
      <c r="T81" s="97" t="str">
        <f t="shared" si="31"/>
        <v/>
      </c>
      <c r="U81" s="102"/>
      <c r="V81" s="99" t="str">
        <f t="shared" si="43"/>
        <v/>
      </c>
      <c r="W81" s="100" t="str">
        <f t="shared" si="32"/>
        <v/>
      </c>
      <c r="X81" s="103">
        <f t="shared" si="44"/>
        <v>0</v>
      </c>
      <c r="Y81" s="104"/>
      <c r="Z81" s="86" t="str">
        <f t="shared" si="45"/>
        <v/>
      </c>
      <c r="AA81" s="97" t="str">
        <f t="shared" si="33"/>
        <v/>
      </c>
      <c r="AB81" s="102"/>
      <c r="AC81" s="99" t="str">
        <f t="shared" si="46"/>
        <v/>
      </c>
      <c r="AD81" s="100" t="str">
        <f t="shared" si="34"/>
        <v/>
      </c>
      <c r="AE81" s="101">
        <f t="shared" si="47"/>
        <v>0</v>
      </c>
      <c r="AF81" s="104"/>
      <c r="AG81" s="86" t="str">
        <f t="shared" si="48"/>
        <v/>
      </c>
      <c r="AH81" s="97" t="str">
        <f t="shared" si="35"/>
        <v/>
      </c>
      <c r="AI81" s="102"/>
      <c r="AJ81" s="99" t="str">
        <f t="shared" si="49"/>
        <v/>
      </c>
      <c r="AK81" s="100" t="str">
        <f t="shared" si="36"/>
        <v/>
      </c>
      <c r="AL81" s="101">
        <f t="shared" si="50"/>
        <v>0</v>
      </c>
      <c r="AM81" s="28">
        <f t="shared" si="53"/>
        <v>0</v>
      </c>
      <c r="AN81" s="30">
        <f t="shared" si="37"/>
        <v>0</v>
      </c>
    </row>
    <row r="82" spans="1:40" ht="24.95" hidden="1" customHeight="1">
      <c r="A82" s="54">
        <v>73</v>
      </c>
      <c r="B82" s="37"/>
      <c r="C82" s="55"/>
      <c r="D82" s="96"/>
      <c r="E82" s="86" t="str">
        <f t="shared" si="38"/>
        <v/>
      </c>
      <c r="F82" s="97" t="str">
        <f t="shared" si="27"/>
        <v/>
      </c>
      <c r="G82" s="98"/>
      <c r="H82" s="99" t="str">
        <f t="shared" si="39"/>
        <v/>
      </c>
      <c r="I82" s="100" t="str">
        <f t="shared" si="28"/>
        <v/>
      </c>
      <c r="J82" s="101">
        <f t="shared" si="51"/>
        <v>0</v>
      </c>
      <c r="K82" s="96"/>
      <c r="L82" s="86" t="str">
        <f t="shared" si="40"/>
        <v/>
      </c>
      <c r="M82" s="97" t="str">
        <f t="shared" si="29"/>
        <v/>
      </c>
      <c r="N82" s="102"/>
      <c r="O82" s="99" t="str">
        <f t="shared" si="41"/>
        <v/>
      </c>
      <c r="P82" s="100" t="str">
        <f t="shared" si="30"/>
        <v/>
      </c>
      <c r="Q82" s="103">
        <f t="shared" si="52"/>
        <v>0</v>
      </c>
      <c r="R82" s="104"/>
      <c r="S82" s="86" t="str">
        <f t="shared" si="42"/>
        <v/>
      </c>
      <c r="T82" s="97" t="str">
        <f t="shared" si="31"/>
        <v/>
      </c>
      <c r="U82" s="102"/>
      <c r="V82" s="99" t="str">
        <f t="shared" si="43"/>
        <v/>
      </c>
      <c r="W82" s="100" t="str">
        <f t="shared" si="32"/>
        <v/>
      </c>
      <c r="X82" s="103">
        <f t="shared" si="44"/>
        <v>0</v>
      </c>
      <c r="Y82" s="104"/>
      <c r="Z82" s="86" t="str">
        <f t="shared" si="45"/>
        <v/>
      </c>
      <c r="AA82" s="97" t="str">
        <f t="shared" si="33"/>
        <v/>
      </c>
      <c r="AB82" s="102"/>
      <c r="AC82" s="99" t="str">
        <f t="shared" si="46"/>
        <v/>
      </c>
      <c r="AD82" s="100" t="str">
        <f t="shared" si="34"/>
        <v/>
      </c>
      <c r="AE82" s="101">
        <f t="shared" si="47"/>
        <v>0</v>
      </c>
      <c r="AF82" s="104"/>
      <c r="AG82" s="86" t="str">
        <f t="shared" si="48"/>
        <v/>
      </c>
      <c r="AH82" s="97" t="str">
        <f t="shared" si="35"/>
        <v/>
      </c>
      <c r="AI82" s="102"/>
      <c r="AJ82" s="99" t="str">
        <f t="shared" si="49"/>
        <v/>
      </c>
      <c r="AK82" s="100" t="str">
        <f t="shared" si="36"/>
        <v/>
      </c>
      <c r="AL82" s="101">
        <f t="shared" si="50"/>
        <v>0</v>
      </c>
      <c r="AM82" s="28">
        <f t="shared" si="53"/>
        <v>0</v>
      </c>
      <c r="AN82" s="30">
        <f t="shared" si="37"/>
        <v>0</v>
      </c>
    </row>
    <row r="83" spans="1:40" ht="24.95" hidden="1" customHeight="1">
      <c r="A83" s="54">
        <v>74</v>
      </c>
      <c r="B83" s="37"/>
      <c r="C83" s="55"/>
      <c r="D83" s="96"/>
      <c r="E83" s="86" t="str">
        <f t="shared" si="38"/>
        <v/>
      </c>
      <c r="F83" s="97" t="str">
        <f t="shared" si="27"/>
        <v/>
      </c>
      <c r="G83" s="98"/>
      <c r="H83" s="99" t="str">
        <f t="shared" si="39"/>
        <v/>
      </c>
      <c r="I83" s="100" t="str">
        <f t="shared" si="28"/>
        <v/>
      </c>
      <c r="J83" s="101">
        <f t="shared" si="51"/>
        <v>0</v>
      </c>
      <c r="K83" s="96"/>
      <c r="L83" s="86" t="str">
        <f t="shared" si="40"/>
        <v/>
      </c>
      <c r="M83" s="97" t="str">
        <f t="shared" si="29"/>
        <v/>
      </c>
      <c r="N83" s="102"/>
      <c r="O83" s="99" t="str">
        <f t="shared" si="41"/>
        <v/>
      </c>
      <c r="P83" s="100" t="str">
        <f t="shared" si="30"/>
        <v/>
      </c>
      <c r="Q83" s="103">
        <f t="shared" si="52"/>
        <v>0</v>
      </c>
      <c r="R83" s="104"/>
      <c r="S83" s="86" t="str">
        <f t="shared" si="42"/>
        <v/>
      </c>
      <c r="T83" s="97" t="str">
        <f t="shared" si="31"/>
        <v/>
      </c>
      <c r="U83" s="102"/>
      <c r="V83" s="99" t="str">
        <f t="shared" si="43"/>
        <v/>
      </c>
      <c r="W83" s="100" t="str">
        <f t="shared" si="32"/>
        <v/>
      </c>
      <c r="X83" s="103">
        <f t="shared" si="44"/>
        <v>0</v>
      </c>
      <c r="Y83" s="104"/>
      <c r="Z83" s="86" t="str">
        <f t="shared" si="45"/>
        <v/>
      </c>
      <c r="AA83" s="97" t="str">
        <f t="shared" si="33"/>
        <v/>
      </c>
      <c r="AB83" s="102"/>
      <c r="AC83" s="99" t="str">
        <f t="shared" si="46"/>
        <v/>
      </c>
      <c r="AD83" s="100" t="str">
        <f t="shared" si="34"/>
        <v/>
      </c>
      <c r="AE83" s="101">
        <f t="shared" si="47"/>
        <v>0</v>
      </c>
      <c r="AF83" s="104"/>
      <c r="AG83" s="86" t="str">
        <f t="shared" si="48"/>
        <v/>
      </c>
      <c r="AH83" s="97" t="str">
        <f t="shared" si="35"/>
        <v/>
      </c>
      <c r="AI83" s="102"/>
      <c r="AJ83" s="99" t="str">
        <f t="shared" si="49"/>
        <v/>
      </c>
      <c r="AK83" s="100" t="str">
        <f t="shared" si="36"/>
        <v/>
      </c>
      <c r="AL83" s="101">
        <f t="shared" si="50"/>
        <v>0</v>
      </c>
      <c r="AM83" s="28">
        <f t="shared" si="53"/>
        <v>0</v>
      </c>
      <c r="AN83" s="30">
        <f t="shared" si="37"/>
        <v>0</v>
      </c>
    </row>
    <row r="84" spans="1:40" ht="24.95" hidden="1" customHeight="1">
      <c r="A84" s="54">
        <v>75</v>
      </c>
      <c r="B84" s="37"/>
      <c r="C84" s="55"/>
      <c r="D84" s="96"/>
      <c r="E84" s="86" t="str">
        <f t="shared" si="38"/>
        <v/>
      </c>
      <c r="F84" s="97" t="str">
        <f t="shared" si="27"/>
        <v/>
      </c>
      <c r="G84" s="98"/>
      <c r="H84" s="99" t="str">
        <f t="shared" si="39"/>
        <v/>
      </c>
      <c r="I84" s="100" t="str">
        <f t="shared" si="28"/>
        <v/>
      </c>
      <c r="J84" s="101">
        <f t="shared" si="51"/>
        <v>0</v>
      </c>
      <c r="K84" s="96"/>
      <c r="L84" s="86" t="str">
        <f t="shared" si="40"/>
        <v/>
      </c>
      <c r="M84" s="97" t="str">
        <f t="shared" si="29"/>
        <v/>
      </c>
      <c r="N84" s="102"/>
      <c r="O84" s="99" t="str">
        <f t="shared" si="41"/>
        <v/>
      </c>
      <c r="P84" s="100" t="str">
        <f t="shared" si="30"/>
        <v/>
      </c>
      <c r="Q84" s="103">
        <f t="shared" si="52"/>
        <v>0</v>
      </c>
      <c r="R84" s="104"/>
      <c r="S84" s="86" t="str">
        <f t="shared" si="42"/>
        <v/>
      </c>
      <c r="T84" s="97" t="str">
        <f t="shared" si="31"/>
        <v/>
      </c>
      <c r="U84" s="102"/>
      <c r="V84" s="99" t="str">
        <f t="shared" si="43"/>
        <v/>
      </c>
      <c r="W84" s="100" t="str">
        <f t="shared" si="32"/>
        <v/>
      </c>
      <c r="X84" s="103">
        <f t="shared" si="44"/>
        <v>0</v>
      </c>
      <c r="Y84" s="104"/>
      <c r="Z84" s="86" t="str">
        <f t="shared" si="45"/>
        <v/>
      </c>
      <c r="AA84" s="97" t="str">
        <f t="shared" si="33"/>
        <v/>
      </c>
      <c r="AB84" s="102"/>
      <c r="AC84" s="99" t="str">
        <f t="shared" si="46"/>
        <v/>
      </c>
      <c r="AD84" s="100" t="str">
        <f t="shared" si="34"/>
        <v/>
      </c>
      <c r="AE84" s="101">
        <f t="shared" si="47"/>
        <v>0</v>
      </c>
      <c r="AF84" s="104"/>
      <c r="AG84" s="86" t="str">
        <f t="shared" si="48"/>
        <v/>
      </c>
      <c r="AH84" s="97" t="str">
        <f t="shared" si="35"/>
        <v/>
      </c>
      <c r="AI84" s="102"/>
      <c r="AJ84" s="99" t="str">
        <f t="shared" si="49"/>
        <v/>
      </c>
      <c r="AK84" s="100" t="str">
        <f t="shared" si="36"/>
        <v/>
      </c>
      <c r="AL84" s="101">
        <f t="shared" si="50"/>
        <v>0</v>
      </c>
      <c r="AM84" s="28">
        <f t="shared" si="53"/>
        <v>0</v>
      </c>
      <c r="AN84" s="30">
        <f t="shared" si="37"/>
        <v>0</v>
      </c>
    </row>
    <row r="85" spans="1:40" ht="24.95" hidden="1" customHeight="1">
      <c r="A85" s="54">
        <v>76</v>
      </c>
      <c r="B85" s="37"/>
      <c r="C85" s="55"/>
      <c r="D85" s="96"/>
      <c r="E85" s="86" t="str">
        <f t="shared" si="38"/>
        <v/>
      </c>
      <c r="F85" s="97" t="str">
        <f t="shared" si="27"/>
        <v/>
      </c>
      <c r="G85" s="98"/>
      <c r="H85" s="99" t="str">
        <f t="shared" si="39"/>
        <v/>
      </c>
      <c r="I85" s="100" t="str">
        <f t="shared" si="28"/>
        <v/>
      </c>
      <c r="J85" s="101">
        <f t="shared" si="51"/>
        <v>0</v>
      </c>
      <c r="K85" s="96"/>
      <c r="L85" s="86" t="str">
        <f t="shared" si="40"/>
        <v/>
      </c>
      <c r="M85" s="97" t="str">
        <f t="shared" si="29"/>
        <v/>
      </c>
      <c r="N85" s="102"/>
      <c r="O85" s="99" t="str">
        <f t="shared" si="41"/>
        <v/>
      </c>
      <c r="P85" s="100" t="str">
        <f t="shared" si="30"/>
        <v/>
      </c>
      <c r="Q85" s="103">
        <f t="shared" si="52"/>
        <v>0</v>
      </c>
      <c r="R85" s="104"/>
      <c r="S85" s="86" t="str">
        <f t="shared" si="42"/>
        <v/>
      </c>
      <c r="T85" s="97" t="str">
        <f t="shared" si="31"/>
        <v/>
      </c>
      <c r="U85" s="102"/>
      <c r="V85" s="99" t="str">
        <f t="shared" si="43"/>
        <v/>
      </c>
      <c r="W85" s="100" t="str">
        <f t="shared" si="32"/>
        <v/>
      </c>
      <c r="X85" s="103">
        <f t="shared" si="44"/>
        <v>0</v>
      </c>
      <c r="Y85" s="104"/>
      <c r="Z85" s="86" t="str">
        <f t="shared" si="45"/>
        <v/>
      </c>
      <c r="AA85" s="97" t="str">
        <f t="shared" si="33"/>
        <v/>
      </c>
      <c r="AB85" s="102"/>
      <c r="AC85" s="99" t="str">
        <f t="shared" si="46"/>
        <v/>
      </c>
      <c r="AD85" s="100" t="str">
        <f t="shared" si="34"/>
        <v/>
      </c>
      <c r="AE85" s="101">
        <f t="shared" si="47"/>
        <v>0</v>
      </c>
      <c r="AF85" s="104"/>
      <c r="AG85" s="86" t="str">
        <f t="shared" si="48"/>
        <v/>
      </c>
      <c r="AH85" s="97" t="str">
        <f t="shared" si="35"/>
        <v/>
      </c>
      <c r="AI85" s="102"/>
      <c r="AJ85" s="99" t="str">
        <f t="shared" si="49"/>
        <v/>
      </c>
      <c r="AK85" s="100" t="str">
        <f t="shared" si="36"/>
        <v/>
      </c>
      <c r="AL85" s="101">
        <f t="shared" si="50"/>
        <v>0</v>
      </c>
      <c r="AM85" s="28">
        <f t="shared" si="53"/>
        <v>0</v>
      </c>
      <c r="AN85" s="30">
        <f t="shared" si="37"/>
        <v>0</v>
      </c>
    </row>
    <row r="86" spans="1:40" ht="24.95" hidden="1" customHeight="1">
      <c r="A86" s="54">
        <v>77</v>
      </c>
      <c r="B86" s="37"/>
      <c r="C86" s="55"/>
      <c r="D86" s="96"/>
      <c r="E86" s="86" t="str">
        <f t="shared" si="38"/>
        <v/>
      </c>
      <c r="F86" s="97" t="str">
        <f t="shared" si="27"/>
        <v/>
      </c>
      <c r="G86" s="98"/>
      <c r="H86" s="99" t="str">
        <f t="shared" si="39"/>
        <v/>
      </c>
      <c r="I86" s="100" t="str">
        <f t="shared" si="28"/>
        <v/>
      </c>
      <c r="J86" s="101">
        <f t="shared" si="51"/>
        <v>0</v>
      </c>
      <c r="K86" s="96"/>
      <c r="L86" s="86" t="str">
        <f t="shared" si="40"/>
        <v/>
      </c>
      <c r="M86" s="97" t="str">
        <f t="shared" si="29"/>
        <v/>
      </c>
      <c r="N86" s="102"/>
      <c r="O86" s="99" t="str">
        <f t="shared" si="41"/>
        <v/>
      </c>
      <c r="P86" s="100" t="str">
        <f t="shared" si="30"/>
        <v/>
      </c>
      <c r="Q86" s="103">
        <f t="shared" si="52"/>
        <v>0</v>
      </c>
      <c r="R86" s="104"/>
      <c r="S86" s="86" t="str">
        <f t="shared" si="42"/>
        <v/>
      </c>
      <c r="T86" s="97" t="str">
        <f t="shared" si="31"/>
        <v/>
      </c>
      <c r="U86" s="102"/>
      <c r="V86" s="99" t="str">
        <f t="shared" si="43"/>
        <v/>
      </c>
      <c r="W86" s="100" t="str">
        <f t="shared" si="32"/>
        <v/>
      </c>
      <c r="X86" s="103">
        <f t="shared" si="44"/>
        <v>0</v>
      </c>
      <c r="Y86" s="104"/>
      <c r="Z86" s="86" t="str">
        <f t="shared" si="45"/>
        <v/>
      </c>
      <c r="AA86" s="97" t="str">
        <f t="shared" si="33"/>
        <v/>
      </c>
      <c r="AB86" s="102"/>
      <c r="AC86" s="99" t="str">
        <f t="shared" si="46"/>
        <v/>
      </c>
      <c r="AD86" s="100" t="str">
        <f t="shared" si="34"/>
        <v/>
      </c>
      <c r="AE86" s="101">
        <f t="shared" si="47"/>
        <v>0</v>
      </c>
      <c r="AF86" s="104"/>
      <c r="AG86" s="86" t="str">
        <f t="shared" si="48"/>
        <v/>
      </c>
      <c r="AH86" s="97" t="str">
        <f t="shared" si="35"/>
        <v/>
      </c>
      <c r="AI86" s="102"/>
      <c r="AJ86" s="99" t="str">
        <f t="shared" si="49"/>
        <v/>
      </c>
      <c r="AK86" s="100" t="str">
        <f t="shared" si="36"/>
        <v/>
      </c>
      <c r="AL86" s="101">
        <f t="shared" si="50"/>
        <v>0</v>
      </c>
      <c r="AM86" s="28">
        <f t="shared" si="53"/>
        <v>0</v>
      </c>
      <c r="AN86" s="30">
        <f t="shared" si="37"/>
        <v>0</v>
      </c>
    </row>
    <row r="87" spans="1:40" ht="24.95" hidden="1" customHeight="1">
      <c r="A87" s="54">
        <v>78</v>
      </c>
      <c r="B87" s="37"/>
      <c r="C87" s="55"/>
      <c r="D87" s="96"/>
      <c r="E87" s="86" t="str">
        <f t="shared" si="38"/>
        <v/>
      </c>
      <c r="F87" s="97" t="str">
        <f t="shared" si="27"/>
        <v/>
      </c>
      <c r="G87" s="98"/>
      <c r="H87" s="99" t="str">
        <f t="shared" si="39"/>
        <v/>
      </c>
      <c r="I87" s="100" t="str">
        <f t="shared" si="28"/>
        <v/>
      </c>
      <c r="J87" s="101">
        <f t="shared" si="51"/>
        <v>0</v>
      </c>
      <c r="K87" s="96"/>
      <c r="L87" s="86" t="str">
        <f t="shared" si="40"/>
        <v/>
      </c>
      <c r="M87" s="97" t="str">
        <f t="shared" si="29"/>
        <v/>
      </c>
      <c r="N87" s="102"/>
      <c r="O87" s="99" t="str">
        <f t="shared" si="41"/>
        <v/>
      </c>
      <c r="P87" s="100" t="str">
        <f t="shared" si="30"/>
        <v/>
      </c>
      <c r="Q87" s="103">
        <f t="shared" si="52"/>
        <v>0</v>
      </c>
      <c r="R87" s="104"/>
      <c r="S87" s="86" t="str">
        <f t="shared" si="42"/>
        <v/>
      </c>
      <c r="T87" s="97" t="str">
        <f t="shared" si="31"/>
        <v/>
      </c>
      <c r="U87" s="102"/>
      <c r="V87" s="99" t="str">
        <f t="shared" si="43"/>
        <v/>
      </c>
      <c r="W87" s="100" t="str">
        <f t="shared" si="32"/>
        <v/>
      </c>
      <c r="X87" s="103">
        <f t="shared" si="44"/>
        <v>0</v>
      </c>
      <c r="Y87" s="104"/>
      <c r="Z87" s="86" t="str">
        <f t="shared" si="45"/>
        <v/>
      </c>
      <c r="AA87" s="97" t="str">
        <f t="shared" si="33"/>
        <v/>
      </c>
      <c r="AB87" s="102"/>
      <c r="AC87" s="99" t="str">
        <f t="shared" si="46"/>
        <v/>
      </c>
      <c r="AD87" s="100" t="str">
        <f t="shared" si="34"/>
        <v/>
      </c>
      <c r="AE87" s="101">
        <f t="shared" si="47"/>
        <v>0</v>
      </c>
      <c r="AF87" s="104"/>
      <c r="AG87" s="86" t="str">
        <f t="shared" si="48"/>
        <v/>
      </c>
      <c r="AH87" s="97" t="str">
        <f t="shared" si="35"/>
        <v/>
      </c>
      <c r="AI87" s="102"/>
      <c r="AJ87" s="99" t="str">
        <f t="shared" si="49"/>
        <v/>
      </c>
      <c r="AK87" s="100" t="str">
        <f t="shared" si="36"/>
        <v/>
      </c>
      <c r="AL87" s="101">
        <f t="shared" si="50"/>
        <v>0</v>
      </c>
      <c r="AM87" s="28">
        <f t="shared" si="53"/>
        <v>0</v>
      </c>
      <c r="AN87" s="30">
        <f t="shared" si="37"/>
        <v>0</v>
      </c>
    </row>
    <row r="88" spans="1:40" ht="24.95" hidden="1" customHeight="1">
      <c r="A88" s="54">
        <v>79</v>
      </c>
      <c r="B88" s="37"/>
      <c r="C88" s="55"/>
      <c r="D88" s="96"/>
      <c r="E88" s="86" t="str">
        <f t="shared" si="38"/>
        <v/>
      </c>
      <c r="F88" s="97" t="str">
        <f t="shared" si="27"/>
        <v/>
      </c>
      <c r="G88" s="98"/>
      <c r="H88" s="99" t="str">
        <f t="shared" si="39"/>
        <v/>
      </c>
      <c r="I88" s="100" t="str">
        <f t="shared" si="28"/>
        <v/>
      </c>
      <c r="J88" s="101">
        <f t="shared" si="51"/>
        <v>0</v>
      </c>
      <c r="K88" s="96"/>
      <c r="L88" s="86" t="str">
        <f t="shared" si="40"/>
        <v/>
      </c>
      <c r="M88" s="97" t="str">
        <f t="shared" si="29"/>
        <v/>
      </c>
      <c r="N88" s="102"/>
      <c r="O88" s="99" t="str">
        <f t="shared" si="41"/>
        <v/>
      </c>
      <c r="P88" s="100" t="str">
        <f t="shared" si="30"/>
        <v/>
      </c>
      <c r="Q88" s="103">
        <f t="shared" si="52"/>
        <v>0</v>
      </c>
      <c r="R88" s="104"/>
      <c r="S88" s="86" t="str">
        <f t="shared" si="42"/>
        <v/>
      </c>
      <c r="T88" s="97" t="str">
        <f t="shared" si="31"/>
        <v/>
      </c>
      <c r="U88" s="102"/>
      <c r="V88" s="99" t="str">
        <f t="shared" si="43"/>
        <v/>
      </c>
      <c r="W88" s="100" t="str">
        <f t="shared" si="32"/>
        <v/>
      </c>
      <c r="X88" s="103">
        <f t="shared" si="44"/>
        <v>0</v>
      </c>
      <c r="Y88" s="104"/>
      <c r="Z88" s="86" t="str">
        <f t="shared" si="45"/>
        <v/>
      </c>
      <c r="AA88" s="97" t="str">
        <f t="shared" si="33"/>
        <v/>
      </c>
      <c r="AB88" s="102"/>
      <c r="AC88" s="99" t="str">
        <f t="shared" si="46"/>
        <v/>
      </c>
      <c r="AD88" s="100" t="str">
        <f t="shared" si="34"/>
        <v/>
      </c>
      <c r="AE88" s="101">
        <f t="shared" si="47"/>
        <v>0</v>
      </c>
      <c r="AF88" s="104"/>
      <c r="AG88" s="86" t="str">
        <f t="shared" si="48"/>
        <v/>
      </c>
      <c r="AH88" s="97" t="str">
        <f t="shared" si="35"/>
        <v/>
      </c>
      <c r="AI88" s="102"/>
      <c r="AJ88" s="99" t="str">
        <f t="shared" si="49"/>
        <v/>
      </c>
      <c r="AK88" s="100" t="str">
        <f t="shared" si="36"/>
        <v/>
      </c>
      <c r="AL88" s="101">
        <f t="shared" si="50"/>
        <v>0</v>
      </c>
      <c r="AM88" s="28">
        <f t="shared" si="53"/>
        <v>0</v>
      </c>
      <c r="AN88" s="30">
        <f t="shared" si="37"/>
        <v>0</v>
      </c>
    </row>
    <row r="89" spans="1:40" ht="24.95" hidden="1" customHeight="1">
      <c r="A89" s="54">
        <v>80</v>
      </c>
      <c r="B89" s="78"/>
      <c r="C89" s="79"/>
      <c r="D89" s="96"/>
      <c r="E89" s="86" t="str">
        <f t="shared" si="38"/>
        <v/>
      </c>
      <c r="F89" s="97" t="str">
        <f t="shared" si="27"/>
        <v/>
      </c>
      <c r="G89" s="98"/>
      <c r="H89" s="99" t="str">
        <f t="shared" si="39"/>
        <v/>
      </c>
      <c r="I89" s="100" t="str">
        <f t="shared" si="28"/>
        <v/>
      </c>
      <c r="J89" s="101">
        <f t="shared" si="51"/>
        <v>0</v>
      </c>
      <c r="K89" s="96"/>
      <c r="L89" s="86" t="str">
        <f t="shared" si="40"/>
        <v/>
      </c>
      <c r="M89" s="97" t="str">
        <f t="shared" si="29"/>
        <v/>
      </c>
      <c r="N89" s="102"/>
      <c r="O89" s="99" t="str">
        <f t="shared" si="41"/>
        <v/>
      </c>
      <c r="P89" s="100" t="str">
        <f t="shared" si="30"/>
        <v/>
      </c>
      <c r="Q89" s="103">
        <f t="shared" si="52"/>
        <v>0</v>
      </c>
      <c r="R89" s="104"/>
      <c r="S89" s="86" t="str">
        <f t="shared" si="42"/>
        <v/>
      </c>
      <c r="T89" s="97" t="str">
        <f t="shared" si="31"/>
        <v/>
      </c>
      <c r="U89" s="102"/>
      <c r="V89" s="99" t="str">
        <f t="shared" si="43"/>
        <v/>
      </c>
      <c r="W89" s="100" t="str">
        <f t="shared" si="32"/>
        <v/>
      </c>
      <c r="X89" s="103">
        <f t="shared" si="44"/>
        <v>0</v>
      </c>
      <c r="Y89" s="104"/>
      <c r="Z89" s="86" t="str">
        <f t="shared" si="45"/>
        <v/>
      </c>
      <c r="AA89" s="97" t="str">
        <f t="shared" si="33"/>
        <v/>
      </c>
      <c r="AB89" s="102"/>
      <c r="AC89" s="99" t="str">
        <f t="shared" si="46"/>
        <v/>
      </c>
      <c r="AD89" s="100" t="str">
        <f t="shared" si="34"/>
        <v/>
      </c>
      <c r="AE89" s="101">
        <f t="shared" si="47"/>
        <v>0</v>
      </c>
      <c r="AF89" s="104"/>
      <c r="AG89" s="86" t="str">
        <f t="shared" si="48"/>
        <v/>
      </c>
      <c r="AH89" s="97" t="str">
        <f t="shared" si="35"/>
        <v/>
      </c>
      <c r="AI89" s="102"/>
      <c r="AJ89" s="99" t="str">
        <f t="shared" si="49"/>
        <v/>
      </c>
      <c r="AK89" s="100" t="str">
        <f t="shared" si="36"/>
        <v/>
      </c>
      <c r="AL89" s="101">
        <f t="shared" si="50"/>
        <v>0</v>
      </c>
      <c r="AM89" s="28">
        <f t="shared" si="53"/>
        <v>0</v>
      </c>
      <c r="AN89" s="30">
        <f t="shared" si="37"/>
        <v>0</v>
      </c>
    </row>
    <row r="90" spans="1:40" ht="24.95" hidden="1" customHeight="1" thickBot="1">
      <c r="A90" s="80">
        <v>81</v>
      </c>
      <c r="B90" s="56"/>
      <c r="C90" s="57"/>
      <c r="D90" s="116"/>
      <c r="E90" s="117" t="str">
        <f t="shared" si="38"/>
        <v/>
      </c>
      <c r="F90" s="118" t="str">
        <f t="shared" si="27"/>
        <v/>
      </c>
      <c r="G90" s="119"/>
      <c r="H90" s="120" t="str">
        <f t="shared" si="39"/>
        <v/>
      </c>
      <c r="I90" s="121" t="str">
        <f t="shared" si="28"/>
        <v/>
      </c>
      <c r="J90" s="122">
        <f t="shared" si="51"/>
        <v>0</v>
      </c>
      <c r="K90" s="116"/>
      <c r="L90" s="117" t="str">
        <f t="shared" si="40"/>
        <v/>
      </c>
      <c r="M90" s="118" t="str">
        <f t="shared" si="29"/>
        <v/>
      </c>
      <c r="N90" s="123"/>
      <c r="O90" s="120" t="str">
        <f t="shared" si="41"/>
        <v/>
      </c>
      <c r="P90" s="121" t="str">
        <f t="shared" si="30"/>
        <v/>
      </c>
      <c r="Q90" s="124">
        <f t="shared" si="52"/>
        <v>0</v>
      </c>
      <c r="R90" s="125"/>
      <c r="S90" s="117" t="str">
        <f t="shared" si="42"/>
        <v/>
      </c>
      <c r="T90" s="118" t="str">
        <f t="shared" si="31"/>
        <v/>
      </c>
      <c r="U90" s="123"/>
      <c r="V90" s="120" t="str">
        <f t="shared" si="43"/>
        <v/>
      </c>
      <c r="W90" s="121" t="str">
        <f t="shared" si="32"/>
        <v/>
      </c>
      <c r="X90" s="124">
        <f t="shared" si="44"/>
        <v>0</v>
      </c>
      <c r="Y90" s="125"/>
      <c r="Z90" s="117" t="str">
        <f t="shared" si="45"/>
        <v/>
      </c>
      <c r="AA90" s="118" t="str">
        <f t="shared" si="33"/>
        <v/>
      </c>
      <c r="AB90" s="123"/>
      <c r="AC90" s="120" t="str">
        <f t="shared" si="46"/>
        <v/>
      </c>
      <c r="AD90" s="121" t="str">
        <f t="shared" si="34"/>
        <v/>
      </c>
      <c r="AE90" s="122">
        <f t="shared" si="47"/>
        <v>0</v>
      </c>
      <c r="AF90" s="125"/>
      <c r="AG90" s="117" t="str">
        <f t="shared" si="48"/>
        <v/>
      </c>
      <c r="AH90" s="118" t="str">
        <f t="shared" si="35"/>
        <v/>
      </c>
      <c r="AI90" s="123"/>
      <c r="AJ90" s="120" t="str">
        <f t="shared" si="49"/>
        <v/>
      </c>
      <c r="AK90" s="121" t="str">
        <f t="shared" si="36"/>
        <v/>
      </c>
      <c r="AL90" s="122">
        <f t="shared" si="50"/>
        <v>0</v>
      </c>
      <c r="AM90" s="52">
        <f t="shared" si="53"/>
        <v>0</v>
      </c>
      <c r="AN90" s="53">
        <f t="shared" si="37"/>
        <v>0</v>
      </c>
    </row>
  </sheetData>
  <autoFilter ref="A9:AN9">
    <sortState ref="A10:AN53">
      <sortCondition ref="D9"/>
    </sortState>
  </autoFilter>
  <sortState ref="A10:AN53">
    <sortCondition ref="A10:A53"/>
  </sortState>
  <dataConsolidate function="count"/>
  <mergeCells count="14">
    <mergeCell ref="AY8:AZ8"/>
    <mergeCell ref="AW8:AX8"/>
    <mergeCell ref="AU8:AV8"/>
    <mergeCell ref="AS8:AT8"/>
    <mergeCell ref="AQ8:AR8"/>
    <mergeCell ref="F1:Y1"/>
    <mergeCell ref="F2:Y2"/>
    <mergeCell ref="AM8:AN8"/>
    <mergeCell ref="A5:AN5"/>
    <mergeCell ref="D8:J8"/>
    <mergeCell ref="K8:Q8"/>
    <mergeCell ref="R8:X8"/>
    <mergeCell ref="Y8:AE8"/>
    <mergeCell ref="AF8:AL8"/>
  </mergeCells>
  <dataValidations count="3">
    <dataValidation allowBlank="1" showInputMessage="1" showErrorMessage="1" errorTitle="خطأ في الإدخال" error="القاعة التي تريد إدخالها موجودة من قبل" sqref="U24:U28 G10:G13 V10:W90 O10:P90 H10:I90 AC10:AD90 G15:G90 AJ10:AK90"/>
    <dataValidation errorStyle="warning" allowBlank="1" showInputMessage="1" showErrorMessage="1" errorTitle="خطأ في في لإدخال" error="رقم القاعة الذي أنت بصدد إدخاله موجود من قبل" sqref="D10:D90"/>
    <dataValidation operator="notBetween" allowBlank="1" showInputMessage="1" showErrorMessage="1" errorTitle="aaaa" error="aaaaaaaa" sqref="AF30 Y10:Y90"/>
  </dataValidations>
  <pageMargins left="0.31496062992125984" right="0.31496062992125984" top="0.55118110236220474" bottom="0.59055118110236227" header="0.31496062992125984" footer="0.15748031496062992"/>
  <pageSetup paperSize="9" scale="47"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tabColor rgb="FFC00000"/>
  </sheetPr>
  <dimension ref="A1:D175"/>
  <sheetViews>
    <sheetView rightToLeft="1" zoomScale="80" zoomScaleNormal="80" workbookViewId="0">
      <selection activeCell="B17" sqref="B17"/>
    </sheetView>
  </sheetViews>
  <sheetFormatPr baseColWidth="10" defaultColWidth="11" defaultRowHeight="14.25"/>
  <cols>
    <col min="1" max="1" width="39.25" style="14" customWidth="1"/>
    <col min="2" max="2" width="27.625" style="14" customWidth="1"/>
    <col min="3" max="3" width="44.125" style="14" customWidth="1"/>
    <col min="4" max="4" width="26.5" style="14" customWidth="1"/>
    <col min="5" max="5" width="3.75" style="14" customWidth="1"/>
    <col min="6" max="16384" width="11" style="14"/>
  </cols>
  <sheetData>
    <row r="1" spans="1:4" ht="21">
      <c r="A1" s="242" t="s">
        <v>21</v>
      </c>
      <c r="B1" s="242"/>
      <c r="C1" s="242" t="s">
        <v>21</v>
      </c>
      <c r="D1" s="242"/>
    </row>
    <row r="2" spans="1:4" ht="21">
      <c r="A2" s="242" t="s">
        <v>22</v>
      </c>
      <c r="B2" s="242"/>
      <c r="C2" s="242" t="s">
        <v>22</v>
      </c>
      <c r="D2" s="242"/>
    </row>
    <row r="3" spans="1:4" ht="21">
      <c r="A3" s="22" t="s">
        <v>37</v>
      </c>
      <c r="B3" s="19" t="s">
        <v>28</v>
      </c>
      <c r="C3" s="21" t="s">
        <v>38</v>
      </c>
      <c r="D3" s="19" t="s">
        <v>28</v>
      </c>
    </row>
    <row r="5" spans="1:4" ht="29.25">
      <c r="A5" s="246" t="s">
        <v>48</v>
      </c>
      <c r="B5" s="246"/>
      <c r="C5" s="246" t="s">
        <v>48</v>
      </c>
      <c r="D5" s="246"/>
    </row>
    <row r="6" spans="1:4" ht="32.25" customHeight="1" thickBot="1">
      <c r="A6" s="241" t="s">
        <v>24</v>
      </c>
      <c r="B6" s="241"/>
      <c r="C6" s="241" t="s">
        <v>29</v>
      </c>
      <c r="D6" s="241"/>
    </row>
    <row r="7" spans="1:4" ht="36" customHeight="1">
      <c r="A7" s="269" t="s">
        <v>110</v>
      </c>
      <c r="B7" s="296" t="s">
        <v>111</v>
      </c>
      <c r="C7" s="269" t="s">
        <v>110</v>
      </c>
      <c r="D7" s="296" t="s">
        <v>111</v>
      </c>
    </row>
    <row r="8" spans="1:4" s="15" customFormat="1" ht="21" customHeight="1">
      <c r="A8" s="270"/>
      <c r="B8" s="277"/>
      <c r="C8" s="275"/>
      <c r="D8" s="278"/>
    </row>
    <row r="9" spans="1:4" s="15" customFormat="1" ht="21" customHeight="1">
      <c r="A9" s="270"/>
      <c r="B9" s="277"/>
      <c r="C9" s="275"/>
      <c r="D9" s="278"/>
    </row>
    <row r="10" spans="1:4" s="15" customFormat="1" ht="21" customHeight="1">
      <c r="A10" s="270"/>
      <c r="B10" s="277"/>
      <c r="C10" s="275"/>
      <c r="D10" s="278"/>
    </row>
    <row r="11" spans="1:4" s="15" customFormat="1" ht="21" customHeight="1">
      <c r="A11" s="270"/>
      <c r="B11" s="277"/>
      <c r="C11" s="275"/>
      <c r="D11" s="278"/>
    </row>
    <row r="12" spans="1:4" s="15" customFormat="1" ht="21" customHeight="1">
      <c r="A12" s="270"/>
      <c r="B12" s="277"/>
      <c r="C12" s="275"/>
      <c r="D12" s="278"/>
    </row>
    <row r="13" spans="1:4" s="15" customFormat="1" ht="21" customHeight="1">
      <c r="A13" s="271"/>
      <c r="B13" s="277"/>
      <c r="C13" s="275"/>
      <c r="D13" s="278"/>
    </row>
    <row r="14" spans="1:4" s="15" customFormat="1" ht="21" customHeight="1">
      <c r="A14" s="270"/>
      <c r="B14" s="277"/>
      <c r="C14" s="275"/>
      <c r="D14" s="278"/>
    </row>
    <row r="15" spans="1:4" s="15" customFormat="1" ht="21" customHeight="1">
      <c r="A15" s="270"/>
      <c r="B15" s="277"/>
      <c r="C15" s="275"/>
      <c r="D15" s="278"/>
    </row>
    <row r="16" spans="1:4" s="15" customFormat="1" ht="21" customHeight="1">
      <c r="A16" s="270"/>
      <c r="B16" s="277"/>
      <c r="C16" s="275"/>
      <c r="D16" s="278"/>
    </row>
    <row r="17" spans="1:4" s="15" customFormat="1" ht="21" customHeight="1">
      <c r="A17" s="270"/>
      <c r="B17" s="277"/>
      <c r="C17" s="275"/>
      <c r="D17" s="278"/>
    </row>
    <row r="18" spans="1:4" s="15" customFormat="1" ht="21" customHeight="1">
      <c r="A18" s="270"/>
      <c r="B18" s="277"/>
      <c r="C18" s="275"/>
      <c r="D18" s="278"/>
    </row>
    <row r="19" spans="1:4" s="15" customFormat="1" ht="21" customHeight="1">
      <c r="A19" s="270"/>
      <c r="B19" s="277"/>
      <c r="C19" s="275"/>
      <c r="D19" s="278"/>
    </row>
    <row r="20" spans="1:4" s="15" customFormat="1" ht="21" customHeight="1">
      <c r="A20" s="270"/>
      <c r="B20" s="277"/>
      <c r="C20" s="275"/>
      <c r="D20" s="278"/>
    </row>
    <row r="21" spans="1:4" s="15" customFormat="1" ht="21" customHeight="1">
      <c r="A21" s="270"/>
      <c r="B21" s="277"/>
      <c r="C21" s="275"/>
      <c r="D21" s="278"/>
    </row>
    <row r="22" spans="1:4" s="15" customFormat="1" ht="21" customHeight="1">
      <c r="A22" s="270"/>
      <c r="B22" s="277"/>
      <c r="C22" s="275"/>
      <c r="D22" s="278"/>
    </row>
    <row r="23" spans="1:4" s="15" customFormat="1" ht="21" customHeight="1">
      <c r="A23" s="270"/>
      <c r="B23" s="277"/>
      <c r="C23" s="275"/>
      <c r="D23" s="278"/>
    </row>
    <row r="24" spans="1:4" s="15" customFormat="1" ht="21" customHeight="1">
      <c r="A24" s="272"/>
      <c r="B24" s="277"/>
      <c r="C24" s="275"/>
      <c r="D24" s="278"/>
    </row>
    <row r="25" spans="1:4" s="15" customFormat="1" ht="21" customHeight="1">
      <c r="A25" s="270"/>
      <c r="B25" s="277"/>
      <c r="C25" s="275"/>
      <c r="D25" s="278"/>
    </row>
    <row r="26" spans="1:4" s="15" customFormat="1" ht="21" customHeight="1">
      <c r="A26" s="270"/>
      <c r="B26" s="277"/>
      <c r="C26" s="275"/>
      <c r="D26" s="278"/>
    </row>
    <row r="27" spans="1:4" s="15" customFormat="1" ht="21" customHeight="1">
      <c r="A27" s="272"/>
      <c r="B27" s="277"/>
      <c r="C27" s="275"/>
      <c r="D27" s="278"/>
    </row>
    <row r="28" spans="1:4" s="15" customFormat="1" ht="21" customHeight="1">
      <c r="A28" s="270"/>
      <c r="B28" s="277"/>
      <c r="C28" s="275"/>
      <c r="D28" s="278"/>
    </row>
    <row r="29" spans="1:4" s="15" customFormat="1" ht="21" customHeight="1">
      <c r="A29" s="270"/>
      <c r="B29" s="277"/>
      <c r="C29" s="275"/>
      <c r="D29" s="278"/>
    </row>
    <row r="30" spans="1:4" s="15" customFormat="1" ht="21" customHeight="1">
      <c r="A30" s="270"/>
      <c r="B30" s="277"/>
      <c r="C30" s="275"/>
      <c r="D30" s="278"/>
    </row>
    <row r="31" spans="1:4" s="15" customFormat="1" ht="21" customHeight="1">
      <c r="A31" s="273"/>
      <c r="B31" s="277"/>
      <c r="C31" s="275"/>
      <c r="D31" s="278"/>
    </row>
    <row r="32" spans="1:4" s="15" customFormat="1" ht="21" customHeight="1">
      <c r="A32" s="270"/>
      <c r="B32" s="277"/>
      <c r="C32" s="275"/>
      <c r="D32" s="278"/>
    </row>
    <row r="33" spans="1:4" s="15" customFormat="1" ht="21" customHeight="1">
      <c r="A33" s="270"/>
      <c r="B33" s="277"/>
      <c r="C33" s="275"/>
      <c r="D33" s="279"/>
    </row>
    <row r="34" spans="1:4" ht="16.5" thickBot="1">
      <c r="A34" s="274"/>
      <c r="B34" s="292"/>
      <c r="C34" s="276"/>
      <c r="D34" s="280"/>
    </row>
    <row r="35" spans="1:4" ht="23.25">
      <c r="A35" s="16"/>
      <c r="B35" s="13"/>
      <c r="C35" s="16"/>
      <c r="D35" s="17"/>
    </row>
    <row r="36" spans="1:4" ht="23.25">
      <c r="A36" s="16"/>
      <c r="B36" s="13"/>
      <c r="C36" s="16"/>
      <c r="D36" s="17"/>
    </row>
    <row r="38" spans="1:4" ht="21">
      <c r="A38" s="242" t="s">
        <v>21</v>
      </c>
      <c r="B38" s="242"/>
      <c r="C38" s="242" t="s">
        <v>21</v>
      </c>
      <c r="D38" s="242"/>
    </row>
    <row r="39" spans="1:4" ht="21">
      <c r="A39" s="242" t="s">
        <v>22</v>
      </c>
      <c r="B39" s="242"/>
      <c r="C39" s="242" t="s">
        <v>22</v>
      </c>
      <c r="D39" s="242"/>
    </row>
    <row r="40" spans="1:4" ht="21">
      <c r="A40" s="22" t="s">
        <v>37</v>
      </c>
      <c r="B40" s="19" t="s">
        <v>28</v>
      </c>
      <c r="C40" s="21" t="s">
        <v>38</v>
      </c>
      <c r="D40" s="19" t="s">
        <v>28</v>
      </c>
    </row>
    <row r="42" spans="1:4" ht="33.75">
      <c r="A42" s="245" t="s">
        <v>49</v>
      </c>
      <c r="B42" s="245"/>
      <c r="C42" s="240" t="s">
        <v>49</v>
      </c>
      <c r="D42" s="240"/>
    </row>
    <row r="43" spans="1:4" ht="36.75" customHeight="1" thickBot="1">
      <c r="A43" s="244" t="s">
        <v>24</v>
      </c>
      <c r="B43" s="244"/>
      <c r="C43" s="244" t="s">
        <v>25</v>
      </c>
      <c r="D43" s="244"/>
    </row>
    <row r="44" spans="1:4" ht="34.5">
      <c r="A44" s="293" t="s">
        <v>110</v>
      </c>
      <c r="B44" s="296" t="s">
        <v>111</v>
      </c>
      <c r="C44" s="293" t="s">
        <v>110</v>
      </c>
      <c r="D44" s="296" t="s">
        <v>111</v>
      </c>
    </row>
    <row r="45" spans="1:4" ht="21.95" customHeight="1">
      <c r="A45" s="270"/>
      <c r="B45" s="277"/>
      <c r="C45" s="275"/>
      <c r="D45" s="278"/>
    </row>
    <row r="46" spans="1:4" ht="21.95" customHeight="1">
      <c r="A46" s="270"/>
      <c r="B46" s="277"/>
      <c r="C46" s="275"/>
      <c r="D46" s="278"/>
    </row>
    <row r="47" spans="1:4" ht="21.95" customHeight="1">
      <c r="A47" s="270"/>
      <c r="B47" s="277"/>
      <c r="C47" s="275"/>
      <c r="D47" s="278"/>
    </row>
    <row r="48" spans="1:4" ht="21.95" customHeight="1">
      <c r="A48" s="270"/>
      <c r="B48" s="277"/>
      <c r="C48" s="275"/>
      <c r="D48" s="278"/>
    </row>
    <row r="49" spans="1:4" ht="21.95" customHeight="1">
      <c r="A49" s="270"/>
      <c r="B49" s="277"/>
      <c r="C49" s="275"/>
      <c r="D49" s="278"/>
    </row>
    <row r="50" spans="1:4" ht="21.95" customHeight="1">
      <c r="A50" s="271"/>
      <c r="B50" s="277"/>
      <c r="C50" s="275"/>
      <c r="D50" s="278"/>
    </row>
    <row r="51" spans="1:4" ht="21.95" customHeight="1">
      <c r="A51" s="270"/>
      <c r="B51" s="277"/>
      <c r="C51" s="275"/>
      <c r="D51" s="278"/>
    </row>
    <row r="52" spans="1:4" ht="21.95" customHeight="1">
      <c r="A52" s="270"/>
      <c r="B52" s="277"/>
      <c r="C52" s="275"/>
      <c r="D52" s="278"/>
    </row>
    <row r="53" spans="1:4" ht="21.95" customHeight="1">
      <c r="A53" s="270"/>
      <c r="B53" s="277"/>
      <c r="C53" s="275"/>
      <c r="D53" s="278"/>
    </row>
    <row r="54" spans="1:4" ht="21.95" customHeight="1">
      <c r="A54" s="270"/>
      <c r="B54" s="277"/>
      <c r="C54" s="275"/>
      <c r="D54" s="278"/>
    </row>
    <row r="55" spans="1:4" ht="21.95" customHeight="1">
      <c r="A55" s="270"/>
      <c r="B55" s="277"/>
      <c r="C55" s="275"/>
      <c r="D55" s="278"/>
    </row>
    <row r="56" spans="1:4" ht="21.95" customHeight="1">
      <c r="A56" s="270"/>
      <c r="B56" s="277"/>
      <c r="C56" s="275"/>
      <c r="D56" s="278"/>
    </row>
    <row r="57" spans="1:4" ht="21.95" customHeight="1">
      <c r="A57" s="270"/>
      <c r="B57" s="277"/>
      <c r="C57" s="275"/>
      <c r="D57" s="278"/>
    </row>
    <row r="58" spans="1:4" ht="21.95" customHeight="1">
      <c r="A58" s="270"/>
      <c r="B58" s="277"/>
      <c r="C58" s="275"/>
      <c r="D58" s="278"/>
    </row>
    <row r="59" spans="1:4" ht="21.95" customHeight="1">
      <c r="A59" s="270"/>
      <c r="B59" s="277"/>
      <c r="C59" s="275"/>
      <c r="D59" s="278"/>
    </row>
    <row r="60" spans="1:4" ht="21.95" customHeight="1">
      <c r="A60" s="270"/>
      <c r="B60" s="277"/>
      <c r="C60" s="275"/>
      <c r="D60" s="278"/>
    </row>
    <row r="61" spans="1:4" ht="21.95" customHeight="1">
      <c r="A61" s="272"/>
      <c r="B61" s="277"/>
      <c r="C61" s="275"/>
      <c r="D61" s="278"/>
    </row>
    <row r="62" spans="1:4" ht="21.95" customHeight="1">
      <c r="A62" s="270"/>
      <c r="B62" s="277"/>
      <c r="C62" s="275"/>
      <c r="D62" s="278"/>
    </row>
    <row r="63" spans="1:4" ht="21.95" customHeight="1">
      <c r="A63" s="270"/>
      <c r="B63" s="277"/>
      <c r="C63" s="275"/>
      <c r="D63" s="278"/>
    </row>
    <row r="64" spans="1:4" ht="21.95" customHeight="1">
      <c r="A64" s="272"/>
      <c r="B64" s="277"/>
      <c r="C64" s="275"/>
      <c r="D64" s="278"/>
    </row>
    <row r="65" spans="1:4" ht="21.95" customHeight="1">
      <c r="A65" s="270"/>
      <c r="B65" s="277"/>
      <c r="C65" s="275"/>
      <c r="D65" s="278"/>
    </row>
    <row r="66" spans="1:4" ht="21.95" customHeight="1">
      <c r="A66" s="270"/>
      <c r="B66" s="277"/>
      <c r="C66" s="275"/>
      <c r="D66" s="278"/>
    </row>
    <row r="67" spans="1:4" ht="21.95" customHeight="1">
      <c r="A67" s="270"/>
      <c r="B67" s="277"/>
      <c r="C67" s="275"/>
      <c r="D67" s="278"/>
    </row>
    <row r="68" spans="1:4" ht="21.95" customHeight="1">
      <c r="A68" s="273"/>
      <c r="B68" s="277"/>
      <c r="C68" s="275"/>
      <c r="D68" s="278"/>
    </row>
    <row r="69" spans="1:4" ht="21.95" customHeight="1">
      <c r="A69" s="270"/>
      <c r="B69" s="277"/>
      <c r="C69" s="275"/>
      <c r="D69" s="278"/>
    </row>
    <row r="70" spans="1:4" ht="21.95" customHeight="1">
      <c r="A70" s="270"/>
      <c r="B70" s="277"/>
      <c r="C70" s="275"/>
      <c r="D70" s="279"/>
    </row>
    <row r="71" spans="1:4" ht="16.5" thickBot="1">
      <c r="A71" s="274"/>
      <c r="B71" s="292"/>
      <c r="C71" s="276"/>
      <c r="D71" s="280"/>
    </row>
    <row r="72" spans="1:4" ht="42" customHeight="1">
      <c r="A72" s="16"/>
      <c r="B72" s="17"/>
      <c r="C72" s="16"/>
      <c r="D72" s="17"/>
    </row>
    <row r="73" spans="1:4" ht="21">
      <c r="A73" s="242" t="s">
        <v>21</v>
      </c>
      <c r="B73" s="242"/>
      <c r="C73" s="242" t="s">
        <v>21</v>
      </c>
      <c r="D73" s="242"/>
    </row>
    <row r="74" spans="1:4" ht="21">
      <c r="A74" s="242" t="s">
        <v>22</v>
      </c>
      <c r="B74" s="242"/>
      <c r="C74" s="242" t="s">
        <v>22</v>
      </c>
      <c r="D74" s="242"/>
    </row>
    <row r="75" spans="1:4" ht="21">
      <c r="A75" s="22" t="s">
        <v>37</v>
      </c>
      <c r="B75" s="19" t="s">
        <v>28</v>
      </c>
      <c r="C75" s="21" t="s">
        <v>38</v>
      </c>
      <c r="D75" s="19" t="s">
        <v>28</v>
      </c>
    </row>
    <row r="77" spans="1:4" ht="33.75">
      <c r="A77" s="240" t="s">
        <v>53</v>
      </c>
      <c r="B77" s="240"/>
      <c r="C77" s="240" t="s">
        <v>53</v>
      </c>
      <c r="D77" s="240"/>
    </row>
    <row r="78" spans="1:4" ht="37.5" thickBot="1">
      <c r="A78" s="243" t="s">
        <v>24</v>
      </c>
      <c r="B78" s="243"/>
      <c r="C78" s="241" t="s">
        <v>29</v>
      </c>
      <c r="D78" s="241"/>
    </row>
    <row r="79" spans="1:4" ht="36" customHeight="1">
      <c r="A79" s="293" t="s">
        <v>110</v>
      </c>
      <c r="B79" s="296" t="s">
        <v>111</v>
      </c>
      <c r="C79" s="293" t="s">
        <v>110</v>
      </c>
      <c r="D79" s="296" t="s">
        <v>111</v>
      </c>
    </row>
    <row r="80" spans="1:4" s="15" customFormat="1" ht="21.95" customHeight="1">
      <c r="A80" s="270"/>
      <c r="B80" s="277"/>
      <c r="C80" s="275"/>
      <c r="D80" s="278"/>
    </row>
    <row r="81" spans="1:4" s="15" customFormat="1" ht="21.95" customHeight="1">
      <c r="A81" s="270"/>
      <c r="B81" s="277"/>
      <c r="C81" s="275"/>
      <c r="D81" s="278"/>
    </row>
    <row r="82" spans="1:4" s="15" customFormat="1" ht="21.95" customHeight="1">
      <c r="A82" s="270"/>
      <c r="B82" s="277"/>
      <c r="C82" s="275"/>
      <c r="D82" s="278"/>
    </row>
    <row r="83" spans="1:4" s="15" customFormat="1" ht="21.95" customHeight="1">
      <c r="A83" s="270"/>
      <c r="B83" s="277"/>
      <c r="C83" s="275"/>
      <c r="D83" s="278"/>
    </row>
    <row r="84" spans="1:4" s="15" customFormat="1" ht="21.95" customHeight="1">
      <c r="A84" s="270"/>
      <c r="B84" s="277"/>
      <c r="C84" s="275"/>
      <c r="D84" s="278"/>
    </row>
    <row r="85" spans="1:4" s="15" customFormat="1" ht="21.95" customHeight="1">
      <c r="A85" s="271"/>
      <c r="B85" s="277"/>
      <c r="C85" s="275"/>
      <c r="D85" s="278"/>
    </row>
    <row r="86" spans="1:4" s="15" customFormat="1" ht="21.95" customHeight="1">
      <c r="A86" s="270"/>
      <c r="B86" s="277"/>
      <c r="C86" s="275"/>
      <c r="D86" s="278"/>
    </row>
    <row r="87" spans="1:4" s="15" customFormat="1" ht="21.95" customHeight="1">
      <c r="A87" s="270"/>
      <c r="B87" s="277"/>
      <c r="C87" s="275"/>
      <c r="D87" s="278"/>
    </row>
    <row r="88" spans="1:4" s="15" customFormat="1" ht="21.95" customHeight="1">
      <c r="A88" s="270"/>
      <c r="B88" s="277"/>
      <c r="C88" s="275"/>
      <c r="D88" s="278"/>
    </row>
    <row r="89" spans="1:4" s="15" customFormat="1" ht="21.95" customHeight="1">
      <c r="A89" s="270"/>
      <c r="B89" s="277"/>
      <c r="C89" s="275"/>
      <c r="D89" s="278"/>
    </row>
    <row r="90" spans="1:4" s="15" customFormat="1" ht="21.95" customHeight="1">
      <c r="A90" s="270"/>
      <c r="B90" s="277"/>
      <c r="C90" s="275"/>
      <c r="D90" s="278"/>
    </row>
    <row r="91" spans="1:4" s="15" customFormat="1" ht="21.95" customHeight="1">
      <c r="A91" s="270"/>
      <c r="B91" s="277"/>
      <c r="C91" s="275"/>
      <c r="D91" s="278"/>
    </row>
    <row r="92" spans="1:4" s="15" customFormat="1" ht="21.95" customHeight="1">
      <c r="A92" s="270"/>
      <c r="B92" s="277"/>
      <c r="C92" s="275"/>
      <c r="D92" s="278"/>
    </row>
    <row r="93" spans="1:4" s="15" customFormat="1" ht="21.95" customHeight="1">
      <c r="A93" s="270"/>
      <c r="B93" s="277"/>
      <c r="C93" s="275"/>
      <c r="D93" s="278"/>
    </row>
    <row r="94" spans="1:4" s="15" customFormat="1" ht="21.95" customHeight="1">
      <c r="A94" s="270"/>
      <c r="B94" s="277"/>
      <c r="C94" s="275"/>
      <c r="D94" s="278"/>
    </row>
    <row r="95" spans="1:4" s="15" customFormat="1" ht="21.95" customHeight="1">
      <c r="A95" s="270"/>
      <c r="B95" s="277"/>
      <c r="C95" s="275"/>
      <c r="D95" s="278"/>
    </row>
    <row r="96" spans="1:4" s="15" customFormat="1" ht="21.95" customHeight="1">
      <c r="A96" s="272"/>
      <c r="B96" s="277"/>
      <c r="C96" s="275"/>
      <c r="D96" s="278"/>
    </row>
    <row r="97" spans="1:4" s="15" customFormat="1" ht="21.95" customHeight="1">
      <c r="A97" s="270"/>
      <c r="B97" s="277"/>
      <c r="C97" s="275"/>
      <c r="D97" s="278"/>
    </row>
    <row r="98" spans="1:4" s="15" customFormat="1" ht="21.95" customHeight="1">
      <c r="A98" s="270"/>
      <c r="B98" s="277"/>
      <c r="C98" s="275"/>
      <c r="D98" s="278"/>
    </row>
    <row r="99" spans="1:4" s="15" customFormat="1" ht="21.95" customHeight="1">
      <c r="A99" s="272"/>
      <c r="B99" s="277"/>
      <c r="C99" s="275"/>
      <c r="D99" s="278"/>
    </row>
    <row r="100" spans="1:4" s="15" customFormat="1" ht="21.95" customHeight="1">
      <c r="A100" s="270"/>
      <c r="B100" s="277"/>
      <c r="C100" s="275"/>
      <c r="D100" s="278"/>
    </row>
    <row r="101" spans="1:4" s="15" customFormat="1" ht="21.95" customHeight="1">
      <c r="A101" s="270"/>
      <c r="B101" s="277"/>
      <c r="C101" s="275"/>
      <c r="D101" s="278"/>
    </row>
    <row r="102" spans="1:4" s="15" customFormat="1" ht="21.95" customHeight="1">
      <c r="A102" s="270"/>
      <c r="B102" s="277"/>
      <c r="C102" s="275"/>
      <c r="D102" s="278"/>
    </row>
    <row r="103" spans="1:4" s="15" customFormat="1" ht="21.95" customHeight="1">
      <c r="A103" s="273"/>
      <c r="B103" s="277"/>
      <c r="C103" s="275"/>
      <c r="D103" s="278"/>
    </row>
    <row r="104" spans="1:4" s="15" customFormat="1" ht="21.95" customHeight="1">
      <c r="A104" s="270"/>
      <c r="B104" s="277"/>
      <c r="C104" s="275"/>
      <c r="D104" s="278"/>
    </row>
    <row r="105" spans="1:4" s="15" customFormat="1" ht="21.95" customHeight="1">
      <c r="A105" s="270"/>
      <c r="B105" s="277"/>
      <c r="C105" s="275"/>
      <c r="D105" s="279"/>
    </row>
    <row r="106" spans="1:4" s="15" customFormat="1" ht="21.95" customHeight="1" thickBot="1">
      <c r="A106" s="274"/>
      <c r="B106" s="292"/>
      <c r="C106" s="276"/>
      <c r="D106" s="280"/>
    </row>
    <row r="107" spans="1:4">
      <c r="A107" s="16"/>
      <c r="B107" s="16"/>
      <c r="C107" s="16"/>
      <c r="D107" s="16"/>
    </row>
    <row r="108" spans="1:4" ht="21">
      <c r="A108" s="242" t="s">
        <v>21</v>
      </c>
      <c r="B108" s="242"/>
      <c r="C108" s="242" t="s">
        <v>21</v>
      </c>
      <c r="D108" s="242"/>
    </row>
    <row r="109" spans="1:4" ht="21">
      <c r="A109" s="242" t="s">
        <v>22</v>
      </c>
      <c r="B109" s="242"/>
      <c r="C109" s="242" t="s">
        <v>22</v>
      </c>
      <c r="D109" s="242"/>
    </row>
    <row r="110" spans="1:4" ht="21">
      <c r="A110" s="22" t="s">
        <v>37</v>
      </c>
      <c r="B110" s="19" t="s">
        <v>28</v>
      </c>
      <c r="C110" s="21" t="s">
        <v>38</v>
      </c>
      <c r="D110" s="19" t="s">
        <v>28</v>
      </c>
    </row>
    <row r="112" spans="1:4" ht="33.75">
      <c r="A112" s="240" t="s">
        <v>50</v>
      </c>
      <c r="B112" s="240"/>
      <c r="C112" s="240" t="s">
        <v>50</v>
      </c>
      <c r="D112" s="240"/>
    </row>
    <row r="113" spans="1:4" ht="34.5" customHeight="1" thickBot="1">
      <c r="A113" s="241" t="s">
        <v>24</v>
      </c>
      <c r="B113" s="241"/>
      <c r="C113" s="241" t="s">
        <v>36</v>
      </c>
      <c r="D113" s="241"/>
    </row>
    <row r="114" spans="1:4" ht="34.5">
      <c r="A114" s="293" t="s">
        <v>110</v>
      </c>
      <c r="B114" s="296" t="s">
        <v>111</v>
      </c>
      <c r="C114" s="293" t="s">
        <v>110</v>
      </c>
      <c r="D114" s="296" t="s">
        <v>111</v>
      </c>
    </row>
    <row r="115" spans="1:4" ht="23.25">
      <c r="A115" s="270"/>
      <c r="B115" s="277"/>
      <c r="C115" s="275"/>
      <c r="D115" s="278"/>
    </row>
    <row r="116" spans="1:4" ht="23.25">
      <c r="A116" s="270"/>
      <c r="B116" s="277"/>
      <c r="C116" s="275"/>
      <c r="D116" s="278"/>
    </row>
    <row r="117" spans="1:4" ht="23.25">
      <c r="A117" s="270"/>
      <c r="B117" s="277"/>
      <c r="C117" s="275"/>
      <c r="D117" s="278"/>
    </row>
    <row r="118" spans="1:4" ht="23.25">
      <c r="A118" s="270"/>
      <c r="B118" s="277"/>
      <c r="C118" s="275"/>
      <c r="D118" s="278"/>
    </row>
    <row r="119" spans="1:4" ht="23.25">
      <c r="A119" s="270"/>
      <c r="B119" s="277"/>
      <c r="C119" s="275"/>
      <c r="D119" s="278"/>
    </row>
    <row r="120" spans="1:4" ht="23.25">
      <c r="A120" s="271"/>
      <c r="B120" s="277"/>
      <c r="C120" s="275"/>
      <c r="D120" s="278"/>
    </row>
    <row r="121" spans="1:4" ht="23.25">
      <c r="A121" s="270"/>
      <c r="B121" s="277"/>
      <c r="C121" s="275"/>
      <c r="D121" s="278"/>
    </row>
    <row r="122" spans="1:4" ht="23.25">
      <c r="A122" s="270"/>
      <c r="B122" s="277"/>
      <c r="C122" s="275"/>
      <c r="D122" s="278"/>
    </row>
    <row r="123" spans="1:4" ht="23.25">
      <c r="A123" s="270"/>
      <c r="B123" s="277"/>
      <c r="C123" s="275"/>
      <c r="D123" s="278"/>
    </row>
    <row r="124" spans="1:4" ht="23.25">
      <c r="A124" s="270"/>
      <c r="B124" s="277"/>
      <c r="C124" s="275"/>
      <c r="D124" s="278"/>
    </row>
    <row r="125" spans="1:4" ht="23.25">
      <c r="A125" s="270"/>
      <c r="B125" s="277"/>
      <c r="C125" s="275"/>
      <c r="D125" s="278"/>
    </row>
    <row r="126" spans="1:4" ht="23.25">
      <c r="A126" s="270"/>
      <c r="B126" s="277"/>
      <c r="C126" s="275"/>
      <c r="D126" s="278"/>
    </row>
    <row r="127" spans="1:4" ht="23.25">
      <c r="A127" s="270"/>
      <c r="B127" s="277"/>
      <c r="C127" s="275"/>
      <c r="D127" s="278"/>
    </row>
    <row r="128" spans="1:4" ht="23.25">
      <c r="A128" s="270"/>
      <c r="B128" s="277"/>
      <c r="C128" s="275"/>
      <c r="D128" s="278"/>
    </row>
    <row r="129" spans="1:4" ht="23.25">
      <c r="A129" s="270"/>
      <c r="B129" s="277"/>
      <c r="C129" s="275"/>
      <c r="D129" s="278"/>
    </row>
    <row r="130" spans="1:4" ht="23.25">
      <c r="A130" s="270"/>
      <c r="B130" s="277"/>
      <c r="C130" s="275"/>
      <c r="D130" s="278"/>
    </row>
    <row r="131" spans="1:4" ht="23.25">
      <c r="A131" s="272"/>
      <c r="B131" s="277"/>
      <c r="C131" s="275"/>
      <c r="D131" s="278"/>
    </row>
    <row r="132" spans="1:4" ht="23.25">
      <c r="A132" s="270"/>
      <c r="B132" s="277"/>
      <c r="C132" s="275"/>
      <c r="D132" s="278"/>
    </row>
    <row r="133" spans="1:4" ht="23.25">
      <c r="A133" s="270"/>
      <c r="B133" s="277"/>
      <c r="C133" s="275"/>
      <c r="D133" s="278"/>
    </row>
    <row r="134" spans="1:4" ht="23.25">
      <c r="A134" s="272"/>
      <c r="B134" s="277"/>
      <c r="C134" s="275"/>
      <c r="D134" s="278"/>
    </row>
    <row r="135" spans="1:4" ht="23.25">
      <c r="A135" s="270"/>
      <c r="B135" s="277"/>
      <c r="C135" s="275"/>
      <c r="D135" s="278"/>
    </row>
    <row r="136" spans="1:4" ht="23.25">
      <c r="A136" s="270"/>
      <c r="B136" s="277"/>
      <c r="C136" s="275"/>
      <c r="D136" s="278"/>
    </row>
    <row r="137" spans="1:4" ht="23.25">
      <c r="A137" s="270"/>
      <c r="B137" s="277"/>
      <c r="C137" s="275"/>
      <c r="D137" s="278"/>
    </row>
    <row r="138" spans="1:4" ht="23.25">
      <c r="A138" s="273"/>
      <c r="B138" s="277"/>
      <c r="C138" s="275"/>
      <c r="D138" s="278"/>
    </row>
    <row r="139" spans="1:4" ht="23.25">
      <c r="A139" s="270"/>
      <c r="B139" s="277"/>
      <c r="C139" s="275"/>
      <c r="D139" s="278"/>
    </row>
    <row r="140" spans="1:4" ht="23.25">
      <c r="A140" s="270"/>
      <c r="B140" s="277"/>
      <c r="C140" s="275"/>
      <c r="D140" s="279"/>
    </row>
    <row r="141" spans="1:4" ht="16.5" thickBot="1">
      <c r="A141" s="274"/>
      <c r="B141" s="292"/>
      <c r="C141" s="276"/>
      <c r="D141" s="280"/>
    </row>
    <row r="142" spans="1:4" ht="36" customHeight="1">
      <c r="A142" s="242" t="s">
        <v>21</v>
      </c>
      <c r="B142" s="242"/>
      <c r="C142" s="242" t="s">
        <v>21</v>
      </c>
      <c r="D142" s="242"/>
    </row>
    <row r="143" spans="1:4" ht="21">
      <c r="A143" s="242" t="s">
        <v>22</v>
      </c>
      <c r="B143" s="242"/>
      <c r="C143" s="242" t="s">
        <v>22</v>
      </c>
      <c r="D143" s="242"/>
    </row>
    <row r="144" spans="1:4" ht="21">
      <c r="A144" s="22" t="s">
        <v>37</v>
      </c>
      <c r="B144" s="19" t="s">
        <v>28</v>
      </c>
      <c r="C144" s="22" t="s">
        <v>37</v>
      </c>
      <c r="D144" s="19" t="s">
        <v>28</v>
      </c>
    </row>
    <row r="145" spans="1:4">
      <c r="C145" s="23"/>
      <c r="D145" s="23"/>
    </row>
    <row r="146" spans="1:4" ht="29.25">
      <c r="A146" s="245" t="s">
        <v>51</v>
      </c>
      <c r="B146" s="245"/>
      <c r="C146" s="245" t="s">
        <v>51</v>
      </c>
      <c r="D146" s="245"/>
    </row>
    <row r="147" spans="1:4" ht="30.75" thickBot="1">
      <c r="A147" s="241" t="s">
        <v>24</v>
      </c>
      <c r="B147" s="241"/>
      <c r="C147" s="241" t="s">
        <v>36</v>
      </c>
      <c r="D147" s="241"/>
    </row>
    <row r="148" spans="1:4" ht="36" customHeight="1" thickBot="1">
      <c r="A148" s="293" t="s">
        <v>110</v>
      </c>
      <c r="B148" s="296" t="s">
        <v>111</v>
      </c>
      <c r="C148" s="295" t="s">
        <v>110</v>
      </c>
      <c r="D148" s="297" t="s">
        <v>111</v>
      </c>
    </row>
    <row r="149" spans="1:4" s="15" customFormat="1" ht="23.25">
      <c r="A149" s="270"/>
      <c r="B149" s="277"/>
      <c r="C149" s="294"/>
      <c r="D149" s="278"/>
    </row>
    <row r="150" spans="1:4" s="15" customFormat="1" ht="23.25">
      <c r="A150" s="270"/>
      <c r="B150" s="277"/>
      <c r="C150" s="275"/>
      <c r="D150" s="278"/>
    </row>
    <row r="151" spans="1:4" s="15" customFormat="1" ht="23.25">
      <c r="A151" s="270"/>
      <c r="B151" s="277"/>
      <c r="C151" s="275"/>
      <c r="D151" s="278"/>
    </row>
    <row r="152" spans="1:4" s="15" customFormat="1" ht="23.25">
      <c r="A152" s="270"/>
      <c r="B152" s="277"/>
      <c r="C152" s="275"/>
      <c r="D152" s="278"/>
    </row>
    <row r="153" spans="1:4" s="15" customFormat="1" ht="23.25">
      <c r="A153" s="270"/>
      <c r="B153" s="277"/>
      <c r="C153" s="275"/>
      <c r="D153" s="278"/>
    </row>
    <row r="154" spans="1:4" s="15" customFormat="1" ht="23.25">
      <c r="A154" s="271"/>
      <c r="B154" s="277"/>
      <c r="C154" s="275"/>
      <c r="D154" s="278"/>
    </row>
    <row r="155" spans="1:4" s="15" customFormat="1" ht="23.25">
      <c r="A155" s="270"/>
      <c r="B155" s="277"/>
      <c r="C155" s="275"/>
      <c r="D155" s="278"/>
    </row>
    <row r="156" spans="1:4" s="15" customFormat="1" ht="23.25">
      <c r="A156" s="270"/>
      <c r="B156" s="277"/>
      <c r="C156" s="275"/>
      <c r="D156" s="278"/>
    </row>
    <row r="157" spans="1:4" s="15" customFormat="1" ht="23.25">
      <c r="A157" s="270"/>
      <c r="B157" s="277"/>
      <c r="C157" s="275"/>
      <c r="D157" s="278"/>
    </row>
    <row r="158" spans="1:4" s="15" customFormat="1" ht="23.25">
      <c r="A158" s="270"/>
      <c r="B158" s="277"/>
      <c r="C158" s="275"/>
      <c r="D158" s="278"/>
    </row>
    <row r="159" spans="1:4" s="15" customFormat="1" ht="23.25">
      <c r="A159" s="270"/>
      <c r="B159" s="277"/>
      <c r="C159" s="275"/>
      <c r="D159" s="278"/>
    </row>
    <row r="160" spans="1:4" s="15" customFormat="1" ht="23.25">
      <c r="A160" s="270"/>
      <c r="B160" s="277"/>
      <c r="C160" s="275"/>
      <c r="D160" s="278"/>
    </row>
    <row r="161" spans="1:4" s="15" customFormat="1" ht="23.25">
      <c r="A161" s="270"/>
      <c r="B161" s="277"/>
      <c r="C161" s="275"/>
      <c r="D161" s="278"/>
    </row>
    <row r="162" spans="1:4" s="15" customFormat="1" ht="23.25">
      <c r="A162" s="270"/>
      <c r="B162" s="277"/>
      <c r="C162" s="275"/>
      <c r="D162" s="278"/>
    </row>
    <row r="163" spans="1:4" s="15" customFormat="1" ht="23.25">
      <c r="A163" s="270"/>
      <c r="B163" s="277"/>
      <c r="C163" s="275"/>
      <c r="D163" s="278"/>
    </row>
    <row r="164" spans="1:4" s="15" customFormat="1" ht="23.25">
      <c r="A164" s="270"/>
      <c r="B164" s="277"/>
      <c r="C164" s="275"/>
      <c r="D164" s="278"/>
    </row>
    <row r="165" spans="1:4" s="15" customFormat="1" ht="23.25">
      <c r="A165" s="272"/>
      <c r="B165" s="277"/>
      <c r="C165" s="275"/>
      <c r="D165" s="278"/>
    </row>
    <row r="166" spans="1:4" s="15" customFormat="1" ht="23.25">
      <c r="A166" s="270"/>
      <c r="B166" s="277"/>
      <c r="C166" s="275"/>
      <c r="D166" s="278"/>
    </row>
    <row r="167" spans="1:4" s="15" customFormat="1" ht="23.25">
      <c r="A167" s="270"/>
      <c r="B167" s="277"/>
      <c r="C167" s="275"/>
      <c r="D167" s="278"/>
    </row>
    <row r="168" spans="1:4" s="15" customFormat="1" ht="23.25">
      <c r="A168" s="272"/>
      <c r="B168" s="277"/>
      <c r="C168" s="275"/>
      <c r="D168" s="278"/>
    </row>
    <row r="169" spans="1:4" s="15" customFormat="1" ht="23.25">
      <c r="A169" s="270"/>
      <c r="B169" s="277"/>
      <c r="C169" s="275"/>
      <c r="D169" s="278"/>
    </row>
    <row r="170" spans="1:4" s="15" customFormat="1" ht="23.25">
      <c r="A170" s="270"/>
      <c r="B170" s="277"/>
      <c r="C170" s="275"/>
      <c r="D170" s="278"/>
    </row>
    <row r="171" spans="1:4" s="15" customFormat="1" ht="23.25">
      <c r="A171" s="270"/>
      <c r="B171" s="277"/>
      <c r="C171" s="275"/>
      <c r="D171" s="278"/>
    </row>
    <row r="172" spans="1:4" s="15" customFormat="1" ht="23.25">
      <c r="A172" s="273"/>
      <c r="B172" s="277"/>
      <c r="C172" s="275"/>
      <c r="D172" s="278"/>
    </row>
    <row r="173" spans="1:4" s="15" customFormat="1" ht="23.25">
      <c r="A173" s="270"/>
      <c r="B173" s="277"/>
      <c r="C173" s="275"/>
      <c r="D173" s="278"/>
    </row>
    <row r="174" spans="1:4" ht="23.25">
      <c r="A174" s="270"/>
      <c r="B174" s="277"/>
      <c r="C174" s="275"/>
      <c r="D174" s="279"/>
    </row>
    <row r="175" spans="1:4" ht="16.5" thickBot="1">
      <c r="A175" s="274"/>
      <c r="B175" s="292"/>
      <c r="C175" s="276"/>
      <c r="D175" s="280"/>
    </row>
  </sheetData>
  <mergeCells count="40">
    <mergeCell ref="C1:D1"/>
    <mergeCell ref="C2:D2"/>
    <mergeCell ref="A2:B2"/>
    <mergeCell ref="A1:B1"/>
    <mergeCell ref="C42:D42"/>
    <mergeCell ref="A42:B42"/>
    <mergeCell ref="C39:D39"/>
    <mergeCell ref="A39:B39"/>
    <mergeCell ref="C5:D5"/>
    <mergeCell ref="C6:D6"/>
    <mergeCell ref="A6:B6"/>
    <mergeCell ref="C38:D38"/>
    <mergeCell ref="A38:B38"/>
    <mergeCell ref="A5:B5"/>
    <mergeCell ref="C77:D77"/>
    <mergeCell ref="A78:B78"/>
    <mergeCell ref="A77:B77"/>
    <mergeCell ref="C78:D78"/>
    <mergeCell ref="C43:D43"/>
    <mergeCell ref="A43:B43"/>
    <mergeCell ref="C73:D73"/>
    <mergeCell ref="C74:D74"/>
    <mergeCell ref="A74:B74"/>
    <mergeCell ref="A73:B73"/>
    <mergeCell ref="A112:B112"/>
    <mergeCell ref="C112:D112"/>
    <mergeCell ref="A113:B113"/>
    <mergeCell ref="C113:D113"/>
    <mergeCell ref="A108:B108"/>
    <mergeCell ref="C108:D108"/>
    <mergeCell ref="A109:B109"/>
    <mergeCell ref="C109:D109"/>
    <mergeCell ref="A146:B146"/>
    <mergeCell ref="C146:D146"/>
    <mergeCell ref="A147:B147"/>
    <mergeCell ref="C147:D147"/>
    <mergeCell ref="A142:B142"/>
    <mergeCell ref="C142:D142"/>
    <mergeCell ref="A143:B143"/>
    <mergeCell ref="C143:D143"/>
  </mergeCells>
  <dataValidations count="1">
    <dataValidation errorStyle="warning" allowBlank="1" showInputMessage="1" showErrorMessage="1" errorTitle="خطأ في في لإدخال" error="رقم القاعة الذي أنت بصدد إدخاله موجود من قبل" sqref="B8:B34 B45:B71 B80:B106 B115:B141 B149:B175"/>
  </dataValidations>
  <printOptions horizontalCentered="1"/>
  <pageMargins left="0.59055118110236227" right="1.0236220472440944" top="0.35433070866141736" bottom="0.35433070866141736" header="0.31496062992125984" footer="0.31496062992125984"/>
  <pageSetup paperSize="9" pageOrder="overThenDown" orientation="portrait" r:id="rId1"/>
  <rowBreaks count="2" manualBreakCount="2">
    <brk id="37" max="16383" man="1"/>
    <brk id="107" max="16383" man="1"/>
  </rowBreaks>
  <colBreaks count="1" manualBreakCount="1">
    <brk id="2" max="1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البداية</vt:lpstr>
      <vt:lpstr>حراسة</vt:lpstr>
      <vt:lpstr>الحراسة معلقات</vt:lpstr>
      <vt:lpstr>bdsal</vt:lpstr>
      <vt:lpstr>bdsur</vt:lpstr>
      <vt:lpstr>'الحراسة معلقات'!Zone_d_impression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abdennacer</dc:creator>
  <cp:lastModifiedBy>hadjer</cp:lastModifiedBy>
  <cp:lastPrinted>2016-12-28T19:04:25Z</cp:lastPrinted>
  <dcterms:created xsi:type="dcterms:W3CDTF">2014-04-26T22:07:52Z</dcterms:created>
  <dcterms:modified xsi:type="dcterms:W3CDTF">2016-12-28T19:32:44Z</dcterms:modified>
</cp:coreProperties>
</file>