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1"/>
  </bookViews>
  <sheets>
    <sheet name="1" sheetId="2" r:id="rId1"/>
    <sheet name="2" sheetId="26" r:id="rId2"/>
    <sheet name="3" sheetId="31" r:id="rId3"/>
    <sheet name="4" sheetId="32" r:id="rId4"/>
    <sheet name="All" sheetId="3" r:id="rId5"/>
  </sheets>
  <calcPr calcId="144525"/>
</workbook>
</file>

<file path=xl/calcChain.xml><?xml version="1.0" encoding="utf-8"?>
<calcChain xmlns="http://schemas.openxmlformats.org/spreadsheetml/2006/main">
  <c r="E30" i="26" l="1"/>
  <c r="E30" i="31" l="1"/>
  <c r="Q149" i="32"/>
  <c r="O149" i="32"/>
  <c r="M149" i="32"/>
  <c r="I149" i="32"/>
  <c r="G149" i="32"/>
  <c r="E149" i="32"/>
  <c r="Q148" i="32"/>
  <c r="O148" i="32"/>
  <c r="M148" i="32"/>
  <c r="I148" i="32"/>
  <c r="G148" i="32"/>
  <c r="E148" i="32"/>
  <c r="Q147" i="32"/>
  <c r="O147" i="32"/>
  <c r="M147" i="32"/>
  <c r="K147" i="32"/>
  <c r="I147" i="32"/>
  <c r="G147" i="32"/>
  <c r="E147" i="32"/>
  <c r="Q146" i="32"/>
  <c r="O146" i="32"/>
  <c r="M146" i="32"/>
  <c r="K146" i="32"/>
  <c r="I146" i="32"/>
  <c r="G146" i="32"/>
  <c r="E146" i="32"/>
  <c r="Q145" i="32"/>
  <c r="O145" i="32"/>
  <c r="M145" i="32"/>
  <c r="K145" i="32"/>
  <c r="I145" i="32"/>
  <c r="G145" i="32"/>
  <c r="E145" i="32"/>
  <c r="Q144" i="32"/>
  <c r="O144" i="32"/>
  <c r="M144" i="32"/>
  <c r="K144" i="32"/>
  <c r="I144" i="32"/>
  <c r="G144" i="32"/>
  <c r="E144" i="32"/>
  <c r="Q143" i="32"/>
  <c r="O143" i="32"/>
  <c r="M143" i="32"/>
  <c r="K143" i="32"/>
  <c r="I143" i="32"/>
  <c r="G143" i="32"/>
  <c r="E143" i="32"/>
  <c r="Q142" i="32"/>
  <c r="O142" i="32"/>
  <c r="M142" i="32"/>
  <c r="K142" i="32"/>
  <c r="I142" i="32"/>
  <c r="G142" i="32"/>
  <c r="E142" i="32"/>
  <c r="Q141" i="32"/>
  <c r="O141" i="32"/>
  <c r="M141" i="32"/>
  <c r="K141" i="32"/>
  <c r="I141" i="32"/>
  <c r="G141" i="32"/>
  <c r="E141" i="32"/>
  <c r="Q140" i="32"/>
  <c r="O140" i="32"/>
  <c r="M140" i="32"/>
  <c r="K140" i="32"/>
  <c r="I140" i="32"/>
  <c r="G140" i="32"/>
  <c r="E140" i="32"/>
  <c r="Q139" i="32"/>
  <c r="O139" i="32"/>
  <c r="M139" i="32"/>
  <c r="K139" i="32"/>
  <c r="I139" i="32"/>
  <c r="G139" i="32"/>
  <c r="E139" i="32"/>
  <c r="Q138" i="32"/>
  <c r="O138" i="32"/>
  <c r="M138" i="32"/>
  <c r="K138" i="32"/>
  <c r="I138" i="32"/>
  <c r="G138" i="32"/>
  <c r="E138" i="32"/>
  <c r="Q137" i="32"/>
  <c r="O137" i="32"/>
  <c r="M137" i="32"/>
  <c r="K137" i="32"/>
  <c r="I137" i="32"/>
  <c r="G137" i="32"/>
  <c r="E137" i="32"/>
  <c r="Q136" i="32"/>
  <c r="O136" i="32"/>
  <c r="M136" i="32"/>
  <c r="K136" i="32"/>
  <c r="I136" i="32"/>
  <c r="G136" i="32"/>
  <c r="E136" i="32"/>
  <c r="Q135" i="32"/>
  <c r="O135" i="32"/>
  <c r="M135" i="32"/>
  <c r="K135" i="32"/>
  <c r="I135" i="32"/>
  <c r="G135" i="32"/>
  <c r="E135" i="32"/>
  <c r="Q134" i="32"/>
  <c r="O134" i="32"/>
  <c r="M134" i="32"/>
  <c r="K134" i="32"/>
  <c r="I134" i="32"/>
  <c r="G134" i="32"/>
  <c r="E134" i="32"/>
  <c r="Q133" i="32"/>
  <c r="O133" i="32"/>
  <c r="M133" i="32"/>
  <c r="K133" i="32"/>
  <c r="I133" i="32"/>
  <c r="G133" i="32"/>
  <c r="E133" i="32"/>
  <c r="Q132" i="32"/>
  <c r="O132" i="32"/>
  <c r="M132" i="32"/>
  <c r="K132" i="32"/>
  <c r="I132" i="32"/>
  <c r="G132" i="32"/>
  <c r="E132" i="32"/>
  <c r="Q131" i="32"/>
  <c r="O131" i="32"/>
  <c r="M131" i="32"/>
  <c r="K131" i="32"/>
  <c r="I131" i="32"/>
  <c r="G131" i="32"/>
  <c r="E131" i="32"/>
  <c r="Q130" i="32"/>
  <c r="O130" i="32"/>
  <c r="M130" i="32"/>
  <c r="K130" i="32"/>
  <c r="I130" i="32"/>
  <c r="G130" i="32"/>
  <c r="E130" i="32"/>
  <c r="Q129" i="32"/>
  <c r="O129" i="32"/>
  <c r="M129" i="32"/>
  <c r="K129" i="32"/>
  <c r="I129" i="32"/>
  <c r="G129" i="32"/>
  <c r="E129" i="32"/>
  <c r="Q128" i="32"/>
  <c r="O128" i="32"/>
  <c r="M128" i="32"/>
  <c r="K128" i="32"/>
  <c r="I128" i="32"/>
  <c r="G128" i="32"/>
  <c r="E128" i="32"/>
  <c r="Q127" i="32"/>
  <c r="O127" i="32"/>
  <c r="M127" i="32"/>
  <c r="K127" i="32"/>
  <c r="I127" i="32"/>
  <c r="G127" i="32"/>
  <c r="E127" i="32"/>
  <c r="Q126" i="32"/>
  <c r="O126" i="32"/>
  <c r="M126" i="32"/>
  <c r="K126" i="32"/>
  <c r="I126" i="32"/>
  <c r="G126" i="32"/>
  <c r="E126" i="32"/>
  <c r="Q125" i="32"/>
  <c r="O125" i="32"/>
  <c r="M125" i="32"/>
  <c r="K125" i="32"/>
  <c r="I125" i="32"/>
  <c r="G125" i="32"/>
  <c r="E125" i="32"/>
  <c r="Q124" i="32"/>
  <c r="Q150" i="32" s="1"/>
  <c r="O124" i="32"/>
  <c r="O150" i="32" s="1"/>
  <c r="M124" i="32"/>
  <c r="M150" i="32" s="1"/>
  <c r="K124" i="32"/>
  <c r="K150" i="32" s="1"/>
  <c r="I124" i="32"/>
  <c r="I150" i="32" s="1"/>
  <c r="G124" i="32"/>
  <c r="G150" i="32" s="1"/>
  <c r="E124" i="32"/>
  <c r="E150" i="32" s="1"/>
  <c r="R150" i="32" s="1"/>
  <c r="Q119" i="32"/>
  <c r="O119" i="32"/>
  <c r="M119" i="32"/>
  <c r="I119" i="32"/>
  <c r="G119" i="32"/>
  <c r="E119" i="32"/>
  <c r="Q118" i="32"/>
  <c r="O118" i="32"/>
  <c r="M118" i="32"/>
  <c r="I118" i="32"/>
  <c r="G118" i="32"/>
  <c r="E118" i="32"/>
  <c r="Q117" i="32"/>
  <c r="O117" i="32"/>
  <c r="M117" i="32"/>
  <c r="K117" i="32"/>
  <c r="I117" i="32"/>
  <c r="G117" i="32"/>
  <c r="E117" i="32"/>
  <c r="Q116" i="32"/>
  <c r="O116" i="32"/>
  <c r="M116" i="32"/>
  <c r="K116" i="32"/>
  <c r="I116" i="32"/>
  <c r="G116" i="32"/>
  <c r="E116" i="32"/>
  <c r="Q115" i="32"/>
  <c r="O115" i="32"/>
  <c r="M115" i="32"/>
  <c r="K115" i="32"/>
  <c r="I115" i="32"/>
  <c r="G115" i="32"/>
  <c r="E115" i="32"/>
  <c r="Q114" i="32"/>
  <c r="O114" i="32"/>
  <c r="M114" i="32"/>
  <c r="K114" i="32"/>
  <c r="I114" i="32"/>
  <c r="G114" i="32"/>
  <c r="E114" i="32"/>
  <c r="Q113" i="32"/>
  <c r="O113" i="32"/>
  <c r="M113" i="32"/>
  <c r="K113" i="32"/>
  <c r="I113" i="32"/>
  <c r="G113" i="32"/>
  <c r="E113" i="32"/>
  <c r="Q112" i="32"/>
  <c r="O112" i="32"/>
  <c r="M112" i="32"/>
  <c r="K112" i="32"/>
  <c r="I112" i="32"/>
  <c r="G112" i="32"/>
  <c r="E112" i="32"/>
  <c r="Q111" i="32"/>
  <c r="O111" i="32"/>
  <c r="M111" i="32"/>
  <c r="K111" i="32"/>
  <c r="I111" i="32"/>
  <c r="G111" i="32"/>
  <c r="E111" i="32"/>
  <c r="Q110" i="32"/>
  <c r="O110" i="32"/>
  <c r="M110" i="32"/>
  <c r="K110" i="32"/>
  <c r="I110" i="32"/>
  <c r="G110" i="32"/>
  <c r="E110" i="32"/>
  <c r="Q109" i="32"/>
  <c r="O109" i="32"/>
  <c r="M109" i="32"/>
  <c r="K109" i="32"/>
  <c r="I109" i="32"/>
  <c r="G109" i="32"/>
  <c r="E109" i="32"/>
  <c r="Q108" i="32"/>
  <c r="O108" i="32"/>
  <c r="M108" i="32"/>
  <c r="K108" i="32"/>
  <c r="I108" i="32"/>
  <c r="G108" i="32"/>
  <c r="E108" i="32"/>
  <c r="Q107" i="32"/>
  <c r="O107" i="32"/>
  <c r="M107" i="32"/>
  <c r="K107" i="32"/>
  <c r="I107" i="32"/>
  <c r="G107" i="32"/>
  <c r="E107" i="32"/>
  <c r="Q106" i="32"/>
  <c r="O106" i="32"/>
  <c r="M106" i="32"/>
  <c r="K106" i="32"/>
  <c r="I106" i="32"/>
  <c r="G106" i="32"/>
  <c r="E106" i="32"/>
  <c r="Q105" i="32"/>
  <c r="O105" i="32"/>
  <c r="M105" i="32"/>
  <c r="K105" i="32"/>
  <c r="I105" i="32"/>
  <c r="G105" i="32"/>
  <c r="E105" i="32"/>
  <c r="Q104" i="32"/>
  <c r="O104" i="32"/>
  <c r="M104" i="32"/>
  <c r="K104" i="32"/>
  <c r="I104" i="32"/>
  <c r="G104" i="32"/>
  <c r="E104" i="32"/>
  <c r="Q103" i="32"/>
  <c r="O103" i="32"/>
  <c r="M103" i="32"/>
  <c r="K103" i="32"/>
  <c r="I103" i="32"/>
  <c r="G103" i="32"/>
  <c r="E103" i="32"/>
  <c r="Q102" i="32"/>
  <c r="O102" i="32"/>
  <c r="M102" i="32"/>
  <c r="K102" i="32"/>
  <c r="I102" i="32"/>
  <c r="G102" i="32"/>
  <c r="E102" i="32"/>
  <c r="Q101" i="32"/>
  <c r="O101" i="32"/>
  <c r="M101" i="32"/>
  <c r="K101" i="32"/>
  <c r="I101" i="32"/>
  <c r="G101" i="32"/>
  <c r="E101" i="32"/>
  <c r="Q100" i="32"/>
  <c r="O100" i="32"/>
  <c r="M100" i="32"/>
  <c r="K100" i="32"/>
  <c r="I100" i="32"/>
  <c r="G100" i="32"/>
  <c r="E100" i="32"/>
  <c r="Q99" i="32"/>
  <c r="O99" i="32"/>
  <c r="M99" i="32"/>
  <c r="K99" i="32"/>
  <c r="I99" i="32"/>
  <c r="G99" i="32"/>
  <c r="E99" i="32"/>
  <c r="Q98" i="32"/>
  <c r="O98" i="32"/>
  <c r="M98" i="32"/>
  <c r="K98" i="32"/>
  <c r="I98" i="32"/>
  <c r="G98" i="32"/>
  <c r="E98" i="32"/>
  <c r="Q97" i="32"/>
  <c r="O97" i="32"/>
  <c r="M97" i="32"/>
  <c r="K97" i="32"/>
  <c r="I97" i="32"/>
  <c r="G97" i="32"/>
  <c r="E97" i="32"/>
  <c r="Q96" i="32"/>
  <c r="O96" i="32"/>
  <c r="M96" i="32"/>
  <c r="K96" i="32"/>
  <c r="I96" i="32"/>
  <c r="G96" i="32"/>
  <c r="E96" i="32"/>
  <c r="Q95" i="32"/>
  <c r="O95" i="32"/>
  <c r="M95" i="32"/>
  <c r="K95" i="32"/>
  <c r="I95" i="32"/>
  <c r="G95" i="32"/>
  <c r="E95" i="32"/>
  <c r="Q94" i="32"/>
  <c r="Q120" i="32" s="1"/>
  <c r="O94" i="32"/>
  <c r="O120" i="32" s="1"/>
  <c r="M94" i="32"/>
  <c r="M120" i="32" s="1"/>
  <c r="K94" i="32"/>
  <c r="K120" i="32" s="1"/>
  <c r="I94" i="32"/>
  <c r="I120" i="32" s="1"/>
  <c r="G94" i="32"/>
  <c r="G120" i="32" s="1"/>
  <c r="E94" i="32"/>
  <c r="E120" i="32" s="1"/>
  <c r="R120" i="32" s="1"/>
  <c r="Q89" i="32"/>
  <c r="O89" i="32"/>
  <c r="M89" i="32"/>
  <c r="I89" i="32"/>
  <c r="G89" i="32"/>
  <c r="E89" i="32"/>
  <c r="Q88" i="32"/>
  <c r="O88" i="32"/>
  <c r="M88" i="32"/>
  <c r="I88" i="32"/>
  <c r="G88" i="32"/>
  <c r="E88" i="32"/>
  <c r="Q87" i="32"/>
  <c r="O87" i="32"/>
  <c r="M87" i="32"/>
  <c r="K87" i="32"/>
  <c r="I87" i="32"/>
  <c r="G87" i="32"/>
  <c r="E87" i="32"/>
  <c r="Q86" i="32"/>
  <c r="O86" i="32"/>
  <c r="M86" i="32"/>
  <c r="K86" i="32"/>
  <c r="I86" i="32"/>
  <c r="G86" i="32"/>
  <c r="E86" i="32"/>
  <c r="Q85" i="32"/>
  <c r="O85" i="32"/>
  <c r="M85" i="32"/>
  <c r="K85" i="32"/>
  <c r="I85" i="32"/>
  <c r="G85" i="32"/>
  <c r="E85" i="32"/>
  <c r="Q84" i="32"/>
  <c r="O84" i="32"/>
  <c r="M84" i="32"/>
  <c r="K84" i="32"/>
  <c r="I84" i="32"/>
  <c r="G84" i="32"/>
  <c r="E84" i="32"/>
  <c r="Q83" i="32"/>
  <c r="O83" i="32"/>
  <c r="M83" i="32"/>
  <c r="K83" i="32"/>
  <c r="I83" i="32"/>
  <c r="G83" i="32"/>
  <c r="E83" i="32"/>
  <c r="Q82" i="32"/>
  <c r="O82" i="32"/>
  <c r="M82" i="32"/>
  <c r="K82" i="32"/>
  <c r="I82" i="32"/>
  <c r="G82" i="32"/>
  <c r="E82" i="32"/>
  <c r="Q81" i="32"/>
  <c r="O81" i="32"/>
  <c r="M81" i="32"/>
  <c r="K81" i="32"/>
  <c r="I81" i="32"/>
  <c r="G81" i="32"/>
  <c r="E81" i="32"/>
  <c r="Q80" i="32"/>
  <c r="O80" i="32"/>
  <c r="M80" i="32"/>
  <c r="K80" i="32"/>
  <c r="I80" i="32"/>
  <c r="G80" i="32"/>
  <c r="E80" i="32"/>
  <c r="Q79" i="32"/>
  <c r="O79" i="32"/>
  <c r="M79" i="32"/>
  <c r="K79" i="32"/>
  <c r="I79" i="32"/>
  <c r="G79" i="32"/>
  <c r="E79" i="32"/>
  <c r="Q78" i="32"/>
  <c r="O78" i="32"/>
  <c r="M78" i="32"/>
  <c r="K78" i="32"/>
  <c r="I78" i="32"/>
  <c r="G78" i="32"/>
  <c r="E78" i="32"/>
  <c r="Q77" i="32"/>
  <c r="O77" i="32"/>
  <c r="M77" i="32"/>
  <c r="K77" i="32"/>
  <c r="I77" i="32"/>
  <c r="G77" i="32"/>
  <c r="E77" i="32"/>
  <c r="Q76" i="32"/>
  <c r="O76" i="32"/>
  <c r="M76" i="32"/>
  <c r="K76" i="32"/>
  <c r="I76" i="32"/>
  <c r="G76" i="32"/>
  <c r="E76" i="32"/>
  <c r="Q75" i="32"/>
  <c r="O75" i="32"/>
  <c r="M75" i="32"/>
  <c r="K75" i="32"/>
  <c r="I75" i="32"/>
  <c r="G75" i="32"/>
  <c r="E75" i="32"/>
  <c r="Q74" i="32"/>
  <c r="O74" i="32"/>
  <c r="M74" i="32"/>
  <c r="K74" i="32"/>
  <c r="I74" i="32"/>
  <c r="G74" i="32"/>
  <c r="E74" i="32"/>
  <c r="Q73" i="32"/>
  <c r="O73" i="32"/>
  <c r="M73" i="32"/>
  <c r="K73" i="32"/>
  <c r="I73" i="32"/>
  <c r="G73" i="32"/>
  <c r="E73" i="32"/>
  <c r="Q72" i="32"/>
  <c r="O72" i="32"/>
  <c r="M72" i="32"/>
  <c r="K72" i="32"/>
  <c r="I72" i="32"/>
  <c r="G72" i="32"/>
  <c r="E72" i="32"/>
  <c r="Q71" i="32"/>
  <c r="O71" i="32"/>
  <c r="M71" i="32"/>
  <c r="K71" i="32"/>
  <c r="I71" i="32"/>
  <c r="G71" i="32"/>
  <c r="E71" i="32"/>
  <c r="Q70" i="32"/>
  <c r="O70" i="32"/>
  <c r="M70" i="32"/>
  <c r="K70" i="32"/>
  <c r="I70" i="32"/>
  <c r="G70" i="32"/>
  <c r="E70" i="32"/>
  <c r="Q69" i="32"/>
  <c r="O69" i="32"/>
  <c r="M69" i="32"/>
  <c r="K69" i="32"/>
  <c r="I69" i="32"/>
  <c r="G69" i="32"/>
  <c r="E69" i="32"/>
  <c r="Q68" i="32"/>
  <c r="O68" i="32"/>
  <c r="M68" i="32"/>
  <c r="K68" i="32"/>
  <c r="I68" i="32"/>
  <c r="G68" i="32"/>
  <c r="E68" i="32"/>
  <c r="Q67" i="32"/>
  <c r="O67" i="32"/>
  <c r="M67" i="32"/>
  <c r="K67" i="32"/>
  <c r="I67" i="32"/>
  <c r="G67" i="32"/>
  <c r="E67" i="32"/>
  <c r="Q66" i="32"/>
  <c r="O66" i="32"/>
  <c r="M66" i="32"/>
  <c r="K66" i="32"/>
  <c r="I66" i="32"/>
  <c r="G66" i="32"/>
  <c r="E66" i="32"/>
  <c r="Q65" i="32"/>
  <c r="O65" i="32"/>
  <c r="M65" i="32"/>
  <c r="K65" i="32"/>
  <c r="I65" i="32"/>
  <c r="G65" i="32"/>
  <c r="E65" i="32"/>
  <c r="Q64" i="32"/>
  <c r="Q90" i="32" s="1"/>
  <c r="O64" i="32"/>
  <c r="O90" i="32" s="1"/>
  <c r="M64" i="32"/>
  <c r="M90" i="32" s="1"/>
  <c r="K64" i="32"/>
  <c r="K90" i="32" s="1"/>
  <c r="I64" i="32"/>
  <c r="I90" i="32" s="1"/>
  <c r="G64" i="32"/>
  <c r="G90" i="32" s="1"/>
  <c r="E64" i="32"/>
  <c r="E90" i="32" s="1"/>
  <c r="R90" i="32" s="1"/>
  <c r="Q59" i="32"/>
  <c r="O59" i="32"/>
  <c r="M59" i="32"/>
  <c r="K59" i="32"/>
  <c r="I59" i="32"/>
  <c r="G59" i="32"/>
  <c r="E59" i="32"/>
  <c r="Q58" i="32"/>
  <c r="O58" i="32"/>
  <c r="M58" i="32"/>
  <c r="K58" i="32"/>
  <c r="I58" i="32"/>
  <c r="G58" i="32"/>
  <c r="E58" i="32"/>
  <c r="Q57" i="32"/>
  <c r="O57" i="32"/>
  <c r="M57" i="32"/>
  <c r="K57" i="32"/>
  <c r="I57" i="32"/>
  <c r="G57" i="32"/>
  <c r="E57" i="32"/>
  <c r="Q56" i="32"/>
  <c r="O56" i="32"/>
  <c r="M56" i="32"/>
  <c r="K56" i="32"/>
  <c r="I56" i="32"/>
  <c r="G56" i="32"/>
  <c r="E56" i="32"/>
  <c r="Q55" i="32"/>
  <c r="O55" i="32"/>
  <c r="M55" i="32"/>
  <c r="K55" i="32"/>
  <c r="I55" i="32"/>
  <c r="G55" i="32"/>
  <c r="E55" i="32"/>
  <c r="Q54" i="32"/>
  <c r="O54" i="32"/>
  <c r="M54" i="32"/>
  <c r="K54" i="32"/>
  <c r="I54" i="32"/>
  <c r="G54" i="32"/>
  <c r="E54" i="32"/>
  <c r="Q53" i="32"/>
  <c r="O53" i="32"/>
  <c r="M53" i="32"/>
  <c r="K53" i="32"/>
  <c r="I53" i="32"/>
  <c r="G53" i="32"/>
  <c r="E53" i="32"/>
  <c r="Q52" i="32"/>
  <c r="O52" i="32"/>
  <c r="M52" i="32"/>
  <c r="K52" i="32"/>
  <c r="I52" i="32"/>
  <c r="G52" i="32"/>
  <c r="E52" i="32"/>
  <c r="Q51" i="32"/>
  <c r="O51" i="32"/>
  <c r="M51" i="32"/>
  <c r="K51" i="32"/>
  <c r="I51" i="32"/>
  <c r="G51" i="32"/>
  <c r="E51" i="32"/>
  <c r="Q50" i="32"/>
  <c r="O50" i="32"/>
  <c r="M50" i="32"/>
  <c r="K50" i="32"/>
  <c r="I50" i="32"/>
  <c r="G50" i="32"/>
  <c r="E50" i="32"/>
  <c r="Q49" i="32"/>
  <c r="O49" i="32"/>
  <c r="M49" i="32"/>
  <c r="K49" i="32"/>
  <c r="I49" i="32"/>
  <c r="G49" i="32"/>
  <c r="E49" i="32"/>
  <c r="Q48" i="32"/>
  <c r="O48" i="32"/>
  <c r="M48" i="32"/>
  <c r="K48" i="32"/>
  <c r="I48" i="32"/>
  <c r="G48" i="32"/>
  <c r="E48" i="32"/>
  <c r="Q47" i="32"/>
  <c r="O47" i="32"/>
  <c r="M47" i="32"/>
  <c r="K47" i="32"/>
  <c r="I47" i="32"/>
  <c r="G47" i="32"/>
  <c r="E47" i="32"/>
  <c r="Q46" i="32"/>
  <c r="O46" i="32"/>
  <c r="M46" i="32"/>
  <c r="K46" i="32"/>
  <c r="I46" i="32"/>
  <c r="G46" i="32"/>
  <c r="E46" i="32"/>
  <c r="Q45" i="32"/>
  <c r="O45" i="32"/>
  <c r="M45" i="32"/>
  <c r="K45" i="32"/>
  <c r="I45" i="32"/>
  <c r="G45" i="32"/>
  <c r="E45" i="32"/>
  <c r="Q44" i="32"/>
  <c r="O44" i="32"/>
  <c r="M44" i="32"/>
  <c r="K44" i="32"/>
  <c r="I44" i="32"/>
  <c r="G44" i="32"/>
  <c r="E44" i="32"/>
  <c r="Q43" i="32"/>
  <c r="O43" i="32"/>
  <c r="M43" i="32"/>
  <c r="K43" i="32"/>
  <c r="I43" i="32"/>
  <c r="G43" i="32"/>
  <c r="E43" i="32"/>
  <c r="Q42" i="32"/>
  <c r="O42" i="32"/>
  <c r="M42" i="32"/>
  <c r="K42" i="32"/>
  <c r="I42" i="32"/>
  <c r="G42" i="32"/>
  <c r="E42" i="32"/>
  <c r="Q41" i="32"/>
  <c r="O41" i="32"/>
  <c r="M41" i="32"/>
  <c r="K41" i="32"/>
  <c r="I41" i="32"/>
  <c r="G41" i="32"/>
  <c r="E41" i="32"/>
  <c r="Q40" i="32"/>
  <c r="O40" i="32"/>
  <c r="M40" i="32"/>
  <c r="K40" i="32"/>
  <c r="I40" i="32"/>
  <c r="G40" i="32"/>
  <c r="E40" i="32"/>
  <c r="Q39" i="32"/>
  <c r="O39" i="32"/>
  <c r="M39" i="32"/>
  <c r="K39" i="32"/>
  <c r="I39" i="32"/>
  <c r="G39" i="32"/>
  <c r="E39" i="32"/>
  <c r="Q38" i="32"/>
  <c r="O38" i="32"/>
  <c r="M38" i="32"/>
  <c r="K38" i="32"/>
  <c r="I38" i="32"/>
  <c r="G38" i="32"/>
  <c r="E38" i="32"/>
  <c r="Q37" i="32"/>
  <c r="O37" i="32"/>
  <c r="M37" i="32"/>
  <c r="K37" i="32"/>
  <c r="I37" i="32"/>
  <c r="G37" i="32"/>
  <c r="E37" i="32"/>
  <c r="Q36" i="32"/>
  <c r="O36" i="32"/>
  <c r="M36" i="32"/>
  <c r="K36" i="32"/>
  <c r="I36" i="32"/>
  <c r="G36" i="32"/>
  <c r="E36" i="32"/>
  <c r="Q35" i="32"/>
  <c r="O35" i="32"/>
  <c r="M35" i="32"/>
  <c r="K35" i="32"/>
  <c r="I35" i="32"/>
  <c r="G35" i="32"/>
  <c r="E35" i="32"/>
  <c r="Q34" i="32"/>
  <c r="Q60" i="32" s="1"/>
  <c r="O34" i="32"/>
  <c r="O60" i="32" s="1"/>
  <c r="M34" i="32"/>
  <c r="M60" i="32" s="1"/>
  <c r="K34" i="32"/>
  <c r="K60" i="32" s="1"/>
  <c r="I34" i="32"/>
  <c r="I60" i="32" s="1"/>
  <c r="G34" i="32"/>
  <c r="G60" i="32" s="1"/>
  <c r="E34" i="32"/>
  <c r="E60" i="32" s="1"/>
  <c r="R60" i="32" s="1"/>
  <c r="Q29" i="32"/>
  <c r="O29" i="32"/>
  <c r="M29" i="32"/>
  <c r="I29" i="32"/>
  <c r="G29" i="32"/>
  <c r="E29" i="32"/>
  <c r="Q28" i="32"/>
  <c r="O28" i="32"/>
  <c r="M28" i="32"/>
  <c r="I28" i="32"/>
  <c r="G28" i="32"/>
  <c r="E28" i="32"/>
  <c r="Q27" i="32"/>
  <c r="O27" i="32"/>
  <c r="M27" i="32"/>
  <c r="K27" i="32"/>
  <c r="I27" i="32"/>
  <c r="G27" i="32"/>
  <c r="E27" i="32"/>
  <c r="Q26" i="32"/>
  <c r="O26" i="32"/>
  <c r="M26" i="32"/>
  <c r="K26" i="32"/>
  <c r="I26" i="32"/>
  <c r="G26" i="32"/>
  <c r="E26" i="32"/>
  <c r="Q25" i="32"/>
  <c r="O25" i="32"/>
  <c r="M25" i="32"/>
  <c r="K25" i="32"/>
  <c r="I25" i="32"/>
  <c r="G25" i="32"/>
  <c r="E25" i="32"/>
  <c r="Q24" i="32"/>
  <c r="O24" i="32"/>
  <c r="M24" i="32"/>
  <c r="K24" i="32"/>
  <c r="I24" i="32"/>
  <c r="G24" i="32"/>
  <c r="E24" i="32"/>
  <c r="Q23" i="32"/>
  <c r="O23" i="32"/>
  <c r="M23" i="32"/>
  <c r="K23" i="32"/>
  <c r="I23" i="32"/>
  <c r="G23" i="32"/>
  <c r="E23" i="32"/>
  <c r="Q22" i="32"/>
  <c r="O22" i="32"/>
  <c r="M22" i="32"/>
  <c r="K22" i="32"/>
  <c r="I22" i="32"/>
  <c r="G22" i="32"/>
  <c r="E22" i="32"/>
  <c r="Q21" i="32"/>
  <c r="O21" i="32"/>
  <c r="M21" i="32"/>
  <c r="K21" i="32"/>
  <c r="I21" i="32"/>
  <c r="G21" i="32"/>
  <c r="E21" i="32"/>
  <c r="Q20" i="32"/>
  <c r="O20" i="32"/>
  <c r="M20" i="32"/>
  <c r="K20" i="32"/>
  <c r="I20" i="32"/>
  <c r="G20" i="32"/>
  <c r="E20" i="32"/>
  <c r="Q19" i="32"/>
  <c r="O19" i="32"/>
  <c r="M19" i="32"/>
  <c r="K19" i="32"/>
  <c r="I19" i="32"/>
  <c r="G19" i="32"/>
  <c r="E19" i="32"/>
  <c r="Q18" i="32"/>
  <c r="O18" i="32"/>
  <c r="M18" i="32"/>
  <c r="K18" i="32"/>
  <c r="I18" i="32"/>
  <c r="G18" i="32"/>
  <c r="E18" i="32"/>
  <c r="Q17" i="32"/>
  <c r="O17" i="32"/>
  <c r="M17" i="32"/>
  <c r="K17" i="32"/>
  <c r="I17" i="32"/>
  <c r="G17" i="32"/>
  <c r="E17" i="32"/>
  <c r="Q16" i="32"/>
  <c r="O16" i="32"/>
  <c r="M16" i="32"/>
  <c r="K16" i="32"/>
  <c r="I16" i="32"/>
  <c r="G16" i="32"/>
  <c r="E16" i="32"/>
  <c r="Q15" i="32"/>
  <c r="O15" i="32"/>
  <c r="M15" i="32"/>
  <c r="K15" i="32"/>
  <c r="I15" i="32"/>
  <c r="G15" i="32"/>
  <c r="E15" i="32"/>
  <c r="Q14" i="32"/>
  <c r="O14" i="32"/>
  <c r="M14" i="32"/>
  <c r="K14" i="32"/>
  <c r="I14" i="32"/>
  <c r="G14" i="32"/>
  <c r="E14" i="32"/>
  <c r="Q13" i="32"/>
  <c r="O13" i="32"/>
  <c r="M13" i="32"/>
  <c r="K13" i="32"/>
  <c r="I13" i="32"/>
  <c r="G13" i="32"/>
  <c r="E13" i="32"/>
  <c r="Q12" i="32"/>
  <c r="O12" i="32"/>
  <c r="M12" i="32"/>
  <c r="K12" i="32"/>
  <c r="I12" i="32"/>
  <c r="G12" i="32"/>
  <c r="E12" i="32"/>
  <c r="Q11" i="32"/>
  <c r="O11" i="32"/>
  <c r="M11" i="32"/>
  <c r="K11" i="32"/>
  <c r="I11" i="32"/>
  <c r="G11" i="32"/>
  <c r="E11" i="32"/>
  <c r="Q10" i="32"/>
  <c r="O10" i="32"/>
  <c r="M10" i="32"/>
  <c r="K10" i="32"/>
  <c r="I10" i="32"/>
  <c r="G10" i="32"/>
  <c r="E10" i="32"/>
  <c r="Q9" i="32"/>
  <c r="O9" i="32"/>
  <c r="M9" i="32"/>
  <c r="K9" i="32"/>
  <c r="I9" i="32"/>
  <c r="G9" i="32"/>
  <c r="E9" i="32"/>
  <c r="Q8" i="32"/>
  <c r="O8" i="32"/>
  <c r="M8" i="32"/>
  <c r="K8" i="32"/>
  <c r="I8" i="32"/>
  <c r="G8" i="32"/>
  <c r="E8" i="32"/>
  <c r="Q7" i="32"/>
  <c r="O7" i="32"/>
  <c r="M7" i="32"/>
  <c r="K7" i="32"/>
  <c r="I7" i="32"/>
  <c r="G7" i="32"/>
  <c r="E7" i="32"/>
  <c r="Q6" i="32"/>
  <c r="O6" i="32"/>
  <c r="M6" i="32"/>
  <c r="K6" i="32"/>
  <c r="I6" i="32"/>
  <c r="G6" i="32"/>
  <c r="E6" i="32"/>
  <c r="Q5" i="32"/>
  <c r="O5" i="32"/>
  <c r="M5" i="32"/>
  <c r="K5" i="32"/>
  <c r="I5" i="32"/>
  <c r="G5" i="32"/>
  <c r="E5" i="32"/>
  <c r="Q4" i="32"/>
  <c r="Q30" i="32" s="1"/>
  <c r="O4" i="32"/>
  <c r="O30" i="32" s="1"/>
  <c r="M4" i="32"/>
  <c r="M30" i="32" s="1"/>
  <c r="K4" i="32"/>
  <c r="K30" i="32" s="1"/>
  <c r="I4" i="32"/>
  <c r="I30" i="32" s="1"/>
  <c r="G4" i="32"/>
  <c r="G30" i="32" s="1"/>
  <c r="E4" i="32"/>
  <c r="E30" i="32" s="1"/>
  <c r="R30" i="32" s="1"/>
  <c r="R152" i="32" s="1"/>
  <c r="Q30" i="31"/>
  <c r="O30" i="31"/>
  <c r="M30" i="31"/>
  <c r="I30" i="31"/>
  <c r="G30" i="31"/>
  <c r="Q149" i="31"/>
  <c r="O149" i="31"/>
  <c r="M149" i="31"/>
  <c r="I149" i="31"/>
  <c r="G149" i="31"/>
  <c r="E149" i="31"/>
  <c r="Q148" i="31"/>
  <c r="O148" i="31"/>
  <c r="M148" i="31"/>
  <c r="I148" i="31"/>
  <c r="G148" i="31"/>
  <c r="E148" i="31"/>
  <c r="Q147" i="31"/>
  <c r="O147" i="31"/>
  <c r="M147" i="31"/>
  <c r="K147" i="31"/>
  <c r="I147" i="31"/>
  <c r="G147" i="31"/>
  <c r="E147" i="31"/>
  <c r="Q146" i="31"/>
  <c r="O146" i="31"/>
  <c r="M146" i="31"/>
  <c r="K146" i="31"/>
  <c r="I146" i="31"/>
  <c r="G146" i="31"/>
  <c r="E146" i="31"/>
  <c r="Q145" i="31"/>
  <c r="O145" i="31"/>
  <c r="M145" i="31"/>
  <c r="K145" i="31"/>
  <c r="I145" i="31"/>
  <c r="G145" i="31"/>
  <c r="E145" i="31"/>
  <c r="Q144" i="31"/>
  <c r="O144" i="31"/>
  <c r="M144" i="31"/>
  <c r="K144" i="31"/>
  <c r="I144" i="31"/>
  <c r="G144" i="31"/>
  <c r="E144" i="31"/>
  <c r="Q143" i="31"/>
  <c r="O143" i="31"/>
  <c r="M143" i="31"/>
  <c r="K143" i="31"/>
  <c r="I143" i="31"/>
  <c r="G143" i="31"/>
  <c r="E143" i="31"/>
  <c r="Q142" i="31"/>
  <c r="O142" i="31"/>
  <c r="M142" i="31"/>
  <c r="K142" i="31"/>
  <c r="I142" i="31"/>
  <c r="G142" i="31"/>
  <c r="E142" i="31"/>
  <c r="Q141" i="31"/>
  <c r="O141" i="31"/>
  <c r="M141" i="31"/>
  <c r="K141" i="31"/>
  <c r="I141" i="31"/>
  <c r="G141" i="31"/>
  <c r="E141" i="31"/>
  <c r="Q140" i="31"/>
  <c r="O140" i="31"/>
  <c r="M140" i="31"/>
  <c r="K140" i="31"/>
  <c r="I140" i="31"/>
  <c r="G140" i="31"/>
  <c r="E140" i="31"/>
  <c r="Q139" i="31"/>
  <c r="O139" i="31"/>
  <c r="M139" i="31"/>
  <c r="K139" i="31"/>
  <c r="I139" i="31"/>
  <c r="G139" i="31"/>
  <c r="E139" i="31"/>
  <c r="Q138" i="31"/>
  <c r="O138" i="31"/>
  <c r="M138" i="31"/>
  <c r="K138" i="31"/>
  <c r="I138" i="31"/>
  <c r="G138" i="31"/>
  <c r="E138" i="31"/>
  <c r="Q137" i="31"/>
  <c r="O137" i="31"/>
  <c r="M137" i="31"/>
  <c r="K137" i="31"/>
  <c r="I137" i="31"/>
  <c r="G137" i="31"/>
  <c r="E137" i="31"/>
  <c r="Q136" i="31"/>
  <c r="O136" i="31"/>
  <c r="M136" i="31"/>
  <c r="K136" i="31"/>
  <c r="I136" i="31"/>
  <c r="G136" i="31"/>
  <c r="E136" i="31"/>
  <c r="Q135" i="31"/>
  <c r="O135" i="31"/>
  <c r="M135" i="31"/>
  <c r="K135" i="31"/>
  <c r="I135" i="31"/>
  <c r="G135" i="31"/>
  <c r="E135" i="31"/>
  <c r="Q134" i="31"/>
  <c r="O134" i="31"/>
  <c r="M134" i="31"/>
  <c r="K134" i="31"/>
  <c r="I134" i="31"/>
  <c r="G134" i="31"/>
  <c r="E134" i="31"/>
  <c r="Q133" i="31"/>
  <c r="O133" i="31"/>
  <c r="M133" i="31"/>
  <c r="K133" i="31"/>
  <c r="I133" i="31"/>
  <c r="G133" i="31"/>
  <c r="E133" i="31"/>
  <c r="Q132" i="31"/>
  <c r="O132" i="31"/>
  <c r="M132" i="31"/>
  <c r="K132" i="31"/>
  <c r="I132" i="31"/>
  <c r="G132" i="31"/>
  <c r="E132" i="31"/>
  <c r="Q131" i="31"/>
  <c r="O131" i="31"/>
  <c r="M131" i="31"/>
  <c r="K131" i="31"/>
  <c r="I131" i="31"/>
  <c r="G131" i="31"/>
  <c r="E131" i="31"/>
  <c r="Q130" i="31"/>
  <c r="O130" i="31"/>
  <c r="M130" i="31"/>
  <c r="K130" i="31"/>
  <c r="I130" i="31"/>
  <c r="G130" i="31"/>
  <c r="E130" i="31"/>
  <c r="Q129" i="31"/>
  <c r="O129" i="31"/>
  <c r="M129" i="31"/>
  <c r="K129" i="31"/>
  <c r="I129" i="31"/>
  <c r="G129" i="31"/>
  <c r="E129" i="31"/>
  <c r="Q128" i="31"/>
  <c r="O128" i="31"/>
  <c r="M128" i="31"/>
  <c r="K128" i="31"/>
  <c r="I128" i="31"/>
  <c r="G128" i="31"/>
  <c r="E128" i="31"/>
  <c r="Q127" i="31"/>
  <c r="O127" i="31"/>
  <c r="M127" i="31"/>
  <c r="K127" i="31"/>
  <c r="I127" i="31"/>
  <c r="G127" i="31"/>
  <c r="E127" i="31"/>
  <c r="Q126" i="31"/>
  <c r="O126" i="31"/>
  <c r="M126" i="31"/>
  <c r="K126" i="31"/>
  <c r="I126" i="31"/>
  <c r="G126" i="31"/>
  <c r="E126" i="31"/>
  <c r="Q125" i="31"/>
  <c r="O125" i="31"/>
  <c r="M125" i="31"/>
  <c r="K125" i="31"/>
  <c r="I125" i="31"/>
  <c r="G125" i="31"/>
  <c r="E125" i="31"/>
  <c r="Q124" i="31"/>
  <c r="Q150" i="31" s="1"/>
  <c r="O124" i="31"/>
  <c r="O150" i="31" s="1"/>
  <c r="M124" i="31"/>
  <c r="M150" i="31" s="1"/>
  <c r="K124" i="31"/>
  <c r="K150" i="31" s="1"/>
  <c r="I124" i="31"/>
  <c r="I150" i="31" s="1"/>
  <c r="G124" i="31"/>
  <c r="G150" i="31" s="1"/>
  <c r="E124" i="31"/>
  <c r="E150" i="31" s="1"/>
  <c r="R150" i="31" s="1"/>
  <c r="Q119" i="31"/>
  <c r="O119" i="31"/>
  <c r="M119" i="31"/>
  <c r="I119" i="31"/>
  <c r="G119" i="31"/>
  <c r="E119" i="31"/>
  <c r="Q118" i="31"/>
  <c r="O118" i="31"/>
  <c r="M118" i="31"/>
  <c r="I118" i="31"/>
  <c r="G118" i="31"/>
  <c r="E118" i="31"/>
  <c r="Q117" i="31"/>
  <c r="O117" i="31"/>
  <c r="M117" i="31"/>
  <c r="K117" i="31"/>
  <c r="I117" i="31"/>
  <c r="G117" i="31"/>
  <c r="E117" i="31"/>
  <c r="Q116" i="31"/>
  <c r="O116" i="31"/>
  <c r="M116" i="31"/>
  <c r="K116" i="31"/>
  <c r="I116" i="31"/>
  <c r="G116" i="31"/>
  <c r="E116" i="31"/>
  <c r="Q115" i="31"/>
  <c r="O115" i="31"/>
  <c r="M115" i="31"/>
  <c r="K115" i="31"/>
  <c r="I115" i="31"/>
  <c r="G115" i="31"/>
  <c r="E115" i="31"/>
  <c r="Q114" i="31"/>
  <c r="O114" i="31"/>
  <c r="M114" i="31"/>
  <c r="K114" i="31"/>
  <c r="I114" i="31"/>
  <c r="G114" i="31"/>
  <c r="E114" i="31"/>
  <c r="Q113" i="31"/>
  <c r="O113" i="31"/>
  <c r="M113" i="31"/>
  <c r="K113" i="31"/>
  <c r="I113" i="31"/>
  <c r="G113" i="31"/>
  <c r="E113" i="31"/>
  <c r="Q112" i="31"/>
  <c r="O112" i="31"/>
  <c r="M112" i="31"/>
  <c r="K112" i="31"/>
  <c r="I112" i="31"/>
  <c r="G112" i="31"/>
  <c r="E112" i="31"/>
  <c r="Q111" i="31"/>
  <c r="O111" i="31"/>
  <c r="M111" i="31"/>
  <c r="K111" i="31"/>
  <c r="I111" i="31"/>
  <c r="G111" i="31"/>
  <c r="E111" i="31"/>
  <c r="Q110" i="31"/>
  <c r="O110" i="31"/>
  <c r="M110" i="31"/>
  <c r="K110" i="31"/>
  <c r="I110" i="31"/>
  <c r="G110" i="31"/>
  <c r="E110" i="31"/>
  <c r="Q109" i="31"/>
  <c r="O109" i="31"/>
  <c r="M109" i="31"/>
  <c r="K109" i="31"/>
  <c r="I109" i="31"/>
  <c r="G109" i="31"/>
  <c r="E109" i="31"/>
  <c r="Q108" i="31"/>
  <c r="O108" i="31"/>
  <c r="M108" i="31"/>
  <c r="K108" i="31"/>
  <c r="I108" i="31"/>
  <c r="G108" i="31"/>
  <c r="E108" i="31"/>
  <c r="Q107" i="31"/>
  <c r="O107" i="31"/>
  <c r="M107" i="31"/>
  <c r="K107" i="31"/>
  <c r="I107" i="31"/>
  <c r="G107" i="31"/>
  <c r="E107" i="31"/>
  <c r="Q106" i="31"/>
  <c r="O106" i="31"/>
  <c r="M106" i="31"/>
  <c r="K106" i="31"/>
  <c r="I106" i="31"/>
  <c r="G106" i="31"/>
  <c r="E106" i="31"/>
  <c r="Q105" i="31"/>
  <c r="O105" i="31"/>
  <c r="M105" i="31"/>
  <c r="K105" i="31"/>
  <c r="I105" i="31"/>
  <c r="G105" i="31"/>
  <c r="E105" i="31"/>
  <c r="Q104" i="31"/>
  <c r="O104" i="31"/>
  <c r="M104" i="31"/>
  <c r="K104" i="31"/>
  <c r="I104" i="31"/>
  <c r="G104" i="31"/>
  <c r="E104" i="31"/>
  <c r="Q103" i="31"/>
  <c r="O103" i="31"/>
  <c r="M103" i="31"/>
  <c r="K103" i="31"/>
  <c r="I103" i="31"/>
  <c r="G103" i="31"/>
  <c r="E103" i="31"/>
  <c r="Q102" i="31"/>
  <c r="O102" i="31"/>
  <c r="M102" i="31"/>
  <c r="K102" i="31"/>
  <c r="I102" i="31"/>
  <c r="G102" i="31"/>
  <c r="E102" i="31"/>
  <c r="Q101" i="31"/>
  <c r="O101" i="31"/>
  <c r="M101" i="31"/>
  <c r="K101" i="31"/>
  <c r="I101" i="31"/>
  <c r="G101" i="31"/>
  <c r="E101" i="31"/>
  <c r="Q100" i="31"/>
  <c r="O100" i="31"/>
  <c r="M100" i="31"/>
  <c r="K100" i="31"/>
  <c r="I100" i="31"/>
  <c r="G100" i="31"/>
  <c r="E100" i="31"/>
  <c r="Q99" i="31"/>
  <c r="O99" i="31"/>
  <c r="M99" i="31"/>
  <c r="K99" i="31"/>
  <c r="I99" i="31"/>
  <c r="G99" i="31"/>
  <c r="E99" i="31"/>
  <c r="Q98" i="31"/>
  <c r="O98" i="31"/>
  <c r="M98" i="31"/>
  <c r="K98" i="31"/>
  <c r="I98" i="31"/>
  <c r="G98" i="31"/>
  <c r="E98" i="31"/>
  <c r="Q97" i="31"/>
  <c r="O97" i="31"/>
  <c r="M97" i="31"/>
  <c r="K97" i="31"/>
  <c r="I97" i="31"/>
  <c r="G97" i="31"/>
  <c r="E97" i="31"/>
  <c r="Q96" i="31"/>
  <c r="O96" i="31"/>
  <c r="M96" i="31"/>
  <c r="K96" i="31"/>
  <c r="I96" i="31"/>
  <c r="G96" i="31"/>
  <c r="E96" i="31"/>
  <c r="Q95" i="31"/>
  <c r="O95" i="31"/>
  <c r="M95" i="31"/>
  <c r="K95" i="31"/>
  <c r="I95" i="31"/>
  <c r="G95" i="31"/>
  <c r="E95" i="31"/>
  <c r="Q94" i="31"/>
  <c r="Q120" i="31" s="1"/>
  <c r="O94" i="31"/>
  <c r="O120" i="31" s="1"/>
  <c r="M94" i="31"/>
  <c r="M120" i="31" s="1"/>
  <c r="K94" i="31"/>
  <c r="K120" i="31" s="1"/>
  <c r="I94" i="31"/>
  <c r="I120" i="31" s="1"/>
  <c r="G94" i="31"/>
  <c r="G120" i="31" s="1"/>
  <c r="E94" i="31"/>
  <c r="E120" i="31" s="1"/>
  <c r="R120" i="31" s="1"/>
  <c r="Q89" i="31"/>
  <c r="O89" i="31"/>
  <c r="M89" i="31"/>
  <c r="I89" i="31"/>
  <c r="G89" i="31"/>
  <c r="E89" i="31"/>
  <c r="Q88" i="31"/>
  <c r="O88" i="31"/>
  <c r="M88" i="31"/>
  <c r="I88" i="31"/>
  <c r="G88" i="31"/>
  <c r="E88" i="31"/>
  <c r="Q87" i="31"/>
  <c r="O87" i="31"/>
  <c r="M87" i="31"/>
  <c r="K87" i="31"/>
  <c r="I87" i="31"/>
  <c r="G87" i="31"/>
  <c r="E87" i="31"/>
  <c r="Q86" i="31"/>
  <c r="O86" i="31"/>
  <c r="M86" i="31"/>
  <c r="K86" i="31"/>
  <c r="I86" i="31"/>
  <c r="G86" i="31"/>
  <c r="E86" i="31"/>
  <c r="Q85" i="31"/>
  <c r="O85" i="31"/>
  <c r="M85" i="31"/>
  <c r="K85" i="31"/>
  <c r="I85" i="31"/>
  <c r="G85" i="31"/>
  <c r="E85" i="31"/>
  <c r="Q84" i="31"/>
  <c r="O84" i="31"/>
  <c r="M84" i="31"/>
  <c r="K84" i="31"/>
  <c r="I84" i="31"/>
  <c r="G84" i="31"/>
  <c r="E84" i="31"/>
  <c r="Q83" i="31"/>
  <c r="O83" i="31"/>
  <c r="M83" i="31"/>
  <c r="K83" i="31"/>
  <c r="I83" i="31"/>
  <c r="G83" i="31"/>
  <c r="E83" i="31"/>
  <c r="Q82" i="31"/>
  <c r="O82" i="31"/>
  <c r="M82" i="31"/>
  <c r="K82" i="31"/>
  <c r="I82" i="31"/>
  <c r="G82" i="31"/>
  <c r="E82" i="31"/>
  <c r="Q81" i="31"/>
  <c r="O81" i="31"/>
  <c r="M81" i="31"/>
  <c r="K81" i="31"/>
  <c r="I81" i="31"/>
  <c r="G81" i="31"/>
  <c r="E81" i="31"/>
  <c r="Q80" i="31"/>
  <c r="O80" i="31"/>
  <c r="M80" i="31"/>
  <c r="K80" i="31"/>
  <c r="I80" i="31"/>
  <c r="G80" i="31"/>
  <c r="E80" i="31"/>
  <c r="Q79" i="31"/>
  <c r="O79" i="31"/>
  <c r="M79" i="31"/>
  <c r="K79" i="31"/>
  <c r="I79" i="31"/>
  <c r="G79" i="31"/>
  <c r="E79" i="31"/>
  <c r="Q78" i="31"/>
  <c r="O78" i="31"/>
  <c r="M78" i="31"/>
  <c r="K78" i="31"/>
  <c r="I78" i="31"/>
  <c r="G78" i="31"/>
  <c r="E78" i="31"/>
  <c r="Q77" i="31"/>
  <c r="O77" i="31"/>
  <c r="M77" i="31"/>
  <c r="K77" i="31"/>
  <c r="I77" i="31"/>
  <c r="G77" i="31"/>
  <c r="E77" i="31"/>
  <c r="Q76" i="31"/>
  <c r="O76" i="31"/>
  <c r="M76" i="31"/>
  <c r="K76" i="31"/>
  <c r="I76" i="31"/>
  <c r="G76" i="31"/>
  <c r="E76" i="31"/>
  <c r="Q75" i="31"/>
  <c r="O75" i="31"/>
  <c r="M75" i="31"/>
  <c r="K75" i="31"/>
  <c r="I75" i="31"/>
  <c r="G75" i="31"/>
  <c r="E75" i="31"/>
  <c r="Q74" i="31"/>
  <c r="O74" i="31"/>
  <c r="M74" i="31"/>
  <c r="K74" i="31"/>
  <c r="I74" i="31"/>
  <c r="G74" i="31"/>
  <c r="E74" i="31"/>
  <c r="Q73" i="31"/>
  <c r="O73" i="31"/>
  <c r="M73" i="31"/>
  <c r="K73" i="31"/>
  <c r="I73" i="31"/>
  <c r="G73" i="31"/>
  <c r="E73" i="31"/>
  <c r="Q72" i="31"/>
  <c r="O72" i="31"/>
  <c r="M72" i="31"/>
  <c r="K72" i="31"/>
  <c r="I72" i="31"/>
  <c r="G72" i="31"/>
  <c r="E72" i="31"/>
  <c r="Q71" i="31"/>
  <c r="O71" i="31"/>
  <c r="M71" i="31"/>
  <c r="K71" i="31"/>
  <c r="I71" i="31"/>
  <c r="G71" i="31"/>
  <c r="E71" i="31"/>
  <c r="Q70" i="31"/>
  <c r="O70" i="31"/>
  <c r="M70" i="31"/>
  <c r="K70" i="31"/>
  <c r="I70" i="31"/>
  <c r="G70" i="31"/>
  <c r="E70" i="31"/>
  <c r="Q69" i="31"/>
  <c r="O69" i="31"/>
  <c r="M69" i="31"/>
  <c r="K69" i="31"/>
  <c r="I69" i="31"/>
  <c r="G69" i="31"/>
  <c r="E69" i="31"/>
  <c r="Q68" i="31"/>
  <c r="O68" i="31"/>
  <c r="M68" i="31"/>
  <c r="K68" i="31"/>
  <c r="I68" i="31"/>
  <c r="G68" i="31"/>
  <c r="E68" i="31"/>
  <c r="Q67" i="31"/>
  <c r="O67" i="31"/>
  <c r="M67" i="31"/>
  <c r="K67" i="31"/>
  <c r="I67" i="31"/>
  <c r="G67" i="31"/>
  <c r="E67" i="31"/>
  <c r="Q66" i="31"/>
  <c r="O66" i="31"/>
  <c r="M66" i="31"/>
  <c r="K66" i="31"/>
  <c r="I66" i="31"/>
  <c r="G66" i="31"/>
  <c r="E66" i="31"/>
  <c r="Q65" i="31"/>
  <c r="O65" i="31"/>
  <c r="M65" i="31"/>
  <c r="K65" i="31"/>
  <c r="I65" i="31"/>
  <c r="G65" i="31"/>
  <c r="E65" i="31"/>
  <c r="Q64" i="31"/>
  <c r="Q90" i="31" s="1"/>
  <c r="O64" i="31"/>
  <c r="O90" i="31" s="1"/>
  <c r="M64" i="31"/>
  <c r="M90" i="31" s="1"/>
  <c r="K64" i="31"/>
  <c r="K90" i="31" s="1"/>
  <c r="I64" i="31"/>
  <c r="I90" i="31" s="1"/>
  <c r="G64" i="31"/>
  <c r="G90" i="31" s="1"/>
  <c r="E64" i="31"/>
  <c r="E90" i="31" s="1"/>
  <c r="R90" i="31" s="1"/>
  <c r="Q59" i="31"/>
  <c r="O59" i="31"/>
  <c r="M59" i="31"/>
  <c r="K59" i="31"/>
  <c r="I59" i="31"/>
  <c r="G59" i="31"/>
  <c r="E59" i="31"/>
  <c r="Q58" i="31"/>
  <c r="O58" i="31"/>
  <c r="M58" i="31"/>
  <c r="K58" i="31"/>
  <c r="I58" i="31"/>
  <c r="G58" i="31"/>
  <c r="E58" i="31"/>
  <c r="Q57" i="31"/>
  <c r="O57" i="31"/>
  <c r="M57" i="31"/>
  <c r="K57" i="31"/>
  <c r="I57" i="31"/>
  <c r="G57" i="31"/>
  <c r="E57" i="31"/>
  <c r="Q56" i="31"/>
  <c r="O56" i="31"/>
  <c r="M56" i="31"/>
  <c r="K56" i="31"/>
  <c r="I56" i="31"/>
  <c r="G56" i="31"/>
  <c r="E56" i="31"/>
  <c r="Q55" i="31"/>
  <c r="O55" i="31"/>
  <c r="M55" i="31"/>
  <c r="K55" i="31"/>
  <c r="I55" i="31"/>
  <c r="G55" i="31"/>
  <c r="E55" i="31"/>
  <c r="Q54" i="31"/>
  <c r="O54" i="31"/>
  <c r="M54" i="31"/>
  <c r="K54" i="31"/>
  <c r="I54" i="31"/>
  <c r="G54" i="31"/>
  <c r="E54" i="31"/>
  <c r="Q53" i="31"/>
  <c r="O53" i="31"/>
  <c r="M53" i="31"/>
  <c r="K53" i="31"/>
  <c r="I53" i="31"/>
  <c r="G53" i="31"/>
  <c r="E53" i="31"/>
  <c r="Q52" i="31"/>
  <c r="O52" i="31"/>
  <c r="M52" i="31"/>
  <c r="K52" i="31"/>
  <c r="I52" i="31"/>
  <c r="G52" i="31"/>
  <c r="E52" i="31"/>
  <c r="Q51" i="31"/>
  <c r="O51" i="31"/>
  <c r="M51" i="31"/>
  <c r="K51" i="31"/>
  <c r="I51" i="31"/>
  <c r="G51" i="31"/>
  <c r="E51" i="31"/>
  <c r="Q50" i="31"/>
  <c r="O50" i="31"/>
  <c r="M50" i="31"/>
  <c r="K50" i="31"/>
  <c r="I50" i="31"/>
  <c r="G50" i="31"/>
  <c r="E50" i="31"/>
  <c r="Q49" i="31"/>
  <c r="O49" i="31"/>
  <c r="M49" i="31"/>
  <c r="K49" i="31"/>
  <c r="I49" i="31"/>
  <c r="G49" i="31"/>
  <c r="E49" i="31"/>
  <c r="Q48" i="31"/>
  <c r="O48" i="31"/>
  <c r="M48" i="31"/>
  <c r="K48" i="31"/>
  <c r="I48" i="31"/>
  <c r="G48" i="31"/>
  <c r="E48" i="31"/>
  <c r="Q47" i="31"/>
  <c r="O47" i="31"/>
  <c r="M47" i="31"/>
  <c r="K47" i="31"/>
  <c r="I47" i="31"/>
  <c r="G47" i="31"/>
  <c r="E47" i="31"/>
  <c r="Q46" i="31"/>
  <c r="O46" i="31"/>
  <c r="M46" i="31"/>
  <c r="K46" i="31"/>
  <c r="I46" i="31"/>
  <c r="G46" i="31"/>
  <c r="E46" i="31"/>
  <c r="Q45" i="31"/>
  <c r="O45" i="31"/>
  <c r="M45" i="31"/>
  <c r="K45" i="31"/>
  <c r="I45" i="31"/>
  <c r="G45" i="31"/>
  <c r="E45" i="31"/>
  <c r="Q44" i="31"/>
  <c r="O44" i="31"/>
  <c r="M44" i="31"/>
  <c r="K44" i="31"/>
  <c r="I44" i="31"/>
  <c r="G44" i="31"/>
  <c r="E44" i="31"/>
  <c r="Q43" i="31"/>
  <c r="O43" i="31"/>
  <c r="M43" i="31"/>
  <c r="K43" i="31"/>
  <c r="I43" i="31"/>
  <c r="G43" i="31"/>
  <c r="E43" i="31"/>
  <c r="Q42" i="31"/>
  <c r="O42" i="31"/>
  <c r="M42" i="31"/>
  <c r="K42" i="31"/>
  <c r="I42" i="31"/>
  <c r="G42" i="31"/>
  <c r="E42" i="31"/>
  <c r="Q41" i="31"/>
  <c r="O41" i="31"/>
  <c r="M41" i="31"/>
  <c r="K41" i="31"/>
  <c r="I41" i="31"/>
  <c r="G41" i="31"/>
  <c r="E41" i="31"/>
  <c r="Q40" i="31"/>
  <c r="O40" i="31"/>
  <c r="M40" i="31"/>
  <c r="K40" i="31"/>
  <c r="I40" i="31"/>
  <c r="G40" i="31"/>
  <c r="E40" i="31"/>
  <c r="Q39" i="31"/>
  <c r="O39" i="31"/>
  <c r="M39" i="31"/>
  <c r="K39" i="31"/>
  <c r="I39" i="31"/>
  <c r="G39" i="31"/>
  <c r="E39" i="31"/>
  <c r="Q38" i="31"/>
  <c r="O38" i="31"/>
  <c r="M38" i="31"/>
  <c r="K38" i="31"/>
  <c r="I38" i="31"/>
  <c r="G38" i="31"/>
  <c r="E38" i="31"/>
  <c r="Q37" i="31"/>
  <c r="O37" i="31"/>
  <c r="M37" i="31"/>
  <c r="K37" i="31"/>
  <c r="I37" i="31"/>
  <c r="G37" i="31"/>
  <c r="E37" i="31"/>
  <c r="Q36" i="31"/>
  <c r="O36" i="31"/>
  <c r="M36" i="31"/>
  <c r="K36" i="31"/>
  <c r="I36" i="31"/>
  <c r="G36" i="31"/>
  <c r="E36" i="31"/>
  <c r="Q35" i="31"/>
  <c r="O35" i="31"/>
  <c r="M35" i="31"/>
  <c r="K35" i="31"/>
  <c r="I35" i="31"/>
  <c r="G35" i="31"/>
  <c r="E35" i="31"/>
  <c r="Q34" i="31"/>
  <c r="Q60" i="31" s="1"/>
  <c r="O34" i="31"/>
  <c r="O60" i="31" s="1"/>
  <c r="M34" i="31"/>
  <c r="M60" i="31" s="1"/>
  <c r="K34" i="31"/>
  <c r="K60" i="31" s="1"/>
  <c r="I34" i="31"/>
  <c r="I60" i="31" s="1"/>
  <c r="G34" i="31"/>
  <c r="G60" i="31" s="1"/>
  <c r="E34" i="31"/>
  <c r="E60" i="31" s="1"/>
  <c r="R60" i="31" s="1"/>
  <c r="Q29" i="31"/>
  <c r="O29" i="31"/>
  <c r="M29" i="31"/>
  <c r="I29" i="31"/>
  <c r="G29" i="31"/>
  <c r="E29" i="31"/>
  <c r="Q28" i="31"/>
  <c r="O28" i="31"/>
  <c r="M28" i="31"/>
  <c r="I28" i="31"/>
  <c r="G28" i="31"/>
  <c r="E28" i="31"/>
  <c r="Q27" i="31"/>
  <c r="O27" i="31"/>
  <c r="M27" i="31"/>
  <c r="K27" i="31"/>
  <c r="I27" i="31"/>
  <c r="G27" i="31"/>
  <c r="E27" i="31"/>
  <c r="Q26" i="31"/>
  <c r="O26" i="31"/>
  <c r="M26" i="31"/>
  <c r="K26" i="31"/>
  <c r="I26" i="31"/>
  <c r="G26" i="31"/>
  <c r="E26" i="31"/>
  <c r="Q25" i="31"/>
  <c r="O25" i="31"/>
  <c r="M25" i="31"/>
  <c r="K25" i="31"/>
  <c r="I25" i="31"/>
  <c r="G25" i="31"/>
  <c r="E25" i="31"/>
  <c r="Q24" i="31"/>
  <c r="O24" i="31"/>
  <c r="M24" i="31"/>
  <c r="K24" i="31"/>
  <c r="I24" i="31"/>
  <c r="G24" i="31"/>
  <c r="E24" i="31"/>
  <c r="Q23" i="31"/>
  <c r="O23" i="31"/>
  <c r="M23" i="31"/>
  <c r="K23" i="31"/>
  <c r="I23" i="31"/>
  <c r="G23" i="31"/>
  <c r="E23" i="31"/>
  <c r="Q22" i="31"/>
  <c r="O22" i="31"/>
  <c r="M22" i="31"/>
  <c r="K22" i="31"/>
  <c r="I22" i="31"/>
  <c r="G22" i="31"/>
  <c r="E22" i="31"/>
  <c r="Q21" i="31"/>
  <c r="O21" i="31"/>
  <c r="M21" i="31"/>
  <c r="K21" i="31"/>
  <c r="I21" i="31"/>
  <c r="G21" i="31"/>
  <c r="E21" i="31"/>
  <c r="Q20" i="31"/>
  <c r="O20" i="31"/>
  <c r="M20" i="31"/>
  <c r="K20" i="31"/>
  <c r="I20" i="31"/>
  <c r="G20" i="31"/>
  <c r="E20" i="31"/>
  <c r="Q19" i="31"/>
  <c r="O19" i="31"/>
  <c r="M19" i="31"/>
  <c r="K19" i="31"/>
  <c r="I19" i="31"/>
  <c r="G19" i="31"/>
  <c r="E19" i="31"/>
  <c r="Q18" i="31"/>
  <c r="O18" i="31"/>
  <c r="M18" i="31"/>
  <c r="K18" i="31"/>
  <c r="I18" i="31"/>
  <c r="G18" i="31"/>
  <c r="E18" i="31"/>
  <c r="Q17" i="31"/>
  <c r="O17" i="31"/>
  <c r="M17" i="31"/>
  <c r="K17" i="31"/>
  <c r="I17" i="31"/>
  <c r="G17" i="31"/>
  <c r="E17" i="31"/>
  <c r="Q16" i="31"/>
  <c r="O16" i="31"/>
  <c r="M16" i="31"/>
  <c r="K16" i="31"/>
  <c r="I16" i="31"/>
  <c r="G16" i="31"/>
  <c r="E16" i="31"/>
  <c r="Q15" i="31"/>
  <c r="O15" i="31"/>
  <c r="M15" i="31"/>
  <c r="K15" i="31"/>
  <c r="I15" i="31"/>
  <c r="G15" i="31"/>
  <c r="E15" i="31"/>
  <c r="Q14" i="31"/>
  <c r="O14" i="31"/>
  <c r="M14" i="31"/>
  <c r="K14" i="31"/>
  <c r="I14" i="31"/>
  <c r="G14" i="31"/>
  <c r="E14" i="31"/>
  <c r="Q13" i="31"/>
  <c r="O13" i="31"/>
  <c r="M13" i="31"/>
  <c r="K13" i="31"/>
  <c r="I13" i="31"/>
  <c r="G13" i="31"/>
  <c r="E13" i="31"/>
  <c r="Q12" i="31"/>
  <c r="O12" i="31"/>
  <c r="M12" i="31"/>
  <c r="K12" i="31"/>
  <c r="I12" i="31"/>
  <c r="G12" i="31"/>
  <c r="E12" i="31"/>
  <c r="Q11" i="31"/>
  <c r="O11" i="31"/>
  <c r="M11" i="31"/>
  <c r="K11" i="31"/>
  <c r="I11" i="31"/>
  <c r="G11" i="31"/>
  <c r="E11" i="31"/>
  <c r="Q10" i="31"/>
  <c r="O10" i="31"/>
  <c r="M10" i="31"/>
  <c r="K10" i="31"/>
  <c r="I10" i="31"/>
  <c r="G10" i="31"/>
  <c r="E10" i="31"/>
  <c r="Q9" i="31"/>
  <c r="O9" i="31"/>
  <c r="M9" i="31"/>
  <c r="K9" i="31"/>
  <c r="I9" i="31"/>
  <c r="G9" i="31"/>
  <c r="E9" i="31"/>
  <c r="Q8" i="31"/>
  <c r="O8" i="31"/>
  <c r="M8" i="31"/>
  <c r="K8" i="31"/>
  <c r="I8" i="31"/>
  <c r="G8" i="31"/>
  <c r="E8" i="31"/>
  <c r="Q7" i="31"/>
  <c r="O7" i="31"/>
  <c r="M7" i="31"/>
  <c r="K7" i="31"/>
  <c r="I7" i="31"/>
  <c r="G7" i="31"/>
  <c r="E7" i="31"/>
  <c r="Q6" i="31"/>
  <c r="O6" i="31"/>
  <c r="M6" i="31"/>
  <c r="K6" i="31"/>
  <c r="I6" i="31"/>
  <c r="G6" i="31"/>
  <c r="E6" i="31"/>
  <c r="Q5" i="31"/>
  <c r="O5" i="31"/>
  <c r="M5" i="31"/>
  <c r="K5" i="31"/>
  <c r="I5" i="31"/>
  <c r="G5" i="31"/>
  <c r="E5" i="31"/>
  <c r="Q4" i="31"/>
  <c r="O4" i="31"/>
  <c r="M4" i="31"/>
  <c r="K4" i="31"/>
  <c r="K30" i="31" s="1"/>
  <c r="I4" i="31"/>
  <c r="G4" i="31"/>
  <c r="E4" i="31"/>
  <c r="R30" i="31" s="1"/>
  <c r="R152" i="31" s="1"/>
  <c r="R150" i="26"/>
  <c r="Q150" i="26"/>
  <c r="O150" i="26"/>
  <c r="M150" i="26"/>
  <c r="K150" i="26"/>
  <c r="I150" i="26"/>
  <c r="G150" i="26"/>
  <c r="E150" i="26"/>
  <c r="Q120" i="26"/>
  <c r="O120" i="26"/>
  <c r="M120" i="26"/>
  <c r="K120" i="26"/>
  <c r="I120" i="26"/>
  <c r="G120" i="26"/>
  <c r="E120" i="26"/>
  <c r="R90" i="26"/>
  <c r="Q90" i="26"/>
  <c r="O90" i="26"/>
  <c r="M90" i="26"/>
  <c r="K90" i="26"/>
  <c r="I90" i="26"/>
  <c r="G90" i="26"/>
  <c r="E90" i="26"/>
  <c r="R30" i="26"/>
  <c r="Q30" i="26"/>
  <c r="O30" i="26"/>
  <c r="M30" i="26"/>
  <c r="K30" i="26"/>
  <c r="I30" i="26"/>
  <c r="G30" i="26"/>
  <c r="R60" i="26"/>
  <c r="Q60" i="26"/>
  <c r="O60" i="26"/>
  <c r="M60" i="26"/>
  <c r="K60" i="26"/>
  <c r="I60" i="26"/>
  <c r="G60" i="26"/>
  <c r="E60" i="26"/>
  <c r="Q149" i="26" l="1"/>
  <c r="O149" i="26"/>
  <c r="M149" i="26"/>
  <c r="I149" i="26"/>
  <c r="G149" i="26"/>
  <c r="E149" i="26"/>
  <c r="Q148" i="26"/>
  <c r="O148" i="26"/>
  <c r="M148" i="26"/>
  <c r="I148" i="26"/>
  <c r="G148" i="26"/>
  <c r="E148" i="26"/>
  <c r="Q147" i="26"/>
  <c r="O147" i="26"/>
  <c r="M147" i="26"/>
  <c r="K147" i="26"/>
  <c r="I147" i="26"/>
  <c r="G147" i="26"/>
  <c r="E147" i="26"/>
  <c r="Q146" i="26"/>
  <c r="O146" i="26"/>
  <c r="M146" i="26"/>
  <c r="K146" i="26"/>
  <c r="I146" i="26"/>
  <c r="G146" i="26"/>
  <c r="E146" i="26"/>
  <c r="Q145" i="26"/>
  <c r="O145" i="26"/>
  <c r="M145" i="26"/>
  <c r="K145" i="26"/>
  <c r="I145" i="26"/>
  <c r="G145" i="26"/>
  <c r="E145" i="26"/>
  <c r="Q144" i="26"/>
  <c r="O144" i="26"/>
  <c r="M144" i="26"/>
  <c r="K144" i="26"/>
  <c r="I144" i="26"/>
  <c r="G144" i="26"/>
  <c r="E144" i="26"/>
  <c r="Q143" i="26"/>
  <c r="O143" i="26"/>
  <c r="M143" i="26"/>
  <c r="K143" i="26"/>
  <c r="I143" i="26"/>
  <c r="G143" i="26"/>
  <c r="E143" i="26"/>
  <c r="Q142" i="26"/>
  <c r="O142" i="26"/>
  <c r="M142" i="26"/>
  <c r="K142" i="26"/>
  <c r="I142" i="26"/>
  <c r="G142" i="26"/>
  <c r="E142" i="26"/>
  <c r="Q141" i="26"/>
  <c r="O141" i="26"/>
  <c r="M141" i="26"/>
  <c r="K141" i="26"/>
  <c r="I141" i="26"/>
  <c r="G141" i="26"/>
  <c r="E141" i="26"/>
  <c r="Q140" i="26"/>
  <c r="O140" i="26"/>
  <c r="M140" i="26"/>
  <c r="K140" i="26"/>
  <c r="I140" i="26"/>
  <c r="G140" i="26"/>
  <c r="E140" i="26"/>
  <c r="Q139" i="26"/>
  <c r="O139" i="26"/>
  <c r="M139" i="26"/>
  <c r="K139" i="26"/>
  <c r="I139" i="26"/>
  <c r="G139" i="26"/>
  <c r="E139" i="26"/>
  <c r="Q138" i="26"/>
  <c r="O138" i="26"/>
  <c r="M138" i="26"/>
  <c r="K138" i="26"/>
  <c r="I138" i="26"/>
  <c r="G138" i="26"/>
  <c r="E138" i="26"/>
  <c r="Q137" i="26"/>
  <c r="O137" i="26"/>
  <c r="M137" i="26"/>
  <c r="K137" i="26"/>
  <c r="I137" i="26"/>
  <c r="G137" i="26"/>
  <c r="E137" i="26"/>
  <c r="Q136" i="26"/>
  <c r="O136" i="26"/>
  <c r="M136" i="26"/>
  <c r="K136" i="26"/>
  <c r="I136" i="26"/>
  <c r="G136" i="26"/>
  <c r="E136" i="26"/>
  <c r="Q135" i="26"/>
  <c r="O135" i="26"/>
  <c r="M135" i="26"/>
  <c r="K135" i="26"/>
  <c r="I135" i="26"/>
  <c r="G135" i="26"/>
  <c r="E135" i="26"/>
  <c r="Q134" i="26"/>
  <c r="O134" i="26"/>
  <c r="M134" i="26"/>
  <c r="K134" i="26"/>
  <c r="I134" i="26"/>
  <c r="G134" i="26"/>
  <c r="E134" i="26"/>
  <c r="Q133" i="26"/>
  <c r="O133" i="26"/>
  <c r="M133" i="26"/>
  <c r="K133" i="26"/>
  <c r="I133" i="26"/>
  <c r="G133" i="26"/>
  <c r="E133" i="26"/>
  <c r="Q132" i="26"/>
  <c r="O132" i="26"/>
  <c r="M132" i="26"/>
  <c r="K132" i="26"/>
  <c r="I132" i="26"/>
  <c r="G132" i="26"/>
  <c r="E132" i="26"/>
  <c r="Q131" i="26"/>
  <c r="O131" i="26"/>
  <c r="M131" i="26"/>
  <c r="K131" i="26"/>
  <c r="I131" i="26"/>
  <c r="G131" i="26"/>
  <c r="E131" i="26"/>
  <c r="Q130" i="26"/>
  <c r="O130" i="26"/>
  <c r="M130" i="26"/>
  <c r="K130" i="26"/>
  <c r="I130" i="26"/>
  <c r="G130" i="26"/>
  <c r="E130" i="26"/>
  <c r="Q129" i="26"/>
  <c r="O129" i="26"/>
  <c r="M129" i="26"/>
  <c r="K129" i="26"/>
  <c r="I129" i="26"/>
  <c r="G129" i="26"/>
  <c r="E129" i="26"/>
  <c r="Q128" i="26"/>
  <c r="O128" i="26"/>
  <c r="M128" i="26"/>
  <c r="K128" i="26"/>
  <c r="I128" i="26"/>
  <c r="G128" i="26"/>
  <c r="E128" i="26"/>
  <c r="Q127" i="26"/>
  <c r="O127" i="26"/>
  <c r="M127" i="26"/>
  <c r="K127" i="26"/>
  <c r="I127" i="26"/>
  <c r="G127" i="26"/>
  <c r="E127" i="26"/>
  <c r="Q126" i="26"/>
  <c r="O126" i="26"/>
  <c r="M126" i="26"/>
  <c r="K126" i="26"/>
  <c r="I126" i="26"/>
  <c r="G126" i="26"/>
  <c r="E126" i="26"/>
  <c r="Q125" i="26"/>
  <c r="O125" i="26"/>
  <c r="M125" i="26"/>
  <c r="K125" i="26"/>
  <c r="I125" i="26"/>
  <c r="G125" i="26"/>
  <c r="E125" i="26"/>
  <c r="Q124" i="26"/>
  <c r="O124" i="26"/>
  <c r="M124" i="26"/>
  <c r="K124" i="26"/>
  <c r="I124" i="26"/>
  <c r="G124" i="26"/>
  <c r="E124" i="26"/>
  <c r="Q119" i="26"/>
  <c r="O119" i="26"/>
  <c r="M119" i="26"/>
  <c r="I119" i="26"/>
  <c r="G119" i="26"/>
  <c r="E119" i="26"/>
  <c r="Q118" i="26"/>
  <c r="O118" i="26"/>
  <c r="M118" i="26"/>
  <c r="I118" i="26"/>
  <c r="G118" i="26"/>
  <c r="E118" i="26"/>
  <c r="Q117" i="26"/>
  <c r="O117" i="26"/>
  <c r="M117" i="26"/>
  <c r="K117" i="26"/>
  <c r="I117" i="26"/>
  <c r="G117" i="26"/>
  <c r="E117" i="26"/>
  <c r="Q116" i="26"/>
  <c r="O116" i="26"/>
  <c r="M116" i="26"/>
  <c r="K116" i="26"/>
  <c r="I116" i="26"/>
  <c r="G116" i="26"/>
  <c r="E116" i="26"/>
  <c r="Q115" i="26"/>
  <c r="O115" i="26"/>
  <c r="M115" i="26"/>
  <c r="K115" i="26"/>
  <c r="I115" i="26"/>
  <c r="G115" i="26"/>
  <c r="E115" i="26"/>
  <c r="Q114" i="26"/>
  <c r="O114" i="26"/>
  <c r="M114" i="26"/>
  <c r="K114" i="26"/>
  <c r="I114" i="26"/>
  <c r="G114" i="26"/>
  <c r="E114" i="26"/>
  <c r="Q113" i="26"/>
  <c r="O113" i="26"/>
  <c r="M113" i="26"/>
  <c r="K113" i="26"/>
  <c r="I113" i="26"/>
  <c r="G113" i="26"/>
  <c r="E113" i="26"/>
  <c r="Q112" i="26"/>
  <c r="O112" i="26"/>
  <c r="M112" i="26"/>
  <c r="K112" i="26"/>
  <c r="I112" i="26"/>
  <c r="G112" i="26"/>
  <c r="E112" i="26"/>
  <c r="Q111" i="26"/>
  <c r="O111" i="26"/>
  <c r="M111" i="26"/>
  <c r="K111" i="26"/>
  <c r="I111" i="26"/>
  <c r="G111" i="26"/>
  <c r="E111" i="26"/>
  <c r="Q110" i="26"/>
  <c r="O110" i="26"/>
  <c r="M110" i="26"/>
  <c r="K110" i="26"/>
  <c r="I110" i="26"/>
  <c r="G110" i="26"/>
  <c r="E110" i="26"/>
  <c r="Q109" i="26"/>
  <c r="O109" i="26"/>
  <c r="M109" i="26"/>
  <c r="K109" i="26"/>
  <c r="I109" i="26"/>
  <c r="G109" i="26"/>
  <c r="E109" i="26"/>
  <c r="Q108" i="26"/>
  <c r="O108" i="26"/>
  <c r="M108" i="26"/>
  <c r="K108" i="26"/>
  <c r="I108" i="26"/>
  <c r="G108" i="26"/>
  <c r="E108" i="26"/>
  <c r="Q107" i="26"/>
  <c r="O107" i="26"/>
  <c r="M107" i="26"/>
  <c r="K107" i="26"/>
  <c r="I107" i="26"/>
  <c r="G107" i="26"/>
  <c r="E107" i="26"/>
  <c r="Q106" i="26"/>
  <c r="O106" i="26"/>
  <c r="M106" i="26"/>
  <c r="K106" i="26"/>
  <c r="I106" i="26"/>
  <c r="G106" i="26"/>
  <c r="E106" i="26"/>
  <c r="Q105" i="26"/>
  <c r="O105" i="26"/>
  <c r="M105" i="26"/>
  <c r="K105" i="26"/>
  <c r="I105" i="26"/>
  <c r="G105" i="26"/>
  <c r="E105" i="26"/>
  <c r="Q104" i="26"/>
  <c r="O104" i="26"/>
  <c r="M104" i="26"/>
  <c r="K104" i="26"/>
  <c r="I104" i="26"/>
  <c r="G104" i="26"/>
  <c r="E104" i="26"/>
  <c r="Q103" i="26"/>
  <c r="O103" i="26"/>
  <c r="M103" i="26"/>
  <c r="K103" i="26"/>
  <c r="I103" i="26"/>
  <c r="G103" i="26"/>
  <c r="E103" i="26"/>
  <c r="Q102" i="26"/>
  <c r="O102" i="26"/>
  <c r="M102" i="26"/>
  <c r="K102" i="26"/>
  <c r="I102" i="26"/>
  <c r="G102" i="26"/>
  <c r="E102" i="26"/>
  <c r="Q101" i="26"/>
  <c r="O101" i="26"/>
  <c r="M101" i="26"/>
  <c r="K101" i="26"/>
  <c r="I101" i="26"/>
  <c r="G101" i="26"/>
  <c r="E101" i="26"/>
  <c r="Q100" i="26"/>
  <c r="O100" i="26"/>
  <c r="M100" i="26"/>
  <c r="K100" i="26"/>
  <c r="I100" i="26"/>
  <c r="G100" i="26"/>
  <c r="E100" i="26"/>
  <c r="Q99" i="26"/>
  <c r="O99" i="26"/>
  <c r="M99" i="26"/>
  <c r="K99" i="26"/>
  <c r="I99" i="26"/>
  <c r="G99" i="26"/>
  <c r="E99" i="26"/>
  <c r="Q98" i="26"/>
  <c r="O98" i="26"/>
  <c r="M98" i="26"/>
  <c r="K98" i="26"/>
  <c r="I98" i="26"/>
  <c r="G98" i="26"/>
  <c r="E98" i="26"/>
  <c r="Q97" i="26"/>
  <c r="O97" i="26"/>
  <c r="M97" i="26"/>
  <c r="K97" i="26"/>
  <c r="I97" i="26"/>
  <c r="G97" i="26"/>
  <c r="E97" i="26"/>
  <c r="Q96" i="26"/>
  <c r="O96" i="26"/>
  <c r="M96" i="26"/>
  <c r="K96" i="26"/>
  <c r="I96" i="26"/>
  <c r="G96" i="26"/>
  <c r="E96" i="26"/>
  <c r="Q95" i="26"/>
  <c r="O95" i="26"/>
  <c r="M95" i="26"/>
  <c r="K95" i="26"/>
  <c r="I95" i="26"/>
  <c r="G95" i="26"/>
  <c r="E95" i="26"/>
  <c r="Q94" i="26"/>
  <c r="O94" i="26"/>
  <c r="M94" i="26"/>
  <c r="K94" i="26"/>
  <c r="I94" i="26"/>
  <c r="G94" i="26"/>
  <c r="E94" i="26"/>
  <c r="R120" i="26" s="1"/>
  <c r="Q89" i="26"/>
  <c r="O89" i="26"/>
  <c r="M89" i="26"/>
  <c r="I89" i="26"/>
  <c r="G89" i="26"/>
  <c r="E89" i="26"/>
  <c r="Q88" i="26"/>
  <c r="O88" i="26"/>
  <c r="M88" i="26"/>
  <c r="I88" i="26"/>
  <c r="G88" i="26"/>
  <c r="E88" i="26"/>
  <c r="Q87" i="26"/>
  <c r="O87" i="26"/>
  <c r="M87" i="26"/>
  <c r="K87" i="26"/>
  <c r="I87" i="26"/>
  <c r="G87" i="26"/>
  <c r="E87" i="26"/>
  <c r="Q86" i="26"/>
  <c r="O86" i="26"/>
  <c r="M86" i="26"/>
  <c r="K86" i="26"/>
  <c r="I86" i="26"/>
  <c r="G86" i="26"/>
  <c r="E86" i="26"/>
  <c r="Q85" i="26"/>
  <c r="O85" i="26"/>
  <c r="M85" i="26"/>
  <c r="K85" i="26"/>
  <c r="I85" i="26"/>
  <c r="G85" i="26"/>
  <c r="E85" i="26"/>
  <c r="Q84" i="26"/>
  <c r="O84" i="26"/>
  <c r="M84" i="26"/>
  <c r="K84" i="26"/>
  <c r="I84" i="26"/>
  <c r="G84" i="26"/>
  <c r="E84" i="26"/>
  <c r="Q83" i="26"/>
  <c r="O83" i="26"/>
  <c r="M83" i="26"/>
  <c r="K83" i="26"/>
  <c r="I83" i="26"/>
  <c r="G83" i="26"/>
  <c r="E83" i="26"/>
  <c r="Q82" i="26"/>
  <c r="O82" i="26"/>
  <c r="M82" i="26"/>
  <c r="K82" i="26"/>
  <c r="I82" i="26"/>
  <c r="G82" i="26"/>
  <c r="E82" i="26"/>
  <c r="Q81" i="26"/>
  <c r="O81" i="26"/>
  <c r="M81" i="26"/>
  <c r="K81" i="26"/>
  <c r="I81" i="26"/>
  <c r="G81" i="26"/>
  <c r="E81" i="26"/>
  <c r="Q80" i="26"/>
  <c r="O80" i="26"/>
  <c r="M80" i="26"/>
  <c r="K80" i="26"/>
  <c r="I80" i="26"/>
  <c r="G80" i="26"/>
  <c r="E80" i="26"/>
  <c r="Q79" i="26"/>
  <c r="O79" i="26"/>
  <c r="M79" i="26"/>
  <c r="K79" i="26"/>
  <c r="I79" i="26"/>
  <c r="G79" i="26"/>
  <c r="E79" i="26"/>
  <c r="Q78" i="26"/>
  <c r="O78" i="26"/>
  <c r="M78" i="26"/>
  <c r="K78" i="26"/>
  <c r="I78" i="26"/>
  <c r="G78" i="26"/>
  <c r="E78" i="26"/>
  <c r="Q77" i="26"/>
  <c r="O77" i="26"/>
  <c r="M77" i="26"/>
  <c r="K77" i="26"/>
  <c r="I77" i="26"/>
  <c r="G77" i="26"/>
  <c r="E77" i="26"/>
  <c r="Q76" i="26"/>
  <c r="O76" i="26"/>
  <c r="M76" i="26"/>
  <c r="K76" i="26"/>
  <c r="I76" i="26"/>
  <c r="G76" i="26"/>
  <c r="E76" i="26"/>
  <c r="Q75" i="26"/>
  <c r="O75" i="26"/>
  <c r="M75" i="26"/>
  <c r="K75" i="26"/>
  <c r="I75" i="26"/>
  <c r="G75" i="26"/>
  <c r="E75" i="26"/>
  <c r="Q74" i="26"/>
  <c r="O74" i="26"/>
  <c r="M74" i="26"/>
  <c r="K74" i="26"/>
  <c r="I74" i="26"/>
  <c r="G74" i="26"/>
  <c r="E74" i="26"/>
  <c r="Q73" i="26"/>
  <c r="O73" i="26"/>
  <c r="M73" i="26"/>
  <c r="K73" i="26"/>
  <c r="I73" i="26"/>
  <c r="G73" i="26"/>
  <c r="E73" i="26"/>
  <c r="Q72" i="26"/>
  <c r="O72" i="26"/>
  <c r="M72" i="26"/>
  <c r="K72" i="26"/>
  <c r="I72" i="26"/>
  <c r="G72" i="26"/>
  <c r="E72" i="26"/>
  <c r="Q71" i="26"/>
  <c r="O71" i="26"/>
  <c r="M71" i="26"/>
  <c r="K71" i="26"/>
  <c r="I71" i="26"/>
  <c r="G71" i="26"/>
  <c r="E71" i="26"/>
  <c r="Q70" i="26"/>
  <c r="O70" i="26"/>
  <c r="M70" i="26"/>
  <c r="K70" i="26"/>
  <c r="I70" i="26"/>
  <c r="G70" i="26"/>
  <c r="E70" i="26"/>
  <c r="Q69" i="26"/>
  <c r="O69" i="26"/>
  <c r="M69" i="26"/>
  <c r="K69" i="26"/>
  <c r="I69" i="26"/>
  <c r="G69" i="26"/>
  <c r="E69" i="26"/>
  <c r="Q68" i="26"/>
  <c r="O68" i="26"/>
  <c r="M68" i="26"/>
  <c r="K68" i="26"/>
  <c r="I68" i="26"/>
  <c r="G68" i="26"/>
  <c r="E68" i="26"/>
  <c r="Q67" i="26"/>
  <c r="O67" i="26"/>
  <c r="M67" i="26"/>
  <c r="K67" i="26"/>
  <c r="I67" i="26"/>
  <c r="G67" i="26"/>
  <c r="E67" i="26"/>
  <c r="Q66" i="26"/>
  <c r="O66" i="26"/>
  <c r="M66" i="26"/>
  <c r="K66" i="26"/>
  <c r="I66" i="26"/>
  <c r="G66" i="26"/>
  <c r="E66" i="26"/>
  <c r="Q65" i="26"/>
  <c r="O65" i="26"/>
  <c r="M65" i="26"/>
  <c r="K65" i="26"/>
  <c r="I65" i="26"/>
  <c r="G65" i="26"/>
  <c r="E65" i="26"/>
  <c r="Q64" i="26"/>
  <c r="O64" i="26"/>
  <c r="M64" i="26"/>
  <c r="K64" i="26"/>
  <c r="I64" i="26"/>
  <c r="G64" i="26"/>
  <c r="E64" i="26"/>
  <c r="Q59" i="26"/>
  <c r="O59" i="26"/>
  <c r="M59" i="26"/>
  <c r="K59" i="26"/>
  <c r="I59" i="26"/>
  <c r="G59" i="26"/>
  <c r="E59" i="26"/>
  <c r="Q58" i="26"/>
  <c r="O58" i="26"/>
  <c r="M58" i="26"/>
  <c r="K58" i="26"/>
  <c r="I58" i="26"/>
  <c r="G58" i="26"/>
  <c r="E58" i="26"/>
  <c r="Q57" i="26"/>
  <c r="O57" i="26"/>
  <c r="M57" i="26"/>
  <c r="K57" i="26"/>
  <c r="I57" i="26"/>
  <c r="G57" i="26"/>
  <c r="E57" i="26"/>
  <c r="Q56" i="26"/>
  <c r="O56" i="26"/>
  <c r="M56" i="26"/>
  <c r="K56" i="26"/>
  <c r="I56" i="26"/>
  <c r="G56" i="26"/>
  <c r="E56" i="26"/>
  <c r="Q55" i="26"/>
  <c r="O55" i="26"/>
  <c r="M55" i="26"/>
  <c r="K55" i="26"/>
  <c r="I55" i="26"/>
  <c r="G55" i="26"/>
  <c r="E55" i="26"/>
  <c r="Q54" i="26"/>
  <c r="O54" i="26"/>
  <c r="M54" i="26"/>
  <c r="K54" i="26"/>
  <c r="I54" i="26"/>
  <c r="G54" i="26"/>
  <c r="E54" i="26"/>
  <c r="Q53" i="26"/>
  <c r="O53" i="26"/>
  <c r="M53" i="26"/>
  <c r="K53" i="26"/>
  <c r="I53" i="26"/>
  <c r="G53" i="26"/>
  <c r="E53" i="26"/>
  <c r="Q52" i="26"/>
  <c r="O52" i="26"/>
  <c r="M52" i="26"/>
  <c r="K52" i="26"/>
  <c r="I52" i="26"/>
  <c r="G52" i="26"/>
  <c r="E52" i="26"/>
  <c r="Q51" i="26"/>
  <c r="O51" i="26"/>
  <c r="M51" i="26"/>
  <c r="K51" i="26"/>
  <c r="I51" i="26"/>
  <c r="G51" i="26"/>
  <c r="E51" i="26"/>
  <c r="Q50" i="26"/>
  <c r="O50" i="26"/>
  <c r="M50" i="26"/>
  <c r="K50" i="26"/>
  <c r="I50" i="26"/>
  <c r="G50" i="26"/>
  <c r="E50" i="26"/>
  <c r="Q49" i="26"/>
  <c r="O49" i="26"/>
  <c r="M49" i="26"/>
  <c r="K49" i="26"/>
  <c r="I49" i="26"/>
  <c r="G49" i="26"/>
  <c r="E49" i="26"/>
  <c r="Q48" i="26"/>
  <c r="O48" i="26"/>
  <c r="M48" i="26"/>
  <c r="K48" i="26"/>
  <c r="I48" i="26"/>
  <c r="G48" i="26"/>
  <c r="E48" i="26"/>
  <c r="Q47" i="26"/>
  <c r="O47" i="26"/>
  <c r="M47" i="26"/>
  <c r="K47" i="26"/>
  <c r="I47" i="26"/>
  <c r="G47" i="26"/>
  <c r="E47" i="26"/>
  <c r="Q46" i="26"/>
  <c r="O46" i="26"/>
  <c r="M46" i="26"/>
  <c r="K46" i="26"/>
  <c r="I46" i="26"/>
  <c r="G46" i="26"/>
  <c r="E46" i="26"/>
  <c r="Q45" i="26"/>
  <c r="O45" i="26"/>
  <c r="M45" i="26"/>
  <c r="K45" i="26"/>
  <c r="I45" i="26"/>
  <c r="G45" i="26"/>
  <c r="E45" i="26"/>
  <c r="Q44" i="26"/>
  <c r="O44" i="26"/>
  <c r="M44" i="26"/>
  <c r="K44" i="26"/>
  <c r="I44" i="26"/>
  <c r="G44" i="26"/>
  <c r="E44" i="26"/>
  <c r="Q43" i="26"/>
  <c r="O43" i="26"/>
  <c r="M43" i="26"/>
  <c r="K43" i="26"/>
  <c r="I43" i="26"/>
  <c r="G43" i="26"/>
  <c r="E43" i="26"/>
  <c r="Q42" i="26"/>
  <c r="O42" i="26"/>
  <c r="M42" i="26"/>
  <c r="K42" i="26"/>
  <c r="I42" i="26"/>
  <c r="G42" i="26"/>
  <c r="E42" i="26"/>
  <c r="Q41" i="26"/>
  <c r="O41" i="26"/>
  <c r="M41" i="26"/>
  <c r="K41" i="26"/>
  <c r="I41" i="26"/>
  <c r="G41" i="26"/>
  <c r="E41" i="26"/>
  <c r="Q40" i="26"/>
  <c r="O40" i="26"/>
  <c r="M40" i="26"/>
  <c r="K40" i="26"/>
  <c r="I40" i="26"/>
  <c r="G40" i="26"/>
  <c r="E40" i="26"/>
  <c r="Q39" i="26"/>
  <c r="O39" i="26"/>
  <c r="M39" i="26"/>
  <c r="K39" i="26"/>
  <c r="I39" i="26"/>
  <c r="G39" i="26"/>
  <c r="E39" i="26"/>
  <c r="Q38" i="26"/>
  <c r="O38" i="26"/>
  <c r="M38" i="26"/>
  <c r="K38" i="26"/>
  <c r="I38" i="26"/>
  <c r="G38" i="26"/>
  <c r="E38" i="26"/>
  <c r="Q37" i="26"/>
  <c r="O37" i="26"/>
  <c r="M37" i="26"/>
  <c r="K37" i="26"/>
  <c r="I37" i="26"/>
  <c r="G37" i="26"/>
  <c r="E37" i="26"/>
  <c r="Q36" i="26"/>
  <c r="O36" i="26"/>
  <c r="M36" i="26"/>
  <c r="K36" i="26"/>
  <c r="I36" i="26"/>
  <c r="G36" i="26"/>
  <c r="E36" i="26"/>
  <c r="Q35" i="26"/>
  <c r="O35" i="26"/>
  <c r="M35" i="26"/>
  <c r="K35" i="26"/>
  <c r="I35" i="26"/>
  <c r="G35" i="26"/>
  <c r="E35" i="26"/>
  <c r="Q34" i="26"/>
  <c r="O34" i="26"/>
  <c r="M34" i="26"/>
  <c r="K34" i="26"/>
  <c r="I34" i="26"/>
  <c r="G34" i="26"/>
  <c r="E34" i="26"/>
  <c r="Q29" i="26"/>
  <c r="O29" i="26"/>
  <c r="M29" i="26"/>
  <c r="I29" i="26"/>
  <c r="G29" i="26"/>
  <c r="E29" i="26"/>
  <c r="Q28" i="26"/>
  <c r="O28" i="26"/>
  <c r="M28" i="26"/>
  <c r="I28" i="26"/>
  <c r="G28" i="26"/>
  <c r="E28" i="26"/>
  <c r="Q27" i="26"/>
  <c r="O27" i="26"/>
  <c r="M27" i="26"/>
  <c r="K27" i="26"/>
  <c r="I27" i="26"/>
  <c r="G27" i="26"/>
  <c r="E27" i="26"/>
  <c r="Q26" i="26"/>
  <c r="O26" i="26"/>
  <c r="M26" i="26"/>
  <c r="K26" i="26"/>
  <c r="I26" i="26"/>
  <c r="G26" i="26"/>
  <c r="E26" i="26"/>
  <c r="Q25" i="26"/>
  <c r="O25" i="26"/>
  <c r="M25" i="26"/>
  <c r="K25" i="26"/>
  <c r="I25" i="26"/>
  <c r="G25" i="26"/>
  <c r="E25" i="26"/>
  <c r="Q24" i="26"/>
  <c r="O24" i="26"/>
  <c r="M24" i="26"/>
  <c r="K24" i="26"/>
  <c r="I24" i="26"/>
  <c r="G24" i="26"/>
  <c r="E24" i="26"/>
  <c r="Q23" i="26"/>
  <c r="O23" i="26"/>
  <c r="M23" i="26"/>
  <c r="K23" i="26"/>
  <c r="I23" i="26"/>
  <c r="G23" i="26"/>
  <c r="E23" i="26"/>
  <c r="Q22" i="26"/>
  <c r="O22" i="26"/>
  <c r="M22" i="26"/>
  <c r="K22" i="26"/>
  <c r="I22" i="26"/>
  <c r="G22" i="26"/>
  <c r="E22" i="26"/>
  <c r="Q21" i="26"/>
  <c r="O21" i="26"/>
  <c r="M21" i="26"/>
  <c r="K21" i="26"/>
  <c r="I21" i="26"/>
  <c r="G21" i="26"/>
  <c r="E21" i="26"/>
  <c r="Q20" i="26"/>
  <c r="O20" i="26"/>
  <c r="M20" i="26"/>
  <c r="K20" i="26"/>
  <c r="I20" i="26"/>
  <c r="G20" i="26"/>
  <c r="E20" i="26"/>
  <c r="Q19" i="26"/>
  <c r="O19" i="26"/>
  <c r="M19" i="26"/>
  <c r="K19" i="26"/>
  <c r="I19" i="26"/>
  <c r="G19" i="26"/>
  <c r="E19" i="26"/>
  <c r="Q18" i="26"/>
  <c r="O18" i="26"/>
  <c r="M18" i="26"/>
  <c r="K18" i="26"/>
  <c r="I18" i="26"/>
  <c r="G18" i="26"/>
  <c r="E18" i="26"/>
  <c r="Q17" i="26"/>
  <c r="O17" i="26"/>
  <c r="M17" i="26"/>
  <c r="K17" i="26"/>
  <c r="I17" i="26"/>
  <c r="G17" i="26"/>
  <c r="E17" i="26"/>
  <c r="Q16" i="26"/>
  <c r="O16" i="26"/>
  <c r="M16" i="26"/>
  <c r="K16" i="26"/>
  <c r="I16" i="26"/>
  <c r="G16" i="26"/>
  <c r="E16" i="26"/>
  <c r="Q15" i="26"/>
  <c r="O15" i="26"/>
  <c r="M15" i="26"/>
  <c r="K15" i="26"/>
  <c r="I15" i="26"/>
  <c r="G15" i="26"/>
  <c r="E15" i="26"/>
  <c r="Q14" i="26"/>
  <c r="O14" i="26"/>
  <c r="M14" i="26"/>
  <c r="K14" i="26"/>
  <c r="I14" i="26"/>
  <c r="G14" i="26"/>
  <c r="E14" i="26"/>
  <c r="Q13" i="26"/>
  <c r="O13" i="26"/>
  <c r="M13" i="26"/>
  <c r="K13" i="26"/>
  <c r="I13" i="26"/>
  <c r="G13" i="26"/>
  <c r="E13" i="26"/>
  <c r="Q12" i="26"/>
  <c r="O12" i="26"/>
  <c r="M12" i="26"/>
  <c r="K12" i="26"/>
  <c r="I12" i="26"/>
  <c r="G12" i="26"/>
  <c r="E12" i="26"/>
  <c r="Q11" i="26"/>
  <c r="O11" i="26"/>
  <c r="M11" i="26"/>
  <c r="K11" i="26"/>
  <c r="I11" i="26"/>
  <c r="G11" i="26"/>
  <c r="E11" i="26"/>
  <c r="Q10" i="26"/>
  <c r="O10" i="26"/>
  <c r="M10" i="26"/>
  <c r="K10" i="26"/>
  <c r="I10" i="26"/>
  <c r="G10" i="26"/>
  <c r="E10" i="26"/>
  <c r="Q9" i="26"/>
  <c r="O9" i="26"/>
  <c r="M9" i="26"/>
  <c r="K9" i="26"/>
  <c r="I9" i="26"/>
  <c r="G9" i="26"/>
  <c r="E9" i="26"/>
  <c r="Q8" i="26"/>
  <c r="O8" i="26"/>
  <c r="M8" i="26"/>
  <c r="K8" i="26"/>
  <c r="I8" i="26"/>
  <c r="G8" i="26"/>
  <c r="E8" i="26"/>
  <c r="Q7" i="26"/>
  <c r="O7" i="26"/>
  <c r="M7" i="26"/>
  <c r="K7" i="26"/>
  <c r="I7" i="26"/>
  <c r="G7" i="26"/>
  <c r="E7" i="26"/>
  <c r="Q6" i="26"/>
  <c r="O6" i="26"/>
  <c r="M6" i="26"/>
  <c r="K6" i="26"/>
  <c r="I6" i="26"/>
  <c r="G6" i="26"/>
  <c r="E6" i="26"/>
  <c r="Q5" i="26"/>
  <c r="O5" i="26"/>
  <c r="M5" i="26"/>
  <c r="K5" i="26"/>
  <c r="I5" i="26"/>
  <c r="G5" i="26"/>
  <c r="E5" i="26"/>
  <c r="Q4" i="26"/>
  <c r="O4" i="26"/>
  <c r="M4" i="26"/>
  <c r="K4" i="26"/>
  <c r="I4" i="26"/>
  <c r="G4" i="26"/>
  <c r="E4" i="26"/>
  <c r="K35" i="2" l="1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34" i="2"/>
  <c r="K60" i="2"/>
  <c r="E60" i="2"/>
  <c r="I34" i="2"/>
  <c r="M34" i="2"/>
  <c r="O34" i="2"/>
  <c r="Q34" i="2"/>
  <c r="I35" i="2"/>
  <c r="M35" i="2"/>
  <c r="O35" i="2"/>
  <c r="Q35" i="2"/>
  <c r="I36" i="2"/>
  <c r="M36" i="2"/>
  <c r="O36" i="2"/>
  <c r="Q36" i="2"/>
  <c r="I37" i="2"/>
  <c r="M37" i="2"/>
  <c r="O37" i="2"/>
  <c r="Q37" i="2"/>
  <c r="I38" i="2"/>
  <c r="M38" i="2"/>
  <c r="O38" i="2"/>
  <c r="Q38" i="2"/>
  <c r="I39" i="2"/>
  <c r="M39" i="2"/>
  <c r="O39" i="2"/>
  <c r="Q39" i="2"/>
  <c r="I40" i="2"/>
  <c r="M40" i="2"/>
  <c r="O40" i="2"/>
  <c r="Q40" i="2"/>
  <c r="I41" i="2"/>
  <c r="M41" i="2"/>
  <c r="O41" i="2"/>
  <c r="Q41" i="2"/>
  <c r="I42" i="2"/>
  <c r="M42" i="2"/>
  <c r="O42" i="2"/>
  <c r="Q42" i="2"/>
  <c r="I43" i="2"/>
  <c r="M43" i="2"/>
  <c r="O43" i="2"/>
  <c r="Q43" i="2"/>
  <c r="I44" i="2"/>
  <c r="M44" i="2"/>
  <c r="O44" i="2"/>
  <c r="Q44" i="2"/>
  <c r="I45" i="2"/>
  <c r="M45" i="2"/>
  <c r="O45" i="2"/>
  <c r="Q45" i="2"/>
  <c r="I46" i="2"/>
  <c r="M46" i="2"/>
  <c r="O46" i="2"/>
  <c r="Q46" i="2"/>
  <c r="I47" i="2"/>
  <c r="M47" i="2"/>
  <c r="O47" i="2"/>
  <c r="Q47" i="2"/>
  <c r="I48" i="2"/>
  <c r="M48" i="2"/>
  <c r="O48" i="2"/>
  <c r="Q48" i="2"/>
  <c r="I49" i="2"/>
  <c r="M49" i="2"/>
  <c r="O49" i="2"/>
  <c r="Q49" i="2"/>
  <c r="I50" i="2"/>
  <c r="M50" i="2"/>
  <c r="O50" i="2"/>
  <c r="Q50" i="2"/>
  <c r="I51" i="2"/>
  <c r="M51" i="2"/>
  <c r="O51" i="2"/>
  <c r="Q51" i="2"/>
  <c r="I52" i="2"/>
  <c r="M52" i="2"/>
  <c r="O52" i="2"/>
  <c r="Q52" i="2"/>
  <c r="I53" i="2"/>
  <c r="M53" i="2"/>
  <c r="O53" i="2"/>
  <c r="Q53" i="2"/>
  <c r="I54" i="2"/>
  <c r="M54" i="2"/>
  <c r="O54" i="2"/>
  <c r="Q54" i="2"/>
  <c r="I55" i="2"/>
  <c r="M55" i="2"/>
  <c r="O55" i="2"/>
  <c r="Q55" i="2"/>
  <c r="I56" i="2"/>
  <c r="M56" i="2"/>
  <c r="O56" i="2"/>
  <c r="Q56" i="2"/>
  <c r="I57" i="2"/>
  <c r="M57" i="2"/>
  <c r="O57" i="2"/>
  <c r="Q57" i="2"/>
  <c r="I58" i="2"/>
  <c r="M58" i="2"/>
  <c r="O58" i="2"/>
  <c r="Q58" i="2"/>
  <c r="I59" i="2"/>
  <c r="M59" i="2"/>
  <c r="O59" i="2"/>
  <c r="Q59" i="2"/>
  <c r="R152" i="26" l="1"/>
  <c r="E64" i="2" l="1"/>
  <c r="G64" i="2"/>
  <c r="I64" i="2"/>
  <c r="K64" i="2"/>
  <c r="M64" i="2"/>
  <c r="O64" i="2"/>
  <c r="Q64" i="2"/>
  <c r="E65" i="2"/>
  <c r="G65" i="2"/>
  <c r="I65" i="2"/>
  <c r="K65" i="2"/>
  <c r="M65" i="2"/>
  <c r="O65" i="2"/>
  <c r="Q65" i="2"/>
  <c r="E66" i="2" l="1"/>
  <c r="G66" i="2"/>
  <c r="I66" i="2"/>
  <c r="K66" i="2"/>
  <c r="M66" i="2"/>
  <c r="O66" i="2"/>
  <c r="Q66" i="2"/>
  <c r="E67" i="2"/>
  <c r="G67" i="2"/>
  <c r="I67" i="2"/>
  <c r="K67" i="2"/>
  <c r="M67" i="2"/>
  <c r="O67" i="2"/>
  <c r="Q67" i="2"/>
  <c r="E68" i="2"/>
  <c r="G68" i="2"/>
  <c r="I68" i="2"/>
  <c r="K68" i="2"/>
  <c r="M68" i="2"/>
  <c r="O68" i="2"/>
  <c r="Q68" i="2"/>
  <c r="E69" i="2"/>
  <c r="G69" i="2"/>
  <c r="I69" i="2"/>
  <c r="K69" i="2"/>
  <c r="M69" i="2"/>
  <c r="O69" i="2"/>
  <c r="Q69" i="2"/>
  <c r="E70" i="2"/>
  <c r="G70" i="2"/>
  <c r="I70" i="2"/>
  <c r="K70" i="2"/>
  <c r="M70" i="2"/>
  <c r="O70" i="2"/>
  <c r="Q70" i="2"/>
  <c r="E71" i="2"/>
  <c r="G71" i="2"/>
  <c r="I71" i="2"/>
  <c r="K71" i="2"/>
  <c r="M71" i="2"/>
  <c r="O71" i="2"/>
  <c r="Q71" i="2"/>
  <c r="E72" i="2"/>
  <c r="G72" i="2"/>
  <c r="I72" i="2"/>
  <c r="K72" i="2"/>
  <c r="M72" i="2"/>
  <c r="O72" i="2"/>
  <c r="Q72" i="2"/>
  <c r="E73" i="2"/>
  <c r="G73" i="2"/>
  <c r="I73" i="2"/>
  <c r="K73" i="2"/>
  <c r="M73" i="2"/>
  <c r="O73" i="2"/>
  <c r="Q73" i="2"/>
  <c r="E74" i="2"/>
  <c r="G74" i="2"/>
  <c r="I74" i="2"/>
  <c r="K74" i="2"/>
  <c r="M74" i="2"/>
  <c r="O74" i="2"/>
  <c r="Q74" i="2"/>
  <c r="E75" i="2"/>
  <c r="G75" i="2"/>
  <c r="I75" i="2"/>
  <c r="K75" i="2"/>
  <c r="M75" i="2"/>
  <c r="O75" i="2"/>
  <c r="Q75" i="2"/>
  <c r="E76" i="2"/>
  <c r="G76" i="2"/>
  <c r="I76" i="2"/>
  <c r="K76" i="2"/>
  <c r="M76" i="2"/>
  <c r="O76" i="2"/>
  <c r="Q76" i="2"/>
  <c r="E77" i="2"/>
  <c r="G77" i="2"/>
  <c r="I77" i="2"/>
  <c r="K77" i="2"/>
  <c r="M77" i="2"/>
  <c r="O77" i="2"/>
  <c r="Q77" i="2"/>
  <c r="E78" i="2"/>
  <c r="G78" i="2"/>
  <c r="I78" i="2"/>
  <c r="K78" i="2"/>
  <c r="M78" i="2"/>
  <c r="O78" i="2"/>
  <c r="Q78" i="2"/>
  <c r="E79" i="2"/>
  <c r="G79" i="2"/>
  <c r="I79" i="2"/>
  <c r="K79" i="2"/>
  <c r="M79" i="2"/>
  <c r="O79" i="2"/>
  <c r="Q79" i="2"/>
  <c r="E94" i="2"/>
  <c r="G94" i="2"/>
  <c r="I94" i="2"/>
  <c r="K94" i="2"/>
  <c r="M94" i="2"/>
  <c r="O94" i="2"/>
  <c r="Q94" i="2"/>
  <c r="E95" i="2"/>
  <c r="G95" i="2"/>
  <c r="I95" i="2"/>
  <c r="K95" i="2"/>
  <c r="M95" i="2"/>
  <c r="O95" i="2"/>
  <c r="Q95" i="2"/>
  <c r="E96" i="2"/>
  <c r="G96" i="2"/>
  <c r="I96" i="2"/>
  <c r="K96" i="2"/>
  <c r="M96" i="2"/>
  <c r="O96" i="2"/>
  <c r="Q96" i="2"/>
  <c r="E97" i="2"/>
  <c r="G97" i="2"/>
  <c r="I97" i="2"/>
  <c r="K97" i="2"/>
  <c r="M97" i="2"/>
  <c r="O97" i="2"/>
  <c r="Q97" i="2"/>
  <c r="E98" i="2"/>
  <c r="G98" i="2"/>
  <c r="I98" i="2"/>
  <c r="K98" i="2"/>
  <c r="M98" i="2"/>
  <c r="O98" i="2"/>
  <c r="Q98" i="2"/>
  <c r="E99" i="2"/>
  <c r="G99" i="2"/>
  <c r="I99" i="2"/>
  <c r="K99" i="2"/>
  <c r="M99" i="2"/>
  <c r="O99" i="2"/>
  <c r="Q99" i="2"/>
  <c r="E100" i="2"/>
  <c r="G100" i="2"/>
  <c r="I100" i="2"/>
  <c r="K100" i="2"/>
  <c r="M100" i="2"/>
  <c r="O100" i="2"/>
  <c r="Q100" i="2"/>
  <c r="E101" i="2"/>
  <c r="G101" i="2"/>
  <c r="I101" i="2"/>
  <c r="K101" i="2"/>
  <c r="M101" i="2"/>
  <c r="O101" i="2"/>
  <c r="Q101" i="2"/>
  <c r="E102" i="2"/>
  <c r="G102" i="2"/>
  <c r="I102" i="2"/>
  <c r="K102" i="2"/>
  <c r="M102" i="2"/>
  <c r="O102" i="2"/>
  <c r="Q102" i="2"/>
  <c r="E103" i="2"/>
  <c r="G103" i="2"/>
  <c r="I103" i="2"/>
  <c r="K103" i="2"/>
  <c r="M103" i="2"/>
  <c r="O103" i="2"/>
  <c r="Q103" i="2"/>
  <c r="E104" i="2"/>
  <c r="G104" i="2"/>
  <c r="I104" i="2"/>
  <c r="K104" i="2"/>
  <c r="M104" i="2"/>
  <c r="O104" i="2"/>
  <c r="Q104" i="2"/>
  <c r="E105" i="2"/>
  <c r="G105" i="2"/>
  <c r="I105" i="2"/>
  <c r="K105" i="2"/>
  <c r="M105" i="2"/>
  <c r="O105" i="2"/>
  <c r="Q105" i="2"/>
  <c r="E106" i="2"/>
  <c r="G106" i="2"/>
  <c r="I106" i="2"/>
  <c r="K106" i="2"/>
  <c r="M106" i="2"/>
  <c r="O106" i="2"/>
  <c r="Q106" i="2"/>
  <c r="E107" i="2"/>
  <c r="G107" i="2"/>
  <c r="I107" i="2"/>
  <c r="K107" i="2"/>
  <c r="M107" i="2"/>
  <c r="O107" i="2"/>
  <c r="Q107" i="2"/>
  <c r="E108" i="2"/>
  <c r="G108" i="2"/>
  <c r="I108" i="2"/>
  <c r="K108" i="2"/>
  <c r="M108" i="2"/>
  <c r="O108" i="2"/>
  <c r="Q108" i="2"/>
  <c r="E109" i="2"/>
  <c r="G109" i="2"/>
  <c r="I109" i="2"/>
  <c r="K109" i="2"/>
  <c r="M109" i="2"/>
  <c r="O109" i="2"/>
  <c r="Q109" i="2"/>
  <c r="E110" i="2"/>
  <c r="G110" i="2"/>
  <c r="I110" i="2"/>
  <c r="K110" i="2"/>
  <c r="M110" i="2"/>
  <c r="O110" i="2"/>
  <c r="Q110" i="2"/>
  <c r="E111" i="2"/>
  <c r="G111" i="2"/>
  <c r="I111" i="2"/>
  <c r="K111" i="2"/>
  <c r="M111" i="2"/>
  <c r="O111" i="2"/>
  <c r="Q111" i="2"/>
  <c r="E112" i="2"/>
  <c r="G112" i="2"/>
  <c r="I112" i="2"/>
  <c r="K112" i="2"/>
  <c r="M112" i="2"/>
  <c r="O112" i="2"/>
  <c r="Q112" i="2"/>
  <c r="E113" i="2"/>
  <c r="G113" i="2"/>
  <c r="I113" i="2"/>
  <c r="K113" i="2"/>
  <c r="M113" i="2"/>
  <c r="O113" i="2"/>
  <c r="Q113" i="2"/>
  <c r="E114" i="2"/>
  <c r="G114" i="2"/>
  <c r="I114" i="2"/>
  <c r="K114" i="2"/>
  <c r="M114" i="2"/>
  <c r="O114" i="2"/>
  <c r="Q114" i="2"/>
  <c r="E115" i="2"/>
  <c r="G115" i="2"/>
  <c r="I115" i="2"/>
  <c r="K115" i="2"/>
  <c r="M115" i="2"/>
  <c r="O115" i="2"/>
  <c r="Q115" i="2"/>
  <c r="E116" i="2"/>
  <c r="G116" i="2"/>
  <c r="I116" i="2"/>
  <c r="K116" i="2"/>
  <c r="M116" i="2"/>
  <c r="O116" i="2"/>
  <c r="Q116" i="2"/>
  <c r="E117" i="2"/>
  <c r="G117" i="2"/>
  <c r="I117" i="2"/>
  <c r="K117" i="2"/>
  <c r="M117" i="2"/>
  <c r="O117" i="2"/>
  <c r="Q117" i="2"/>
  <c r="E118" i="2"/>
  <c r="G118" i="2"/>
  <c r="I118" i="2"/>
  <c r="M118" i="2"/>
  <c r="O118" i="2"/>
  <c r="Q118" i="2"/>
  <c r="E119" i="2"/>
  <c r="G119" i="2"/>
  <c r="I119" i="2"/>
  <c r="M119" i="2"/>
  <c r="O119" i="2"/>
  <c r="Q119" i="2"/>
  <c r="E120" i="2"/>
  <c r="G120" i="2"/>
  <c r="I120" i="2"/>
  <c r="K120" i="2"/>
  <c r="M120" i="2"/>
  <c r="O120" i="2"/>
  <c r="Q120" i="2"/>
  <c r="R120" i="2"/>
  <c r="Q149" i="2"/>
  <c r="O149" i="2"/>
  <c r="M149" i="2"/>
  <c r="I149" i="2"/>
  <c r="G149" i="2"/>
  <c r="E149" i="2"/>
  <c r="Q148" i="2"/>
  <c r="O148" i="2"/>
  <c r="M148" i="2"/>
  <c r="I148" i="2"/>
  <c r="G148" i="2"/>
  <c r="E148" i="2"/>
  <c r="Q147" i="2"/>
  <c r="O147" i="2"/>
  <c r="M147" i="2"/>
  <c r="K147" i="2"/>
  <c r="I147" i="2"/>
  <c r="G147" i="2"/>
  <c r="E147" i="2"/>
  <c r="Q146" i="2"/>
  <c r="O146" i="2"/>
  <c r="M146" i="2"/>
  <c r="K146" i="2"/>
  <c r="I146" i="2"/>
  <c r="G146" i="2"/>
  <c r="E146" i="2"/>
  <c r="Q145" i="2"/>
  <c r="O145" i="2"/>
  <c r="M145" i="2"/>
  <c r="K145" i="2"/>
  <c r="I145" i="2"/>
  <c r="G145" i="2"/>
  <c r="E145" i="2"/>
  <c r="Q144" i="2"/>
  <c r="O144" i="2"/>
  <c r="M144" i="2"/>
  <c r="K144" i="2"/>
  <c r="I144" i="2"/>
  <c r="G144" i="2"/>
  <c r="E144" i="2"/>
  <c r="Q143" i="2"/>
  <c r="O143" i="2"/>
  <c r="M143" i="2"/>
  <c r="K143" i="2"/>
  <c r="I143" i="2"/>
  <c r="G143" i="2"/>
  <c r="E143" i="2"/>
  <c r="Q142" i="2"/>
  <c r="O142" i="2"/>
  <c r="M142" i="2"/>
  <c r="K142" i="2"/>
  <c r="I142" i="2"/>
  <c r="G142" i="2"/>
  <c r="E142" i="2"/>
  <c r="Q141" i="2"/>
  <c r="O141" i="2"/>
  <c r="M141" i="2"/>
  <c r="K141" i="2"/>
  <c r="I141" i="2"/>
  <c r="G141" i="2"/>
  <c r="E141" i="2"/>
  <c r="Q140" i="2"/>
  <c r="O140" i="2"/>
  <c r="M140" i="2"/>
  <c r="K140" i="2"/>
  <c r="I140" i="2"/>
  <c r="G140" i="2"/>
  <c r="E140" i="2"/>
  <c r="Q139" i="2"/>
  <c r="O139" i="2"/>
  <c r="M139" i="2"/>
  <c r="K139" i="2"/>
  <c r="I139" i="2"/>
  <c r="G139" i="2"/>
  <c r="E139" i="2"/>
  <c r="Q138" i="2"/>
  <c r="O138" i="2"/>
  <c r="M138" i="2"/>
  <c r="K138" i="2"/>
  <c r="I138" i="2"/>
  <c r="G138" i="2"/>
  <c r="E138" i="2"/>
  <c r="Q137" i="2"/>
  <c r="O137" i="2"/>
  <c r="M137" i="2"/>
  <c r="K137" i="2"/>
  <c r="I137" i="2"/>
  <c r="G137" i="2"/>
  <c r="E137" i="2"/>
  <c r="Q136" i="2"/>
  <c r="O136" i="2"/>
  <c r="M136" i="2"/>
  <c r="K136" i="2"/>
  <c r="I136" i="2"/>
  <c r="G136" i="2"/>
  <c r="E136" i="2"/>
  <c r="Q135" i="2"/>
  <c r="O135" i="2"/>
  <c r="M135" i="2"/>
  <c r="K135" i="2"/>
  <c r="I135" i="2"/>
  <c r="G135" i="2"/>
  <c r="E135" i="2"/>
  <c r="Q134" i="2"/>
  <c r="O134" i="2"/>
  <c r="M134" i="2"/>
  <c r="K134" i="2"/>
  <c r="I134" i="2"/>
  <c r="G134" i="2"/>
  <c r="E134" i="2"/>
  <c r="Q133" i="2"/>
  <c r="O133" i="2"/>
  <c r="M133" i="2"/>
  <c r="K133" i="2"/>
  <c r="I133" i="2"/>
  <c r="G133" i="2"/>
  <c r="E133" i="2"/>
  <c r="Q132" i="2"/>
  <c r="O132" i="2"/>
  <c r="M132" i="2"/>
  <c r="K132" i="2"/>
  <c r="I132" i="2"/>
  <c r="G132" i="2"/>
  <c r="E132" i="2"/>
  <c r="Q131" i="2"/>
  <c r="O131" i="2"/>
  <c r="M131" i="2"/>
  <c r="K131" i="2"/>
  <c r="I131" i="2"/>
  <c r="G131" i="2"/>
  <c r="E131" i="2"/>
  <c r="Q130" i="2"/>
  <c r="O130" i="2"/>
  <c r="M130" i="2"/>
  <c r="K130" i="2"/>
  <c r="I130" i="2"/>
  <c r="G130" i="2"/>
  <c r="E130" i="2"/>
  <c r="Q129" i="2"/>
  <c r="O129" i="2"/>
  <c r="M129" i="2"/>
  <c r="K129" i="2"/>
  <c r="I129" i="2"/>
  <c r="G129" i="2"/>
  <c r="E129" i="2"/>
  <c r="Q128" i="2"/>
  <c r="O128" i="2"/>
  <c r="M128" i="2"/>
  <c r="K128" i="2"/>
  <c r="I128" i="2"/>
  <c r="G128" i="2"/>
  <c r="E128" i="2"/>
  <c r="Q127" i="2"/>
  <c r="O127" i="2"/>
  <c r="M127" i="2"/>
  <c r="K127" i="2"/>
  <c r="I127" i="2"/>
  <c r="G127" i="2"/>
  <c r="E127" i="2"/>
  <c r="Q126" i="2"/>
  <c r="O126" i="2"/>
  <c r="M126" i="2"/>
  <c r="K126" i="2"/>
  <c r="I126" i="2"/>
  <c r="G126" i="2"/>
  <c r="E126" i="2"/>
  <c r="Q125" i="2"/>
  <c r="O125" i="2"/>
  <c r="M125" i="2"/>
  <c r="K125" i="2"/>
  <c r="I125" i="2"/>
  <c r="G125" i="2"/>
  <c r="E125" i="2"/>
  <c r="Q124" i="2"/>
  <c r="Q150" i="2" s="1"/>
  <c r="O124" i="2"/>
  <c r="O150" i="2" s="1"/>
  <c r="M124" i="2"/>
  <c r="M150" i="2" s="1"/>
  <c r="K124" i="2"/>
  <c r="K150" i="2" s="1"/>
  <c r="I124" i="2"/>
  <c r="I150" i="2" s="1"/>
  <c r="G124" i="2"/>
  <c r="G150" i="2" s="1"/>
  <c r="E124" i="2"/>
  <c r="E150" i="2" s="1"/>
  <c r="R150" i="2" l="1"/>
  <c r="Q89" i="2"/>
  <c r="O89" i="2"/>
  <c r="M89" i="2"/>
  <c r="I89" i="2"/>
  <c r="G89" i="2"/>
  <c r="E89" i="2"/>
  <c r="Q88" i="2"/>
  <c r="O88" i="2"/>
  <c r="M88" i="2"/>
  <c r="I88" i="2"/>
  <c r="G88" i="2"/>
  <c r="E88" i="2"/>
  <c r="Q87" i="2"/>
  <c r="O87" i="2"/>
  <c r="M87" i="2"/>
  <c r="K87" i="2"/>
  <c r="I87" i="2"/>
  <c r="G87" i="2"/>
  <c r="E87" i="2"/>
  <c r="Q86" i="2"/>
  <c r="O86" i="2"/>
  <c r="M86" i="2"/>
  <c r="K86" i="2"/>
  <c r="I86" i="2"/>
  <c r="G86" i="2"/>
  <c r="E86" i="2"/>
  <c r="Q85" i="2"/>
  <c r="O85" i="2"/>
  <c r="M85" i="2"/>
  <c r="K85" i="2"/>
  <c r="I85" i="2"/>
  <c r="G85" i="2"/>
  <c r="E85" i="2"/>
  <c r="Q84" i="2"/>
  <c r="O84" i="2"/>
  <c r="M84" i="2"/>
  <c r="K84" i="2"/>
  <c r="I84" i="2"/>
  <c r="G84" i="2"/>
  <c r="E84" i="2"/>
  <c r="Q83" i="2"/>
  <c r="O83" i="2"/>
  <c r="M83" i="2"/>
  <c r="K83" i="2"/>
  <c r="I83" i="2"/>
  <c r="G83" i="2"/>
  <c r="E83" i="2"/>
  <c r="Q82" i="2"/>
  <c r="O82" i="2"/>
  <c r="M82" i="2"/>
  <c r="K82" i="2"/>
  <c r="I82" i="2"/>
  <c r="G82" i="2"/>
  <c r="E82" i="2"/>
  <c r="Q81" i="2"/>
  <c r="O81" i="2"/>
  <c r="M81" i="2"/>
  <c r="K81" i="2"/>
  <c r="I81" i="2"/>
  <c r="G81" i="2"/>
  <c r="E81" i="2"/>
  <c r="Q80" i="2"/>
  <c r="O80" i="2"/>
  <c r="M80" i="2"/>
  <c r="K80" i="2"/>
  <c r="I80" i="2"/>
  <c r="G80" i="2"/>
  <c r="E80" i="2"/>
  <c r="Q90" i="2"/>
  <c r="O90" i="2"/>
  <c r="M90" i="2"/>
  <c r="K90" i="2"/>
  <c r="I90" i="2"/>
  <c r="G90" i="2"/>
  <c r="E90" i="2"/>
  <c r="R90" i="2" s="1"/>
  <c r="Q60" i="2" l="1"/>
  <c r="O60" i="2"/>
  <c r="M60" i="2"/>
  <c r="I60" i="2"/>
  <c r="G60" i="2"/>
  <c r="R60" i="2" s="1"/>
  <c r="Q5" i="2" l="1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4" i="2"/>
  <c r="Q30" i="2"/>
  <c r="O30" i="2"/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4" i="2"/>
  <c r="M30" i="2" s="1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4" i="2"/>
  <c r="I30" i="2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4" i="2"/>
  <c r="G30" i="2" s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4" i="2"/>
  <c r="E30" i="2" s="1"/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4" i="2"/>
  <c r="K30" i="2" s="1"/>
  <c r="R30" i="2" s="1"/>
  <c r="R152" i="2" s="1"/>
</calcChain>
</file>

<file path=xl/sharedStrings.xml><?xml version="1.0" encoding="utf-8"?>
<sst xmlns="http://schemas.openxmlformats.org/spreadsheetml/2006/main" count="369" uniqueCount="12">
  <si>
    <t>Products</t>
  </si>
  <si>
    <t>Price</t>
  </si>
  <si>
    <t>Team</t>
  </si>
  <si>
    <t>Units</t>
  </si>
  <si>
    <t>Value</t>
  </si>
  <si>
    <t>RX 1</t>
  </si>
  <si>
    <t>A</t>
  </si>
  <si>
    <t>B</t>
  </si>
  <si>
    <t>D</t>
  </si>
  <si>
    <t>S</t>
  </si>
  <si>
    <t>M</t>
  </si>
  <si>
    <t xml:space="preserve">هنا أريد جمع المجال E4:E29+ الخلية E30  في الصفحة السابقة  وتتكرر في كل صفجة المجال + الخليةة السابقة في الصفحة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</si>
</sst>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scheme val="minor"/>
    </font>
    <font>
      <b/>
      <sz val="12"/>
      <color theme="9" tint="-0.249977111117893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14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/>
      <top style="thick">
        <color theme="3" tint="0.59999389629810485"/>
      </top>
      <bottom/>
      <diagonal/>
    </border>
    <border>
      <left style="thick">
        <color theme="3" tint="0.59999389629810485"/>
      </left>
      <right/>
      <top/>
      <bottom/>
      <diagonal/>
    </border>
    <border>
      <left style="thick">
        <color theme="3" tint="0.59999389629810485"/>
      </left>
      <right style="thick">
        <color theme="3" tint="0.59999389629810485"/>
      </right>
      <top style="thick">
        <color theme="3" tint="0.59999389629810485"/>
      </top>
      <bottom/>
      <diagonal/>
    </border>
    <border>
      <left style="thick">
        <color theme="3" tint="0.59999389629810485"/>
      </left>
      <right style="thick">
        <color theme="3" tint="0.59999389629810485"/>
      </right>
      <top/>
      <bottom style="thick">
        <color theme="3" tint="0.59999389629810485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ck">
        <color theme="3" tint="0.59999389629810485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rgb="FF0070C0"/>
      </top>
      <bottom/>
      <diagonal/>
    </border>
    <border>
      <left/>
      <right/>
      <top/>
      <bottom style="thin">
        <color rgb="FF0070C0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4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/>
    </xf>
    <xf numFmtId="0" fontId="9" fillId="7" borderId="11" xfId="0" applyFont="1" applyFill="1" applyBorder="1" applyAlignment="1">
      <alignment horizontal="right" wrapText="1"/>
    </xf>
    <xf numFmtId="0" fontId="9" fillId="7" borderId="12" xfId="0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S154"/>
  <sheetViews>
    <sheetView workbookViewId="0">
      <selection activeCell="E30" sqref="E30"/>
    </sheetView>
  </sheetViews>
  <sheetFormatPr defaultRowHeight="14.25" x14ac:dyDescent="0.2"/>
  <cols>
    <col min="1" max="1" width="9" style="1"/>
    <col min="2" max="2" width="22" style="1" bestFit="1" customWidth="1"/>
    <col min="3" max="3" width="14.5" style="1" customWidth="1"/>
    <col min="4" max="4" width="11.25" style="1" customWidth="1"/>
    <col min="5" max="5" width="10.875" style="7" bestFit="1" customWidth="1"/>
    <col min="6" max="6" width="9" style="1"/>
    <col min="7" max="7" width="10.875" style="7" bestFit="1" customWidth="1"/>
    <col min="8" max="10" width="9" style="1"/>
    <col min="11" max="11" width="10.375" style="7" bestFit="1" customWidth="1"/>
    <col min="12" max="17" width="9" style="1"/>
    <col min="18" max="18" width="12.25" style="1" bestFit="1" customWidth="1"/>
    <col min="19" max="16384" width="9" style="1"/>
  </cols>
  <sheetData>
    <row r="2" spans="1:18" ht="14.25" customHeight="1" x14ac:dyDescent="0.25">
      <c r="A2" s="22" t="s">
        <v>2</v>
      </c>
      <c r="B2" s="24" t="s">
        <v>0</v>
      </c>
      <c r="C2" s="24" t="s">
        <v>1</v>
      </c>
      <c r="D2" s="21" t="s">
        <v>9</v>
      </c>
      <c r="E2" s="21"/>
      <c r="F2" s="21" t="s">
        <v>10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 x14ac:dyDescent="0.25">
      <c r="A3" s="23"/>
      <c r="B3" s="25"/>
      <c r="C3" s="25"/>
      <c r="D3" s="11" t="s">
        <v>3</v>
      </c>
      <c r="E3" s="12" t="s">
        <v>4</v>
      </c>
      <c r="F3" s="11" t="s">
        <v>3</v>
      </c>
      <c r="G3" s="12" t="s">
        <v>4</v>
      </c>
      <c r="H3" s="11" t="s">
        <v>3</v>
      </c>
      <c r="I3" s="13" t="s">
        <v>4</v>
      </c>
      <c r="J3" s="11" t="s">
        <v>3</v>
      </c>
      <c r="K3" s="12" t="s">
        <v>4</v>
      </c>
      <c r="L3" s="11" t="s">
        <v>3</v>
      </c>
      <c r="M3" s="13" t="s">
        <v>4</v>
      </c>
      <c r="N3" s="11" t="s">
        <v>3</v>
      </c>
      <c r="O3" s="13" t="s">
        <v>4</v>
      </c>
      <c r="P3" s="11" t="s">
        <v>3</v>
      </c>
      <c r="Q3" s="13" t="s">
        <v>4</v>
      </c>
      <c r="R3" s="21"/>
    </row>
    <row r="4" spans="1:18" x14ac:dyDescent="0.2">
      <c r="A4" s="2"/>
      <c r="B4" s="9" t="s">
        <v>6</v>
      </c>
      <c r="C4" s="9">
        <v>302.83018867924528</v>
      </c>
      <c r="D4" s="19">
        <v>375</v>
      </c>
      <c r="E4" s="3">
        <f>D4*C4</f>
        <v>113561.32075471699</v>
      </c>
      <c r="F4" s="5"/>
      <c r="G4" s="3">
        <f>F4*C4</f>
        <v>0</v>
      </c>
      <c r="H4" s="5"/>
      <c r="I4" s="2">
        <f>H4*C4</f>
        <v>0</v>
      </c>
      <c r="J4" s="6">
        <v>400</v>
      </c>
      <c r="K4" s="3">
        <f>J4*C4</f>
        <v>121132.07547169812</v>
      </c>
      <c r="L4" s="5"/>
      <c r="M4" s="2">
        <f>L4*C4</f>
        <v>0</v>
      </c>
      <c r="N4" s="5"/>
      <c r="O4" s="2">
        <f>N4*C4</f>
        <v>0</v>
      </c>
      <c r="P4" s="5"/>
      <c r="Q4" s="2">
        <f>P4*C4</f>
        <v>0</v>
      </c>
      <c r="R4" s="2"/>
    </row>
    <row r="5" spans="1:18" x14ac:dyDescent="0.2">
      <c r="A5" s="2"/>
      <c r="B5" s="9" t="s">
        <v>7</v>
      </c>
      <c r="C5" s="9">
        <v>203.77358490566036</v>
      </c>
      <c r="D5" s="19">
        <v>1385</v>
      </c>
      <c r="E5" s="3">
        <f t="shared" ref="E5:E29" si="0">D5*C5</f>
        <v>282226.41509433958</v>
      </c>
      <c r="F5" s="5"/>
      <c r="G5" s="3">
        <f t="shared" ref="G5:G29" si="1">F5*C5</f>
        <v>0</v>
      </c>
      <c r="H5" s="5"/>
      <c r="I5" s="2">
        <f t="shared" ref="I5:I29" si="2">H5*C5</f>
        <v>0</v>
      </c>
      <c r="J5" s="6">
        <v>600</v>
      </c>
      <c r="K5" s="3">
        <f t="shared" ref="K5:K27" si="3">J5*C5</f>
        <v>122264.15094339622</v>
      </c>
      <c r="L5" s="5"/>
      <c r="M5" s="2">
        <f t="shared" ref="M5:M29" si="4">L5*C5</f>
        <v>0</v>
      </c>
      <c r="N5" s="5"/>
      <c r="O5" s="2">
        <f t="shared" ref="O5:O29" si="5">N5*C5</f>
        <v>0</v>
      </c>
      <c r="P5" s="5"/>
      <c r="Q5" s="2">
        <f t="shared" ref="Q5:Q29" si="6">P5*C5</f>
        <v>0</v>
      </c>
      <c r="R5" s="2"/>
    </row>
    <row r="6" spans="1:18" x14ac:dyDescent="0.2">
      <c r="A6" s="2"/>
      <c r="B6" s="9" t="s">
        <v>8</v>
      </c>
      <c r="C6" s="9">
        <v>605.66037735849056</v>
      </c>
      <c r="D6" s="19">
        <v>166</v>
      </c>
      <c r="E6" s="3">
        <f t="shared" si="0"/>
        <v>100539.62264150943</v>
      </c>
      <c r="F6" s="5"/>
      <c r="G6" s="3">
        <f t="shared" si="1"/>
        <v>0</v>
      </c>
      <c r="H6" s="5"/>
      <c r="I6" s="2">
        <f t="shared" si="2"/>
        <v>0</v>
      </c>
      <c r="J6" s="6"/>
      <c r="K6" s="3">
        <f t="shared" si="3"/>
        <v>0</v>
      </c>
      <c r="L6" s="5"/>
      <c r="M6" s="2">
        <f t="shared" si="4"/>
        <v>0</v>
      </c>
      <c r="N6" s="5"/>
      <c r="O6" s="2">
        <f t="shared" si="5"/>
        <v>0</v>
      </c>
      <c r="P6" s="5"/>
      <c r="Q6" s="2">
        <f t="shared" si="6"/>
        <v>0</v>
      </c>
      <c r="R6" s="2"/>
    </row>
    <row r="7" spans="1:18" x14ac:dyDescent="0.2">
      <c r="A7" s="2"/>
      <c r="B7" s="9" t="s">
        <v>6</v>
      </c>
      <c r="C7" s="9">
        <v>143.39622641509433</v>
      </c>
      <c r="D7" s="19">
        <v>822</v>
      </c>
      <c r="E7" s="3">
        <f t="shared" si="0"/>
        <v>117871.69811320755</v>
      </c>
      <c r="F7" s="5">
        <v>348</v>
      </c>
      <c r="G7" s="3">
        <f t="shared" si="1"/>
        <v>49901.886792452831</v>
      </c>
      <c r="H7" s="5"/>
      <c r="I7" s="2">
        <f t="shared" si="2"/>
        <v>0</v>
      </c>
      <c r="J7" s="6">
        <v>600</v>
      </c>
      <c r="K7" s="3">
        <f t="shared" si="3"/>
        <v>86037.735849056597</v>
      </c>
      <c r="L7" s="5"/>
      <c r="M7" s="2">
        <f t="shared" si="4"/>
        <v>0</v>
      </c>
      <c r="N7" s="5"/>
      <c r="O7" s="2">
        <f t="shared" si="5"/>
        <v>0</v>
      </c>
      <c r="P7" s="5"/>
      <c r="Q7" s="2">
        <f t="shared" si="6"/>
        <v>0</v>
      </c>
      <c r="R7" s="2"/>
    </row>
    <row r="8" spans="1:18" x14ac:dyDescent="0.2">
      <c r="A8" s="2"/>
      <c r="B8" s="9" t="s">
        <v>7</v>
      </c>
      <c r="C8" s="9">
        <v>203.77358490566036</v>
      </c>
      <c r="D8" s="19">
        <v>1776</v>
      </c>
      <c r="E8" s="3">
        <f t="shared" si="0"/>
        <v>361901.88679245277</v>
      </c>
      <c r="F8" s="5"/>
      <c r="G8" s="3">
        <f t="shared" si="1"/>
        <v>0</v>
      </c>
      <c r="H8" s="5"/>
      <c r="I8" s="2">
        <f t="shared" si="2"/>
        <v>0</v>
      </c>
      <c r="J8" s="6">
        <v>400</v>
      </c>
      <c r="K8" s="3">
        <f t="shared" si="3"/>
        <v>81509.433962264142</v>
      </c>
      <c r="L8" s="5"/>
      <c r="M8" s="2">
        <f t="shared" si="4"/>
        <v>0</v>
      </c>
      <c r="N8" s="5"/>
      <c r="O8" s="2">
        <f t="shared" si="5"/>
        <v>0</v>
      </c>
      <c r="P8" s="5"/>
      <c r="Q8" s="2">
        <f t="shared" si="6"/>
        <v>0</v>
      </c>
      <c r="R8" s="2"/>
    </row>
    <row r="9" spans="1:18" x14ac:dyDescent="0.2">
      <c r="A9" s="2"/>
      <c r="B9" s="9" t="s">
        <v>8</v>
      </c>
      <c r="C9" s="9">
        <v>215.09433962264148</v>
      </c>
      <c r="D9" s="19">
        <v>0</v>
      </c>
      <c r="E9" s="3">
        <f t="shared" si="0"/>
        <v>0</v>
      </c>
      <c r="F9" s="5"/>
      <c r="G9" s="3">
        <f t="shared" si="1"/>
        <v>0</v>
      </c>
      <c r="H9" s="5"/>
      <c r="I9" s="2">
        <f t="shared" si="2"/>
        <v>0</v>
      </c>
      <c r="J9" s="6"/>
      <c r="K9" s="3">
        <f t="shared" si="3"/>
        <v>0</v>
      </c>
      <c r="L9" s="5"/>
      <c r="M9" s="2">
        <f t="shared" si="4"/>
        <v>0</v>
      </c>
      <c r="N9" s="5"/>
      <c r="O9" s="2">
        <f t="shared" si="5"/>
        <v>0</v>
      </c>
      <c r="P9" s="5"/>
      <c r="Q9" s="2">
        <f t="shared" si="6"/>
        <v>0</v>
      </c>
      <c r="R9" s="2"/>
    </row>
    <row r="10" spans="1:18" x14ac:dyDescent="0.2">
      <c r="A10" s="2"/>
      <c r="B10" s="9" t="s">
        <v>6</v>
      </c>
      <c r="C10" s="9">
        <v>194.33962264150944</v>
      </c>
      <c r="D10" s="19">
        <v>1559</v>
      </c>
      <c r="E10" s="3">
        <f t="shared" si="0"/>
        <v>302975.47169811319</v>
      </c>
      <c r="F10" s="5"/>
      <c r="G10" s="3">
        <f t="shared" si="1"/>
        <v>0</v>
      </c>
      <c r="H10" s="5"/>
      <c r="I10" s="2">
        <f t="shared" si="2"/>
        <v>0</v>
      </c>
      <c r="J10" s="6"/>
      <c r="K10" s="3">
        <f t="shared" si="3"/>
        <v>0</v>
      </c>
      <c r="L10" s="5"/>
      <c r="M10" s="2">
        <f t="shared" si="4"/>
        <v>0</v>
      </c>
      <c r="N10" s="5"/>
      <c r="O10" s="2">
        <f t="shared" si="5"/>
        <v>0</v>
      </c>
      <c r="P10" s="5"/>
      <c r="Q10" s="2">
        <f t="shared" si="6"/>
        <v>0</v>
      </c>
      <c r="R10" s="2"/>
    </row>
    <row r="11" spans="1:18" x14ac:dyDescent="0.2">
      <c r="A11" s="2"/>
      <c r="B11" s="9" t="s">
        <v>7</v>
      </c>
      <c r="C11" s="9">
        <v>259.43396226415092</v>
      </c>
      <c r="D11" s="19">
        <v>2772</v>
      </c>
      <c r="E11" s="3">
        <f t="shared" si="0"/>
        <v>719150.94339622639</v>
      </c>
      <c r="F11" s="5"/>
      <c r="G11" s="3">
        <f t="shared" si="1"/>
        <v>0</v>
      </c>
      <c r="H11" s="5"/>
      <c r="I11" s="2">
        <f t="shared" si="2"/>
        <v>0</v>
      </c>
      <c r="J11" s="6"/>
      <c r="K11" s="3">
        <f t="shared" si="3"/>
        <v>0</v>
      </c>
      <c r="L11" s="5"/>
      <c r="M11" s="2">
        <f t="shared" si="4"/>
        <v>0</v>
      </c>
      <c r="N11" s="5"/>
      <c r="O11" s="2">
        <f t="shared" si="5"/>
        <v>0</v>
      </c>
      <c r="P11" s="5"/>
      <c r="Q11" s="2">
        <f t="shared" si="6"/>
        <v>0</v>
      </c>
      <c r="R11" s="2"/>
    </row>
    <row r="12" spans="1:18" x14ac:dyDescent="0.2">
      <c r="A12" s="2"/>
      <c r="B12" s="9" t="s">
        <v>8</v>
      </c>
      <c r="C12" s="9">
        <v>643.92523364485976</v>
      </c>
      <c r="D12" s="19">
        <v>451</v>
      </c>
      <c r="E12" s="3">
        <f t="shared" si="0"/>
        <v>290410.28037383175</v>
      </c>
      <c r="F12" s="5"/>
      <c r="G12" s="3">
        <f t="shared" si="1"/>
        <v>0</v>
      </c>
      <c r="H12" s="5"/>
      <c r="I12" s="2">
        <f t="shared" si="2"/>
        <v>0</v>
      </c>
      <c r="J12" s="6">
        <v>400</v>
      </c>
      <c r="K12" s="3">
        <f t="shared" si="3"/>
        <v>257570.09345794391</v>
      </c>
      <c r="L12" s="5"/>
      <c r="M12" s="2">
        <f t="shared" si="4"/>
        <v>0</v>
      </c>
      <c r="N12" s="5"/>
      <c r="O12" s="2">
        <f t="shared" si="5"/>
        <v>0</v>
      </c>
      <c r="P12" s="5"/>
      <c r="Q12" s="2">
        <f t="shared" si="6"/>
        <v>0</v>
      </c>
      <c r="R12" s="2"/>
    </row>
    <row r="13" spans="1:18" x14ac:dyDescent="0.2">
      <c r="A13" s="2"/>
      <c r="B13" s="9" t="s">
        <v>6</v>
      </c>
      <c r="C13" s="9">
        <v>854.20560747663546</v>
      </c>
      <c r="D13" s="19">
        <v>1118</v>
      </c>
      <c r="E13" s="3">
        <f t="shared" si="0"/>
        <v>955001.86915887846</v>
      </c>
      <c r="F13" s="5"/>
      <c r="G13" s="3">
        <f t="shared" si="1"/>
        <v>0</v>
      </c>
      <c r="H13" s="5"/>
      <c r="I13" s="2">
        <f t="shared" si="2"/>
        <v>0</v>
      </c>
      <c r="J13" s="6">
        <v>600</v>
      </c>
      <c r="K13" s="3">
        <f t="shared" si="3"/>
        <v>512523.36448598129</v>
      </c>
      <c r="L13" s="5"/>
      <c r="M13" s="2">
        <f t="shared" si="4"/>
        <v>0</v>
      </c>
      <c r="N13" s="5"/>
      <c r="O13" s="2">
        <f t="shared" si="5"/>
        <v>0</v>
      </c>
      <c r="P13" s="5"/>
      <c r="Q13" s="2">
        <f t="shared" si="6"/>
        <v>0</v>
      </c>
      <c r="R13" s="2"/>
    </row>
    <row r="14" spans="1:18" x14ac:dyDescent="0.2">
      <c r="A14" s="2"/>
      <c r="B14" s="9" t="s">
        <v>7</v>
      </c>
      <c r="C14" s="9">
        <v>381.30841121495325</v>
      </c>
      <c r="D14" s="19">
        <v>783</v>
      </c>
      <c r="E14" s="3">
        <f t="shared" si="0"/>
        <v>298564.48598130839</v>
      </c>
      <c r="F14" s="5"/>
      <c r="G14" s="3">
        <f t="shared" si="1"/>
        <v>0</v>
      </c>
      <c r="H14" s="5"/>
      <c r="I14" s="2">
        <f t="shared" si="2"/>
        <v>0</v>
      </c>
      <c r="J14" s="6">
        <v>100</v>
      </c>
      <c r="K14" s="3">
        <f t="shared" si="3"/>
        <v>38130.841121495323</v>
      </c>
      <c r="L14" s="5"/>
      <c r="M14" s="2">
        <f t="shared" si="4"/>
        <v>0</v>
      </c>
      <c r="N14" s="5"/>
      <c r="O14" s="2">
        <f t="shared" si="5"/>
        <v>0</v>
      </c>
      <c r="P14" s="5"/>
      <c r="Q14" s="2">
        <f t="shared" si="6"/>
        <v>0</v>
      </c>
      <c r="R14" s="2"/>
    </row>
    <row r="15" spans="1:18" x14ac:dyDescent="0.2">
      <c r="A15" s="2"/>
      <c r="B15" s="9" t="s">
        <v>8</v>
      </c>
      <c r="C15" s="9">
        <v>482.24299065420558</v>
      </c>
      <c r="D15" s="19">
        <v>675</v>
      </c>
      <c r="E15" s="3">
        <f t="shared" si="0"/>
        <v>325514.01869158878</v>
      </c>
      <c r="F15" s="5"/>
      <c r="G15" s="3">
        <f t="shared" si="1"/>
        <v>0</v>
      </c>
      <c r="H15" s="5"/>
      <c r="I15" s="2">
        <f t="shared" si="2"/>
        <v>0</v>
      </c>
      <c r="J15" s="6"/>
      <c r="K15" s="3">
        <f t="shared" si="3"/>
        <v>0</v>
      </c>
      <c r="L15" s="5"/>
      <c r="M15" s="2">
        <f t="shared" si="4"/>
        <v>0</v>
      </c>
      <c r="N15" s="5"/>
      <c r="O15" s="2">
        <f t="shared" si="5"/>
        <v>0</v>
      </c>
      <c r="P15" s="5"/>
      <c r="Q15" s="2">
        <f t="shared" si="6"/>
        <v>0</v>
      </c>
      <c r="R15" s="2"/>
    </row>
    <row r="16" spans="1:18" x14ac:dyDescent="0.2">
      <c r="A16" s="2"/>
      <c r="B16" s="9" t="s">
        <v>6</v>
      </c>
      <c r="C16" s="9">
        <v>222.64150943396226</v>
      </c>
      <c r="D16" s="19">
        <v>0</v>
      </c>
      <c r="E16" s="3">
        <f t="shared" si="0"/>
        <v>0</v>
      </c>
      <c r="F16" s="5">
        <v>140</v>
      </c>
      <c r="G16" s="3">
        <f t="shared" si="1"/>
        <v>31169.811320754714</v>
      </c>
      <c r="H16" s="5"/>
      <c r="I16" s="2">
        <f t="shared" si="2"/>
        <v>0</v>
      </c>
      <c r="J16" s="6"/>
      <c r="K16" s="3">
        <f t="shared" si="3"/>
        <v>0</v>
      </c>
      <c r="L16" s="5"/>
      <c r="M16" s="2">
        <f t="shared" si="4"/>
        <v>0</v>
      </c>
      <c r="N16" s="5"/>
      <c r="O16" s="2">
        <f t="shared" si="5"/>
        <v>0</v>
      </c>
      <c r="P16" s="5"/>
      <c r="Q16" s="2">
        <f t="shared" si="6"/>
        <v>0</v>
      </c>
      <c r="R16" s="2"/>
    </row>
    <row r="17" spans="1:18" x14ac:dyDescent="0.2">
      <c r="A17" s="2"/>
      <c r="B17" s="9" t="s">
        <v>7</v>
      </c>
      <c r="C17" s="9">
        <v>208.49056603773585</v>
      </c>
      <c r="D17" s="19">
        <v>0</v>
      </c>
      <c r="E17" s="3">
        <f t="shared" si="0"/>
        <v>0</v>
      </c>
      <c r="F17" s="5"/>
      <c r="G17" s="3">
        <f t="shared" si="1"/>
        <v>0</v>
      </c>
      <c r="H17" s="5"/>
      <c r="I17" s="2">
        <f t="shared" si="2"/>
        <v>0</v>
      </c>
      <c r="J17" s="6"/>
      <c r="K17" s="3">
        <f t="shared" si="3"/>
        <v>0</v>
      </c>
      <c r="L17" s="5"/>
      <c r="M17" s="2">
        <f t="shared" si="4"/>
        <v>0</v>
      </c>
      <c r="N17" s="5"/>
      <c r="O17" s="2">
        <f t="shared" si="5"/>
        <v>0</v>
      </c>
      <c r="P17" s="5"/>
      <c r="Q17" s="2">
        <f t="shared" si="6"/>
        <v>0</v>
      </c>
      <c r="R17" s="2"/>
    </row>
    <row r="18" spans="1:18" x14ac:dyDescent="0.2">
      <c r="A18" s="2"/>
      <c r="B18" s="9" t="s">
        <v>8</v>
      </c>
      <c r="C18" s="9">
        <v>433.64485981308411</v>
      </c>
      <c r="D18" s="19">
        <v>119</v>
      </c>
      <c r="E18" s="3">
        <f t="shared" si="0"/>
        <v>51603.738317757008</v>
      </c>
      <c r="F18" s="5"/>
      <c r="G18" s="3">
        <f t="shared" si="1"/>
        <v>0</v>
      </c>
      <c r="H18" s="5"/>
      <c r="I18" s="2">
        <f t="shared" si="2"/>
        <v>0</v>
      </c>
      <c r="J18" s="6">
        <v>100</v>
      </c>
      <c r="K18" s="3">
        <f t="shared" si="3"/>
        <v>43364.485981308411</v>
      </c>
      <c r="L18" s="5"/>
      <c r="M18" s="2">
        <f t="shared" si="4"/>
        <v>0</v>
      </c>
      <c r="N18" s="5"/>
      <c r="O18" s="2">
        <f t="shared" si="5"/>
        <v>0</v>
      </c>
      <c r="P18" s="5"/>
      <c r="Q18" s="2">
        <f t="shared" si="6"/>
        <v>0</v>
      </c>
      <c r="R18" s="2"/>
    </row>
    <row r="19" spans="1:18" x14ac:dyDescent="0.2">
      <c r="A19" s="2"/>
      <c r="B19" s="9" t="s">
        <v>6</v>
      </c>
      <c r="C19" s="9">
        <v>249.53271028037381</v>
      </c>
      <c r="D19" s="19">
        <v>336</v>
      </c>
      <c r="E19" s="3">
        <f t="shared" si="0"/>
        <v>83842.990654205598</v>
      </c>
      <c r="F19" s="5"/>
      <c r="G19" s="3">
        <f t="shared" si="1"/>
        <v>0</v>
      </c>
      <c r="H19" s="5"/>
      <c r="I19" s="2">
        <f t="shared" si="2"/>
        <v>0</v>
      </c>
      <c r="J19" s="6">
        <v>100</v>
      </c>
      <c r="K19" s="3">
        <f t="shared" si="3"/>
        <v>24953.271028037379</v>
      </c>
      <c r="L19" s="5"/>
      <c r="M19" s="2">
        <f t="shared" si="4"/>
        <v>0</v>
      </c>
      <c r="N19" s="5"/>
      <c r="O19" s="2">
        <f t="shared" si="5"/>
        <v>0</v>
      </c>
      <c r="P19" s="5"/>
      <c r="Q19" s="2">
        <f t="shared" si="6"/>
        <v>0</v>
      </c>
      <c r="R19" s="2"/>
    </row>
    <row r="20" spans="1:18" x14ac:dyDescent="0.2">
      <c r="A20" s="2"/>
      <c r="B20" s="9" t="s">
        <v>7</v>
      </c>
      <c r="C20" s="9">
        <v>423.36448598130841</v>
      </c>
      <c r="D20" s="19">
        <v>340</v>
      </c>
      <c r="E20" s="3">
        <f t="shared" si="0"/>
        <v>143943.92523364487</v>
      </c>
      <c r="F20" s="5"/>
      <c r="G20" s="3">
        <f t="shared" si="1"/>
        <v>0</v>
      </c>
      <c r="H20" s="5"/>
      <c r="I20" s="2">
        <f t="shared" si="2"/>
        <v>0</v>
      </c>
      <c r="J20" s="6">
        <v>200</v>
      </c>
      <c r="K20" s="3">
        <f t="shared" si="3"/>
        <v>84672.897196261678</v>
      </c>
      <c r="L20" s="5"/>
      <c r="M20" s="2">
        <f t="shared" si="4"/>
        <v>0</v>
      </c>
      <c r="N20" s="5"/>
      <c r="O20" s="2">
        <f t="shared" si="5"/>
        <v>0</v>
      </c>
      <c r="P20" s="5"/>
      <c r="Q20" s="2">
        <f t="shared" si="6"/>
        <v>0</v>
      </c>
      <c r="R20" s="2"/>
    </row>
    <row r="21" spans="1:18" x14ac:dyDescent="0.2">
      <c r="A21" s="2"/>
      <c r="B21" s="9" t="s">
        <v>8</v>
      </c>
      <c r="C21" s="9">
        <v>302.83018867924528</v>
      </c>
      <c r="D21" s="19">
        <v>1125</v>
      </c>
      <c r="E21" s="3">
        <f t="shared" si="0"/>
        <v>340683.96226415096</v>
      </c>
      <c r="F21" s="5">
        <v>60</v>
      </c>
      <c r="G21" s="3">
        <f t="shared" si="1"/>
        <v>18169.811320754718</v>
      </c>
      <c r="H21" s="5"/>
      <c r="I21" s="2">
        <f t="shared" si="2"/>
        <v>0</v>
      </c>
      <c r="J21" s="6">
        <v>800</v>
      </c>
      <c r="K21" s="3">
        <f t="shared" si="3"/>
        <v>242264.15094339623</v>
      </c>
      <c r="L21" s="5"/>
      <c r="M21" s="2">
        <f t="shared" si="4"/>
        <v>0</v>
      </c>
      <c r="N21" s="5"/>
      <c r="O21" s="2">
        <f t="shared" si="5"/>
        <v>0</v>
      </c>
      <c r="P21" s="5"/>
      <c r="Q21" s="2">
        <f t="shared" si="6"/>
        <v>0</v>
      </c>
      <c r="R21" s="2"/>
    </row>
    <row r="22" spans="1:18" x14ac:dyDescent="0.2">
      <c r="A22" s="2"/>
      <c r="B22" s="9" t="s">
        <v>6</v>
      </c>
      <c r="C22" s="9">
        <v>203.77358490566036</v>
      </c>
      <c r="D22" s="19">
        <v>1782</v>
      </c>
      <c r="E22" s="3">
        <f t="shared" si="0"/>
        <v>363124.52830188675</v>
      </c>
      <c r="F22" s="5">
        <v>222</v>
      </c>
      <c r="G22" s="3">
        <f t="shared" si="1"/>
        <v>45237.735849056597</v>
      </c>
      <c r="H22" s="5"/>
      <c r="I22" s="2">
        <f t="shared" si="2"/>
        <v>0</v>
      </c>
      <c r="J22" s="6">
        <v>1000</v>
      </c>
      <c r="K22" s="3">
        <f t="shared" si="3"/>
        <v>203773.58490566036</v>
      </c>
      <c r="L22" s="5"/>
      <c r="M22" s="2">
        <f t="shared" si="4"/>
        <v>0</v>
      </c>
      <c r="N22" s="5"/>
      <c r="O22" s="2">
        <f t="shared" si="5"/>
        <v>0</v>
      </c>
      <c r="P22" s="5"/>
      <c r="Q22" s="2">
        <f t="shared" si="6"/>
        <v>0</v>
      </c>
      <c r="R22" s="2"/>
    </row>
    <row r="23" spans="1:18" x14ac:dyDescent="0.2">
      <c r="A23" s="2"/>
      <c r="B23" s="9" t="s">
        <v>7</v>
      </c>
      <c r="C23" s="9">
        <v>169.81132075471697</v>
      </c>
      <c r="D23" s="19">
        <v>5561</v>
      </c>
      <c r="E23" s="3">
        <f t="shared" si="0"/>
        <v>944320.75471698109</v>
      </c>
      <c r="F23" s="5">
        <v>753</v>
      </c>
      <c r="G23" s="3">
        <f t="shared" si="1"/>
        <v>127867.92452830188</v>
      </c>
      <c r="H23" s="5"/>
      <c r="I23" s="2">
        <f t="shared" si="2"/>
        <v>0</v>
      </c>
      <c r="J23" s="6">
        <v>1000</v>
      </c>
      <c r="K23" s="3">
        <f t="shared" si="3"/>
        <v>169811.32075471699</v>
      </c>
      <c r="L23" s="5"/>
      <c r="M23" s="2">
        <f t="shared" si="4"/>
        <v>0</v>
      </c>
      <c r="N23" s="5"/>
      <c r="O23" s="2">
        <f t="shared" si="5"/>
        <v>0</v>
      </c>
      <c r="P23" s="5"/>
      <c r="Q23" s="2">
        <f t="shared" si="6"/>
        <v>0</v>
      </c>
      <c r="R23" s="2"/>
    </row>
    <row r="24" spans="1:18" x14ac:dyDescent="0.2">
      <c r="A24" s="2"/>
      <c r="B24" s="9" t="s">
        <v>8</v>
      </c>
      <c r="C24" s="9">
        <v>169.81132075471697</v>
      </c>
      <c r="D24" s="19">
        <v>80</v>
      </c>
      <c r="E24" s="3">
        <f t="shared" si="0"/>
        <v>13584.905660377357</v>
      </c>
      <c r="F24" s="5"/>
      <c r="G24" s="3">
        <f t="shared" si="1"/>
        <v>0</v>
      </c>
      <c r="H24" s="5"/>
      <c r="I24" s="2">
        <f t="shared" si="2"/>
        <v>0</v>
      </c>
      <c r="J24" s="6">
        <v>400</v>
      </c>
      <c r="K24" s="3">
        <f t="shared" si="3"/>
        <v>67924.528301886792</v>
      </c>
      <c r="L24" s="5"/>
      <c r="M24" s="2">
        <f t="shared" si="4"/>
        <v>0</v>
      </c>
      <c r="N24" s="5"/>
      <c r="O24" s="2">
        <f t="shared" si="5"/>
        <v>0</v>
      </c>
      <c r="P24" s="5"/>
      <c r="Q24" s="2">
        <f t="shared" si="6"/>
        <v>0</v>
      </c>
      <c r="R24" s="2"/>
    </row>
    <row r="25" spans="1:18" x14ac:dyDescent="0.2">
      <c r="A25" s="2"/>
      <c r="B25" s="9" t="s">
        <v>6</v>
      </c>
      <c r="C25" s="9">
        <v>392.45283018867923</v>
      </c>
      <c r="D25" s="19">
        <v>2784</v>
      </c>
      <c r="E25" s="3">
        <f t="shared" si="0"/>
        <v>1092588.6792452829</v>
      </c>
      <c r="F25" s="5"/>
      <c r="G25" s="3">
        <f t="shared" si="1"/>
        <v>0</v>
      </c>
      <c r="H25" s="5"/>
      <c r="I25" s="2">
        <f t="shared" si="2"/>
        <v>0</v>
      </c>
      <c r="J25" s="6">
        <v>1400</v>
      </c>
      <c r="K25" s="3">
        <f t="shared" si="3"/>
        <v>549433.96226415096</v>
      </c>
      <c r="L25" s="5"/>
      <c r="M25" s="2">
        <f t="shared" si="4"/>
        <v>0</v>
      </c>
      <c r="N25" s="5"/>
      <c r="O25" s="2">
        <f t="shared" si="5"/>
        <v>0</v>
      </c>
      <c r="P25" s="5"/>
      <c r="Q25" s="2">
        <f t="shared" si="6"/>
        <v>0</v>
      </c>
      <c r="R25" s="2"/>
    </row>
    <row r="26" spans="1:18" x14ac:dyDescent="0.2">
      <c r="A26" s="2"/>
      <c r="B26" s="9" t="s">
        <v>7</v>
      </c>
      <c r="C26" s="9">
        <v>0</v>
      </c>
      <c r="D26" s="19">
        <v>0</v>
      </c>
      <c r="E26" s="3">
        <f t="shared" si="0"/>
        <v>0</v>
      </c>
      <c r="F26" s="5"/>
      <c r="G26" s="3">
        <f t="shared" si="1"/>
        <v>0</v>
      </c>
      <c r="H26" s="5"/>
      <c r="I26" s="2">
        <f t="shared" si="2"/>
        <v>0</v>
      </c>
      <c r="J26" s="6"/>
      <c r="K26" s="3">
        <f t="shared" si="3"/>
        <v>0</v>
      </c>
      <c r="L26" s="5"/>
      <c r="M26" s="2">
        <f t="shared" si="4"/>
        <v>0</v>
      </c>
      <c r="N26" s="5"/>
      <c r="O26" s="2">
        <f t="shared" si="5"/>
        <v>0</v>
      </c>
      <c r="P26" s="5"/>
      <c r="Q26" s="2">
        <f t="shared" si="6"/>
        <v>0</v>
      </c>
      <c r="R26" s="2"/>
    </row>
    <row r="27" spans="1:18" x14ac:dyDescent="0.2">
      <c r="A27" s="2"/>
      <c r="B27" s="9" t="s">
        <v>8</v>
      </c>
      <c r="C27" s="9">
        <v>237.73584905660377</v>
      </c>
      <c r="D27" s="19">
        <v>120</v>
      </c>
      <c r="E27" s="3">
        <f t="shared" si="0"/>
        <v>28528.301886792451</v>
      </c>
      <c r="F27" s="5"/>
      <c r="G27" s="3">
        <f t="shared" si="1"/>
        <v>0</v>
      </c>
      <c r="H27" s="5"/>
      <c r="I27" s="2">
        <f t="shared" si="2"/>
        <v>0</v>
      </c>
      <c r="J27" s="6"/>
      <c r="K27" s="3">
        <f t="shared" si="3"/>
        <v>0</v>
      </c>
      <c r="L27" s="5"/>
      <c r="M27" s="2">
        <f t="shared" si="4"/>
        <v>0</v>
      </c>
      <c r="N27" s="5"/>
      <c r="O27" s="2">
        <f t="shared" si="5"/>
        <v>0</v>
      </c>
      <c r="P27" s="5"/>
      <c r="Q27" s="2">
        <f t="shared" si="6"/>
        <v>0</v>
      </c>
      <c r="R27" s="2"/>
    </row>
    <row r="28" spans="1:18" x14ac:dyDescent="0.2">
      <c r="A28" s="2"/>
      <c r="B28" s="9" t="s">
        <v>6</v>
      </c>
      <c r="C28" s="9">
        <v>207</v>
      </c>
      <c r="D28" s="19"/>
      <c r="E28" s="3">
        <f t="shared" si="0"/>
        <v>0</v>
      </c>
      <c r="F28" s="5"/>
      <c r="G28" s="3">
        <f t="shared" si="1"/>
        <v>0</v>
      </c>
      <c r="H28" s="5"/>
      <c r="I28" s="2">
        <f t="shared" si="2"/>
        <v>0</v>
      </c>
      <c r="J28" s="10"/>
      <c r="K28" s="3"/>
      <c r="L28" s="5"/>
      <c r="M28" s="2">
        <f t="shared" si="4"/>
        <v>0</v>
      </c>
      <c r="N28" s="5"/>
      <c r="O28" s="2">
        <f t="shared" si="5"/>
        <v>0</v>
      </c>
      <c r="P28" s="5"/>
      <c r="Q28" s="2">
        <f t="shared" si="6"/>
        <v>0</v>
      </c>
      <c r="R28" s="2"/>
    </row>
    <row r="29" spans="1:18" x14ac:dyDescent="0.2">
      <c r="A29" s="2"/>
      <c r="B29" s="9"/>
      <c r="C29" s="9">
        <v>207</v>
      </c>
      <c r="D29" s="19"/>
      <c r="E29" s="3">
        <f t="shared" si="0"/>
        <v>0</v>
      </c>
      <c r="F29" s="5"/>
      <c r="G29" s="3">
        <f t="shared" si="1"/>
        <v>0</v>
      </c>
      <c r="H29" s="5"/>
      <c r="I29" s="2">
        <f t="shared" si="2"/>
        <v>0</v>
      </c>
      <c r="J29" s="10"/>
      <c r="K29" s="3"/>
      <c r="L29" s="5"/>
      <c r="M29" s="2">
        <f t="shared" si="4"/>
        <v>0</v>
      </c>
      <c r="N29" s="5"/>
      <c r="O29" s="2">
        <f t="shared" si="5"/>
        <v>0</v>
      </c>
      <c r="P29" s="5"/>
      <c r="Q29" s="2">
        <f t="shared" si="6"/>
        <v>0</v>
      </c>
      <c r="R29" s="2"/>
    </row>
    <row r="30" spans="1:18" ht="15.75" x14ac:dyDescent="0.25">
      <c r="E30" s="8">
        <f>SUM(E4:E29)</f>
        <v>6929939.7989772521</v>
      </c>
      <c r="G30" s="8">
        <f>SUM(G4:G29)</f>
        <v>272347.16981132072</v>
      </c>
      <c r="I30" s="8">
        <f>SUM(I4:I29)</f>
        <v>0</v>
      </c>
      <c r="K30" s="8">
        <f>SUM(K4:K29)</f>
        <v>2605365.8966672542</v>
      </c>
      <c r="M30" s="8">
        <f>SUM(M4:M29)</f>
        <v>0</v>
      </c>
      <c r="O30" s="8">
        <f>SUM(O4:O29)</f>
        <v>0</v>
      </c>
      <c r="Q30" s="8">
        <f>SUM(Q3:Q29)</f>
        <v>0</v>
      </c>
      <c r="R30" s="16">
        <f>E30+G30+I30+K30+M30+O30+Q30</f>
        <v>9807652.8654558267</v>
      </c>
    </row>
    <row r="32" spans="1:18" ht="15" customHeight="1" x14ac:dyDescent="0.25">
      <c r="A32" s="22" t="s">
        <v>2</v>
      </c>
      <c r="B32" s="24" t="s">
        <v>0</v>
      </c>
      <c r="C32" s="24" t="s">
        <v>1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ht="15" customHeight="1" x14ac:dyDescent="0.25">
      <c r="A33" s="23"/>
      <c r="B33" s="25"/>
      <c r="C33" s="25"/>
      <c r="D33" s="11" t="s">
        <v>3</v>
      </c>
      <c r="E33" s="12" t="s">
        <v>4</v>
      </c>
      <c r="F33" s="11" t="s">
        <v>3</v>
      </c>
      <c r="G33" s="12" t="s">
        <v>4</v>
      </c>
      <c r="H33" s="11" t="s">
        <v>3</v>
      </c>
      <c r="I33" s="13" t="s">
        <v>4</v>
      </c>
      <c r="J33" s="11" t="s">
        <v>3</v>
      </c>
      <c r="K33" s="12" t="s">
        <v>4</v>
      </c>
      <c r="L33" s="11" t="s">
        <v>3</v>
      </c>
      <c r="M33" s="13" t="s">
        <v>4</v>
      </c>
      <c r="N33" s="11" t="s">
        <v>3</v>
      </c>
      <c r="O33" s="13" t="s">
        <v>4</v>
      </c>
      <c r="P33" s="11" t="s">
        <v>3</v>
      </c>
      <c r="Q33" s="13" t="s">
        <v>4</v>
      </c>
      <c r="R33" s="21"/>
    </row>
    <row r="34" spans="1:18" x14ac:dyDescent="0.2">
      <c r="A34" s="2"/>
      <c r="B34" s="9"/>
      <c r="C34" s="9">
        <v>237.73584905660377</v>
      </c>
      <c r="D34" s="4">
        <v>499</v>
      </c>
      <c r="E34" s="3">
        <f>D34*C34</f>
        <v>118630.18867924529</v>
      </c>
      <c r="F34" s="5"/>
      <c r="G34" s="3">
        <f>F34*C34</f>
        <v>0</v>
      </c>
      <c r="H34" s="5"/>
      <c r="I34" s="2">
        <f>H34*C34</f>
        <v>0</v>
      </c>
      <c r="J34" s="6">
        <v>400</v>
      </c>
      <c r="K34" s="3">
        <f>J34*C34</f>
        <v>95094.339622641506</v>
      </c>
      <c r="L34" s="5"/>
      <c r="M34" s="2">
        <f>L34*C34</f>
        <v>0</v>
      </c>
      <c r="N34" s="5"/>
      <c r="O34" s="2">
        <f>N34*C34</f>
        <v>0</v>
      </c>
      <c r="P34" s="5"/>
      <c r="Q34" s="2">
        <f>P34*C34</f>
        <v>0</v>
      </c>
      <c r="R34" s="2"/>
    </row>
    <row r="35" spans="1:18" x14ac:dyDescent="0.2">
      <c r="A35" s="2"/>
      <c r="B35" s="9"/>
      <c r="C35" s="9">
        <v>266.03773584905662</v>
      </c>
      <c r="D35" s="4">
        <v>1049</v>
      </c>
      <c r="E35" s="3">
        <f t="shared" ref="E35:E59" si="7">D35*C35</f>
        <v>279073.58490566036</v>
      </c>
      <c r="F35" s="5"/>
      <c r="G35" s="3">
        <f t="shared" ref="G35:G59" si="8">F35*C35</f>
        <v>0</v>
      </c>
      <c r="H35" s="5"/>
      <c r="I35" s="2">
        <f t="shared" ref="I35:I59" si="9">H35*C35</f>
        <v>0</v>
      </c>
      <c r="J35" s="6">
        <v>600</v>
      </c>
      <c r="K35" s="3">
        <f t="shared" ref="K35:K59" si="10">J35*C35</f>
        <v>159622.64150943398</v>
      </c>
      <c r="L35" s="5"/>
      <c r="M35" s="2">
        <f t="shared" ref="M35:M59" si="11">L35*C35</f>
        <v>0</v>
      </c>
      <c r="N35" s="5"/>
      <c r="O35" s="2">
        <f t="shared" ref="O35:O59" si="12">N35*C35</f>
        <v>0</v>
      </c>
      <c r="P35" s="5"/>
      <c r="Q35" s="2">
        <f t="shared" ref="Q35:Q59" si="13">P35*C35</f>
        <v>0</v>
      </c>
      <c r="R35" s="2"/>
    </row>
    <row r="36" spans="1:18" x14ac:dyDescent="0.2">
      <c r="A36" s="2"/>
      <c r="B36" s="9"/>
      <c r="C36" s="9">
        <v>160.37735849056602</v>
      </c>
      <c r="D36" s="4">
        <v>671</v>
      </c>
      <c r="E36" s="3">
        <f t="shared" si="7"/>
        <v>107613.2075471698</v>
      </c>
      <c r="F36" s="5"/>
      <c r="G36" s="3">
        <f t="shared" si="8"/>
        <v>0</v>
      </c>
      <c r="H36" s="5"/>
      <c r="I36" s="2">
        <f t="shared" si="9"/>
        <v>0</v>
      </c>
      <c r="J36" s="6">
        <v>400</v>
      </c>
      <c r="K36" s="3">
        <f t="shared" si="10"/>
        <v>64150.943396226408</v>
      </c>
      <c r="L36" s="5"/>
      <c r="M36" s="2">
        <f t="shared" si="11"/>
        <v>0</v>
      </c>
      <c r="N36" s="5"/>
      <c r="O36" s="2">
        <f t="shared" si="12"/>
        <v>0</v>
      </c>
      <c r="P36" s="5"/>
      <c r="Q36" s="2">
        <f t="shared" si="13"/>
        <v>0</v>
      </c>
      <c r="R36" s="2"/>
    </row>
    <row r="37" spans="1:18" x14ac:dyDescent="0.2">
      <c r="A37" s="2"/>
      <c r="B37" s="9"/>
      <c r="C37" s="9">
        <v>169.81132075471697</v>
      </c>
      <c r="D37" s="4">
        <v>1353</v>
      </c>
      <c r="E37" s="3">
        <f t="shared" si="7"/>
        <v>229754.71698113208</v>
      </c>
      <c r="F37" s="5"/>
      <c r="G37" s="3">
        <f t="shared" si="8"/>
        <v>0</v>
      </c>
      <c r="H37" s="5"/>
      <c r="I37" s="2">
        <f t="shared" si="9"/>
        <v>0</v>
      </c>
      <c r="J37" s="6">
        <v>600</v>
      </c>
      <c r="K37" s="3">
        <f t="shared" si="10"/>
        <v>101886.79245283018</v>
      </c>
      <c r="L37" s="5"/>
      <c r="M37" s="2">
        <f t="shared" si="11"/>
        <v>0</v>
      </c>
      <c r="N37" s="5"/>
      <c r="O37" s="2">
        <f t="shared" si="12"/>
        <v>0</v>
      </c>
      <c r="P37" s="5"/>
      <c r="Q37" s="2">
        <f t="shared" si="13"/>
        <v>0</v>
      </c>
      <c r="R37" s="2"/>
    </row>
    <row r="38" spans="1:18" x14ac:dyDescent="0.2">
      <c r="A38" s="2"/>
      <c r="B38" s="9"/>
      <c r="C38" s="9">
        <v>948.11320754716974</v>
      </c>
      <c r="D38" s="4">
        <v>354</v>
      </c>
      <c r="E38" s="3">
        <f t="shared" si="7"/>
        <v>335632.07547169807</v>
      </c>
      <c r="F38" s="5"/>
      <c r="G38" s="3">
        <f t="shared" si="8"/>
        <v>0</v>
      </c>
      <c r="H38" s="5"/>
      <c r="I38" s="2">
        <f t="shared" si="9"/>
        <v>0</v>
      </c>
      <c r="J38" s="6"/>
      <c r="K38" s="3">
        <f t="shared" si="10"/>
        <v>0</v>
      </c>
      <c r="L38" s="5"/>
      <c r="M38" s="2">
        <f t="shared" si="11"/>
        <v>0</v>
      </c>
      <c r="N38" s="5"/>
      <c r="O38" s="2">
        <f t="shared" si="12"/>
        <v>0</v>
      </c>
      <c r="P38" s="5"/>
      <c r="Q38" s="2">
        <f t="shared" si="13"/>
        <v>0</v>
      </c>
      <c r="R38" s="2"/>
    </row>
    <row r="39" spans="1:18" x14ac:dyDescent="0.2">
      <c r="A39" s="2"/>
      <c r="B39" s="9"/>
      <c r="C39" s="9">
        <v>302.83018867924528</v>
      </c>
      <c r="D39" s="4">
        <v>291</v>
      </c>
      <c r="E39" s="3">
        <f t="shared" si="7"/>
        <v>88123.584905660377</v>
      </c>
      <c r="F39" s="5"/>
      <c r="G39" s="3">
        <f t="shared" si="8"/>
        <v>0</v>
      </c>
      <c r="H39" s="5"/>
      <c r="I39" s="2">
        <f t="shared" si="9"/>
        <v>0</v>
      </c>
      <c r="J39" s="6"/>
      <c r="K39" s="3">
        <f t="shared" si="10"/>
        <v>0</v>
      </c>
      <c r="L39" s="5"/>
      <c r="M39" s="2">
        <f t="shared" si="11"/>
        <v>0</v>
      </c>
      <c r="N39" s="5"/>
      <c r="O39" s="2">
        <f t="shared" si="12"/>
        <v>0</v>
      </c>
      <c r="P39" s="5"/>
      <c r="Q39" s="2">
        <f t="shared" si="13"/>
        <v>0</v>
      </c>
      <c r="R39" s="2"/>
    </row>
    <row r="40" spans="1:18" x14ac:dyDescent="0.2">
      <c r="A40" s="2"/>
      <c r="B40" s="9"/>
      <c r="C40" s="9">
        <v>203.77358490566036</v>
      </c>
      <c r="D40" s="4">
        <v>0</v>
      </c>
      <c r="E40" s="3">
        <f t="shared" si="7"/>
        <v>0</v>
      </c>
      <c r="F40" s="5"/>
      <c r="G40" s="3">
        <f t="shared" si="8"/>
        <v>0</v>
      </c>
      <c r="H40" s="5"/>
      <c r="I40" s="2">
        <f t="shared" si="9"/>
        <v>0</v>
      </c>
      <c r="J40" s="6"/>
      <c r="K40" s="3">
        <f t="shared" si="10"/>
        <v>0</v>
      </c>
      <c r="L40" s="5"/>
      <c r="M40" s="2">
        <f t="shared" si="11"/>
        <v>0</v>
      </c>
      <c r="N40" s="5"/>
      <c r="O40" s="2">
        <f t="shared" si="12"/>
        <v>0</v>
      </c>
      <c r="P40" s="5"/>
      <c r="Q40" s="2">
        <f t="shared" si="13"/>
        <v>0</v>
      </c>
      <c r="R40" s="2"/>
    </row>
    <row r="41" spans="1:18" x14ac:dyDescent="0.2">
      <c r="A41" s="2"/>
      <c r="B41" s="9"/>
      <c r="C41" s="9">
        <v>657.94392523364479</v>
      </c>
      <c r="D41" s="4">
        <v>0</v>
      </c>
      <c r="E41" s="3">
        <f t="shared" si="7"/>
        <v>0</v>
      </c>
      <c r="F41" s="5"/>
      <c r="G41" s="3">
        <f t="shared" si="8"/>
        <v>0</v>
      </c>
      <c r="H41" s="5"/>
      <c r="I41" s="2">
        <f t="shared" si="9"/>
        <v>0</v>
      </c>
      <c r="J41" s="6"/>
      <c r="K41" s="3">
        <f t="shared" si="10"/>
        <v>0</v>
      </c>
      <c r="L41" s="5"/>
      <c r="M41" s="2">
        <f t="shared" si="11"/>
        <v>0</v>
      </c>
      <c r="N41" s="5"/>
      <c r="O41" s="2">
        <f t="shared" si="12"/>
        <v>0</v>
      </c>
      <c r="P41" s="5"/>
      <c r="Q41" s="2">
        <f t="shared" si="13"/>
        <v>0</v>
      </c>
      <c r="R41" s="2"/>
    </row>
    <row r="42" spans="1:18" x14ac:dyDescent="0.2">
      <c r="A42" s="2"/>
      <c r="B42" s="9"/>
      <c r="C42" s="9">
        <v>395.32710280373828</v>
      </c>
      <c r="D42" s="4">
        <v>0</v>
      </c>
      <c r="E42" s="3">
        <f t="shared" si="7"/>
        <v>0</v>
      </c>
      <c r="F42" s="5"/>
      <c r="G42" s="3">
        <f t="shared" si="8"/>
        <v>0</v>
      </c>
      <c r="H42" s="5"/>
      <c r="I42" s="2">
        <f t="shared" si="9"/>
        <v>0</v>
      </c>
      <c r="J42" s="6"/>
      <c r="K42" s="3">
        <f t="shared" si="10"/>
        <v>0</v>
      </c>
      <c r="L42" s="5"/>
      <c r="M42" s="2">
        <f t="shared" si="11"/>
        <v>0</v>
      </c>
      <c r="N42" s="5"/>
      <c r="O42" s="2">
        <f t="shared" si="12"/>
        <v>0</v>
      </c>
      <c r="P42" s="5"/>
      <c r="Q42" s="2">
        <f t="shared" si="13"/>
        <v>0</v>
      </c>
      <c r="R42" s="2"/>
    </row>
    <row r="43" spans="1:18" x14ac:dyDescent="0.2">
      <c r="A43" s="2"/>
      <c r="B43" s="9"/>
      <c r="C43" s="9">
        <v>0</v>
      </c>
      <c r="D43" s="4">
        <v>0</v>
      </c>
      <c r="E43" s="3">
        <f t="shared" si="7"/>
        <v>0</v>
      </c>
      <c r="F43" s="5"/>
      <c r="G43" s="3">
        <f t="shared" si="8"/>
        <v>0</v>
      </c>
      <c r="H43" s="5"/>
      <c r="I43" s="2">
        <f t="shared" si="9"/>
        <v>0</v>
      </c>
      <c r="J43" s="6"/>
      <c r="K43" s="3">
        <f t="shared" si="10"/>
        <v>0</v>
      </c>
      <c r="L43" s="5"/>
      <c r="M43" s="2">
        <f t="shared" si="11"/>
        <v>0</v>
      </c>
      <c r="N43" s="5"/>
      <c r="O43" s="2">
        <f t="shared" si="12"/>
        <v>0</v>
      </c>
      <c r="P43" s="5"/>
      <c r="Q43" s="2">
        <f t="shared" si="13"/>
        <v>0</v>
      </c>
      <c r="R43" s="2"/>
    </row>
    <row r="44" spans="1:18" x14ac:dyDescent="0.2">
      <c r="A44" s="2"/>
      <c r="B44" s="9"/>
      <c r="C44" s="9">
        <v>1028.0373831775701</v>
      </c>
      <c r="D44" s="4">
        <v>2001</v>
      </c>
      <c r="E44" s="3">
        <f t="shared" si="7"/>
        <v>2057102.8037383177</v>
      </c>
      <c r="F44" s="5">
        <v>160</v>
      </c>
      <c r="G44" s="3">
        <f t="shared" si="8"/>
        <v>164485.98130841122</v>
      </c>
      <c r="H44" s="5"/>
      <c r="I44" s="2">
        <f t="shared" si="9"/>
        <v>0</v>
      </c>
      <c r="J44" s="6">
        <v>400</v>
      </c>
      <c r="K44" s="3">
        <f t="shared" si="10"/>
        <v>411214.953271028</v>
      </c>
      <c r="L44" s="5"/>
      <c r="M44" s="2">
        <f t="shared" si="11"/>
        <v>0</v>
      </c>
      <c r="N44" s="5">
        <v>1000</v>
      </c>
      <c r="O44" s="2">
        <f t="shared" si="12"/>
        <v>1028037.3831775701</v>
      </c>
      <c r="P44" s="5"/>
      <c r="Q44" s="2">
        <f t="shared" si="13"/>
        <v>0</v>
      </c>
      <c r="R44" s="2"/>
    </row>
    <row r="45" spans="1:18" x14ac:dyDescent="0.2">
      <c r="A45" s="2"/>
      <c r="B45" s="9"/>
      <c r="C45" s="9">
        <v>542.99065420560748</v>
      </c>
      <c r="D45" s="4">
        <v>453</v>
      </c>
      <c r="E45" s="3">
        <f t="shared" si="7"/>
        <v>245974.76635514019</v>
      </c>
      <c r="F45" s="5"/>
      <c r="G45" s="3">
        <f t="shared" si="8"/>
        <v>0</v>
      </c>
      <c r="H45" s="5"/>
      <c r="I45" s="2">
        <f t="shared" si="9"/>
        <v>0</v>
      </c>
      <c r="J45" s="6">
        <v>400</v>
      </c>
      <c r="K45" s="3">
        <f t="shared" si="10"/>
        <v>217196.261682243</v>
      </c>
      <c r="L45" s="5"/>
      <c r="M45" s="2">
        <f t="shared" si="11"/>
        <v>0</v>
      </c>
      <c r="N45" s="5"/>
      <c r="O45" s="2">
        <f t="shared" si="12"/>
        <v>0</v>
      </c>
      <c r="P45" s="5"/>
      <c r="Q45" s="2">
        <f t="shared" si="13"/>
        <v>0</v>
      </c>
      <c r="R45" s="2"/>
    </row>
    <row r="46" spans="1:18" x14ac:dyDescent="0.2">
      <c r="A46" s="2"/>
      <c r="B46" s="9"/>
      <c r="C46" s="9">
        <v>228.97196261682242</v>
      </c>
      <c r="D46" s="4">
        <v>893</v>
      </c>
      <c r="E46" s="3">
        <f t="shared" si="7"/>
        <v>204471.96261682242</v>
      </c>
      <c r="F46" s="5"/>
      <c r="G46" s="3">
        <f t="shared" si="8"/>
        <v>0</v>
      </c>
      <c r="H46" s="5"/>
      <c r="I46" s="2">
        <f t="shared" si="9"/>
        <v>0</v>
      </c>
      <c r="J46" s="6">
        <v>400</v>
      </c>
      <c r="K46" s="3">
        <f t="shared" si="10"/>
        <v>91588.785046728968</v>
      </c>
      <c r="L46" s="5"/>
      <c r="M46" s="2">
        <f t="shared" si="11"/>
        <v>0</v>
      </c>
      <c r="N46" s="5"/>
      <c r="O46" s="2">
        <f t="shared" si="12"/>
        <v>0</v>
      </c>
      <c r="P46" s="5"/>
      <c r="Q46" s="2">
        <f t="shared" si="13"/>
        <v>0</v>
      </c>
      <c r="R46" s="2"/>
    </row>
    <row r="47" spans="1:18" x14ac:dyDescent="0.2">
      <c r="A47" s="2"/>
      <c r="B47" s="9"/>
      <c r="C47" s="9">
        <v>343.92523364485982</v>
      </c>
      <c r="D47" s="4">
        <v>897</v>
      </c>
      <c r="E47" s="3">
        <f t="shared" si="7"/>
        <v>308500.93457943923</v>
      </c>
      <c r="F47" s="5"/>
      <c r="G47" s="3">
        <f t="shared" si="8"/>
        <v>0</v>
      </c>
      <c r="H47" s="5"/>
      <c r="I47" s="2">
        <f t="shared" si="9"/>
        <v>0</v>
      </c>
      <c r="J47" s="6">
        <v>400</v>
      </c>
      <c r="K47" s="3">
        <f t="shared" si="10"/>
        <v>137570.09345794393</v>
      </c>
      <c r="L47" s="5"/>
      <c r="M47" s="2">
        <f t="shared" si="11"/>
        <v>0</v>
      </c>
      <c r="N47" s="5"/>
      <c r="O47" s="2">
        <f t="shared" si="12"/>
        <v>0</v>
      </c>
      <c r="P47" s="5"/>
      <c r="Q47" s="2">
        <f t="shared" si="13"/>
        <v>0</v>
      </c>
      <c r="R47" s="2"/>
    </row>
    <row r="48" spans="1:18" x14ac:dyDescent="0.2">
      <c r="A48" s="2"/>
      <c r="B48" s="9"/>
      <c r="C48" s="9">
        <v>725.23364485981301</v>
      </c>
      <c r="D48" s="4">
        <v>566</v>
      </c>
      <c r="E48" s="3">
        <f t="shared" si="7"/>
        <v>410482.24299065414</v>
      </c>
      <c r="F48" s="5"/>
      <c r="G48" s="3">
        <f t="shared" si="8"/>
        <v>0</v>
      </c>
      <c r="H48" s="5"/>
      <c r="I48" s="2">
        <f t="shared" si="9"/>
        <v>0</v>
      </c>
      <c r="J48" s="6">
        <v>400</v>
      </c>
      <c r="K48" s="3">
        <f t="shared" si="10"/>
        <v>290093.45794392523</v>
      </c>
      <c r="L48" s="5"/>
      <c r="M48" s="2">
        <f t="shared" si="11"/>
        <v>0</v>
      </c>
      <c r="N48" s="5"/>
      <c r="O48" s="2">
        <f t="shared" si="12"/>
        <v>0</v>
      </c>
      <c r="P48" s="5"/>
      <c r="Q48" s="2">
        <f t="shared" si="13"/>
        <v>0</v>
      </c>
      <c r="R48" s="2"/>
    </row>
    <row r="49" spans="1:18" x14ac:dyDescent="0.2">
      <c r="A49" s="2"/>
      <c r="B49" s="9"/>
      <c r="C49" s="9">
        <v>263.55140186915884</v>
      </c>
      <c r="D49" s="4">
        <v>453</v>
      </c>
      <c r="E49" s="3">
        <f t="shared" si="7"/>
        <v>119388.78504672895</v>
      </c>
      <c r="F49" s="5"/>
      <c r="G49" s="3">
        <f t="shared" si="8"/>
        <v>0</v>
      </c>
      <c r="H49" s="5"/>
      <c r="I49" s="2">
        <f t="shared" si="9"/>
        <v>0</v>
      </c>
      <c r="J49" s="6">
        <v>400</v>
      </c>
      <c r="K49" s="3">
        <f t="shared" si="10"/>
        <v>105420.56074766353</v>
      </c>
      <c r="L49" s="5"/>
      <c r="M49" s="2">
        <f t="shared" si="11"/>
        <v>0</v>
      </c>
      <c r="N49" s="5"/>
      <c r="O49" s="2">
        <f t="shared" si="12"/>
        <v>0</v>
      </c>
      <c r="P49" s="5"/>
      <c r="Q49" s="2">
        <f t="shared" si="13"/>
        <v>0</v>
      </c>
      <c r="R49" s="2"/>
    </row>
    <row r="50" spans="1:18" x14ac:dyDescent="0.2">
      <c r="A50" s="2"/>
      <c r="B50" s="9"/>
      <c r="C50" s="9">
        <v>425.23364485981307</v>
      </c>
      <c r="D50" s="4">
        <v>895</v>
      </c>
      <c r="E50" s="3">
        <f t="shared" si="7"/>
        <v>380584.11214953271</v>
      </c>
      <c r="F50" s="5"/>
      <c r="G50" s="3">
        <f t="shared" si="8"/>
        <v>0</v>
      </c>
      <c r="H50" s="5"/>
      <c r="I50" s="2">
        <f t="shared" si="9"/>
        <v>0</v>
      </c>
      <c r="J50" s="6">
        <v>400</v>
      </c>
      <c r="K50" s="3">
        <f t="shared" si="10"/>
        <v>170093.45794392523</v>
      </c>
      <c r="L50" s="5"/>
      <c r="M50" s="2">
        <f t="shared" si="11"/>
        <v>0</v>
      </c>
      <c r="N50" s="5"/>
      <c r="O50" s="2">
        <f t="shared" si="12"/>
        <v>0</v>
      </c>
      <c r="P50" s="5"/>
      <c r="Q50" s="2">
        <f t="shared" si="13"/>
        <v>0</v>
      </c>
      <c r="R50" s="2"/>
    </row>
    <row r="51" spans="1:18" x14ac:dyDescent="0.2">
      <c r="A51" s="2"/>
      <c r="B51" s="9"/>
      <c r="C51" s="9">
        <v>599.05660377358492</v>
      </c>
      <c r="D51" s="4">
        <v>276</v>
      </c>
      <c r="E51" s="3">
        <f t="shared" si="7"/>
        <v>165339.62264150943</v>
      </c>
      <c r="F51" s="5"/>
      <c r="G51" s="3">
        <f t="shared" si="8"/>
        <v>0</v>
      </c>
      <c r="H51" s="5"/>
      <c r="I51" s="2">
        <f t="shared" si="9"/>
        <v>0</v>
      </c>
      <c r="J51" s="6">
        <v>100</v>
      </c>
      <c r="K51" s="3">
        <f t="shared" si="10"/>
        <v>59905.660377358494</v>
      </c>
      <c r="L51" s="5"/>
      <c r="M51" s="2">
        <f t="shared" si="11"/>
        <v>0</v>
      </c>
      <c r="N51" s="5"/>
      <c r="O51" s="2">
        <f t="shared" si="12"/>
        <v>0</v>
      </c>
      <c r="P51" s="5"/>
      <c r="Q51" s="2">
        <f t="shared" si="13"/>
        <v>0</v>
      </c>
      <c r="R51" s="2"/>
    </row>
    <row r="52" spans="1:18" x14ac:dyDescent="0.2">
      <c r="A52" s="2"/>
      <c r="B52" s="9"/>
      <c r="C52" s="9">
        <v>1760.3773584905659</v>
      </c>
      <c r="D52" s="4">
        <v>177</v>
      </c>
      <c r="E52" s="3">
        <f t="shared" si="7"/>
        <v>311586.79245283018</v>
      </c>
      <c r="F52" s="5"/>
      <c r="G52" s="3">
        <f t="shared" si="8"/>
        <v>0</v>
      </c>
      <c r="H52" s="5"/>
      <c r="I52" s="2">
        <f t="shared" si="9"/>
        <v>0</v>
      </c>
      <c r="J52" s="6"/>
      <c r="K52" s="3">
        <f t="shared" si="10"/>
        <v>0</v>
      </c>
      <c r="L52" s="5"/>
      <c r="M52" s="2">
        <f t="shared" si="11"/>
        <v>0</v>
      </c>
      <c r="N52" s="5"/>
      <c r="O52" s="2">
        <f t="shared" si="12"/>
        <v>0</v>
      </c>
      <c r="P52" s="5"/>
      <c r="Q52" s="2">
        <f t="shared" si="13"/>
        <v>0</v>
      </c>
      <c r="R52" s="2"/>
    </row>
    <row r="53" spans="1:18" x14ac:dyDescent="0.2">
      <c r="A53" s="2"/>
      <c r="B53" s="9"/>
      <c r="C53" s="9">
        <v>502.83018867924528</v>
      </c>
      <c r="D53" s="4">
        <v>368</v>
      </c>
      <c r="E53" s="3">
        <f t="shared" si="7"/>
        <v>185041.50943396226</v>
      </c>
      <c r="F53" s="5"/>
      <c r="G53" s="3">
        <f t="shared" si="8"/>
        <v>0</v>
      </c>
      <c r="H53" s="5"/>
      <c r="I53" s="2">
        <f t="shared" si="9"/>
        <v>0</v>
      </c>
      <c r="J53" s="6"/>
      <c r="K53" s="3">
        <f t="shared" si="10"/>
        <v>0</v>
      </c>
      <c r="L53" s="5"/>
      <c r="M53" s="2">
        <f t="shared" si="11"/>
        <v>0</v>
      </c>
      <c r="N53" s="5"/>
      <c r="O53" s="2">
        <f t="shared" si="12"/>
        <v>0</v>
      </c>
      <c r="P53" s="5"/>
      <c r="Q53" s="2">
        <f t="shared" si="13"/>
        <v>0</v>
      </c>
      <c r="R53" s="2"/>
    </row>
    <row r="54" spans="1:18" x14ac:dyDescent="0.2">
      <c r="A54" s="2"/>
      <c r="B54" s="9"/>
      <c r="C54" s="9">
        <v>168.22429906542055</v>
      </c>
      <c r="D54" s="4">
        <v>2257</v>
      </c>
      <c r="E54" s="3">
        <f t="shared" si="7"/>
        <v>379682.24299065419</v>
      </c>
      <c r="F54" s="5"/>
      <c r="G54" s="3">
        <f t="shared" si="8"/>
        <v>0</v>
      </c>
      <c r="H54" s="5"/>
      <c r="I54" s="2">
        <f t="shared" si="9"/>
        <v>0</v>
      </c>
      <c r="J54" s="6">
        <v>200</v>
      </c>
      <c r="K54" s="3">
        <f t="shared" si="10"/>
        <v>33644.859813084113</v>
      </c>
      <c r="L54" s="5"/>
      <c r="M54" s="2">
        <f t="shared" si="11"/>
        <v>0</v>
      </c>
      <c r="N54" s="5"/>
      <c r="O54" s="2">
        <f t="shared" si="12"/>
        <v>0</v>
      </c>
      <c r="P54" s="5"/>
      <c r="Q54" s="2">
        <f t="shared" si="13"/>
        <v>0</v>
      </c>
      <c r="R54" s="2"/>
    </row>
    <row r="55" spans="1:18" x14ac:dyDescent="0.2">
      <c r="A55" s="2"/>
      <c r="B55" s="9"/>
      <c r="C55" s="9">
        <v>0</v>
      </c>
      <c r="D55" s="4"/>
      <c r="E55" s="3">
        <f t="shared" si="7"/>
        <v>0</v>
      </c>
      <c r="F55" s="5"/>
      <c r="G55" s="3">
        <f t="shared" si="8"/>
        <v>0</v>
      </c>
      <c r="H55" s="5"/>
      <c r="I55" s="2">
        <f t="shared" si="9"/>
        <v>0</v>
      </c>
      <c r="J55" s="6"/>
      <c r="K55" s="3">
        <f t="shared" si="10"/>
        <v>0</v>
      </c>
      <c r="L55" s="5"/>
      <c r="M55" s="2">
        <f t="shared" si="11"/>
        <v>0</v>
      </c>
      <c r="N55" s="5"/>
      <c r="O55" s="2">
        <f t="shared" si="12"/>
        <v>0</v>
      </c>
      <c r="P55" s="5"/>
      <c r="Q55" s="2">
        <f t="shared" si="13"/>
        <v>0</v>
      </c>
      <c r="R55" s="2"/>
    </row>
    <row r="56" spans="1:18" x14ac:dyDescent="0.2">
      <c r="A56" s="2"/>
      <c r="B56" s="9"/>
      <c r="C56" s="9">
        <v>0</v>
      </c>
      <c r="D56" s="4"/>
      <c r="E56" s="3">
        <f t="shared" si="7"/>
        <v>0</v>
      </c>
      <c r="F56" s="5"/>
      <c r="G56" s="3">
        <f t="shared" si="8"/>
        <v>0</v>
      </c>
      <c r="H56" s="5"/>
      <c r="I56" s="2">
        <f t="shared" si="9"/>
        <v>0</v>
      </c>
      <c r="J56" s="6"/>
      <c r="K56" s="3">
        <f t="shared" si="10"/>
        <v>0</v>
      </c>
      <c r="L56" s="5"/>
      <c r="M56" s="2">
        <f t="shared" si="11"/>
        <v>0</v>
      </c>
      <c r="N56" s="5"/>
      <c r="O56" s="2">
        <f t="shared" si="12"/>
        <v>0</v>
      </c>
      <c r="P56" s="5"/>
      <c r="Q56" s="2">
        <f t="shared" si="13"/>
        <v>0</v>
      </c>
      <c r="R56" s="2"/>
    </row>
    <row r="57" spans="1:18" x14ac:dyDescent="0.2">
      <c r="A57" s="2"/>
      <c r="B57" s="9"/>
      <c r="C57" s="9">
        <v>0</v>
      </c>
      <c r="D57" s="4"/>
      <c r="E57" s="3">
        <f t="shared" si="7"/>
        <v>0</v>
      </c>
      <c r="F57" s="5"/>
      <c r="G57" s="3">
        <f t="shared" si="8"/>
        <v>0</v>
      </c>
      <c r="H57" s="5"/>
      <c r="I57" s="2">
        <f t="shared" si="9"/>
        <v>0</v>
      </c>
      <c r="J57" s="6"/>
      <c r="K57" s="3">
        <f t="shared" si="10"/>
        <v>0</v>
      </c>
      <c r="L57" s="5"/>
      <c r="M57" s="2">
        <f t="shared" si="11"/>
        <v>0</v>
      </c>
      <c r="N57" s="5"/>
      <c r="O57" s="2">
        <f t="shared" si="12"/>
        <v>0</v>
      </c>
      <c r="P57" s="5"/>
      <c r="Q57" s="2">
        <f t="shared" si="13"/>
        <v>0</v>
      </c>
      <c r="R57" s="2"/>
    </row>
    <row r="58" spans="1:18" x14ac:dyDescent="0.2">
      <c r="A58" s="2"/>
      <c r="B58" s="9"/>
      <c r="C58" s="9"/>
      <c r="D58" s="4"/>
      <c r="E58" s="3">
        <f t="shared" si="7"/>
        <v>0</v>
      </c>
      <c r="F58" s="5"/>
      <c r="G58" s="3">
        <f t="shared" si="8"/>
        <v>0</v>
      </c>
      <c r="H58" s="5"/>
      <c r="I58" s="2">
        <f t="shared" si="9"/>
        <v>0</v>
      </c>
      <c r="J58" s="10"/>
      <c r="K58" s="3">
        <f t="shared" si="10"/>
        <v>0</v>
      </c>
      <c r="L58" s="5"/>
      <c r="M58" s="2">
        <f t="shared" si="11"/>
        <v>0</v>
      </c>
      <c r="N58" s="5"/>
      <c r="O58" s="2">
        <f t="shared" si="12"/>
        <v>0</v>
      </c>
      <c r="P58" s="5"/>
      <c r="Q58" s="2">
        <f t="shared" si="13"/>
        <v>0</v>
      </c>
      <c r="R58" s="2"/>
    </row>
    <row r="59" spans="1:18" x14ac:dyDescent="0.2">
      <c r="A59" s="2"/>
      <c r="B59" s="9"/>
      <c r="C59" s="9"/>
      <c r="D59" s="4"/>
      <c r="E59" s="3">
        <f t="shared" si="7"/>
        <v>0</v>
      </c>
      <c r="F59" s="5"/>
      <c r="G59" s="3">
        <f t="shared" si="8"/>
        <v>0</v>
      </c>
      <c r="H59" s="5"/>
      <c r="I59" s="2">
        <f t="shared" si="9"/>
        <v>0</v>
      </c>
      <c r="J59" s="10"/>
      <c r="K59" s="3">
        <f t="shared" si="10"/>
        <v>0</v>
      </c>
      <c r="L59" s="5"/>
      <c r="M59" s="2">
        <f t="shared" si="11"/>
        <v>0</v>
      </c>
      <c r="N59" s="5"/>
      <c r="O59" s="2">
        <f t="shared" si="12"/>
        <v>0</v>
      </c>
      <c r="P59" s="5"/>
      <c r="Q59" s="2">
        <f t="shared" si="13"/>
        <v>0</v>
      </c>
      <c r="R59" s="2"/>
    </row>
    <row r="60" spans="1:18" ht="15.75" x14ac:dyDescent="0.25">
      <c r="E60" s="8">
        <f>SUM(E34:E59)</f>
        <v>5926983.1334861573</v>
      </c>
      <c r="G60" s="8">
        <f>SUM(G34:G59)</f>
        <v>164485.98130841122</v>
      </c>
      <c r="I60" s="8">
        <f>SUM(I34:I59)</f>
        <v>0</v>
      </c>
      <c r="J60" s="7"/>
      <c r="K60" s="8">
        <f>SUM(K34:K59)</f>
        <v>1937482.8072650325</v>
      </c>
      <c r="M60" s="8">
        <f>SUM(M34:M59)</f>
        <v>0</v>
      </c>
      <c r="O60" s="8">
        <f>SUM(O34:O59)</f>
        <v>1028037.3831775701</v>
      </c>
      <c r="Q60" s="8">
        <f>SUM(Q33:Q59)</f>
        <v>0</v>
      </c>
      <c r="R60" s="16">
        <f>E60+G60+I60+K60+M60+O60+Q60</f>
        <v>9056989.3052371703</v>
      </c>
    </row>
    <row r="62" spans="1:18" ht="15" customHeight="1" x14ac:dyDescent="0.25">
      <c r="A62" s="22" t="s">
        <v>2</v>
      </c>
      <c r="B62" s="24" t="s">
        <v>0</v>
      </c>
      <c r="C62" s="24" t="s">
        <v>1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ht="15" customHeight="1" x14ac:dyDescent="0.25">
      <c r="A63" s="23"/>
      <c r="B63" s="25"/>
      <c r="C63" s="25"/>
      <c r="D63" s="11" t="s">
        <v>3</v>
      </c>
      <c r="E63" s="12" t="s">
        <v>4</v>
      </c>
      <c r="F63" s="11" t="s">
        <v>3</v>
      </c>
      <c r="G63" s="12" t="s">
        <v>4</v>
      </c>
      <c r="H63" s="11" t="s">
        <v>3</v>
      </c>
      <c r="I63" s="13" t="s">
        <v>4</v>
      </c>
      <c r="J63" s="11" t="s">
        <v>3</v>
      </c>
      <c r="K63" s="12" t="s">
        <v>4</v>
      </c>
      <c r="L63" s="11" t="s">
        <v>3</v>
      </c>
      <c r="M63" s="13" t="s">
        <v>4</v>
      </c>
      <c r="N63" s="11" t="s">
        <v>3</v>
      </c>
      <c r="O63" s="13" t="s">
        <v>4</v>
      </c>
      <c r="P63" s="11" t="s">
        <v>3</v>
      </c>
      <c r="Q63" s="13" t="s">
        <v>4</v>
      </c>
      <c r="R63" s="21"/>
    </row>
    <row r="64" spans="1:18" x14ac:dyDescent="0.2">
      <c r="A64" s="2"/>
      <c r="B64" s="9"/>
      <c r="C64" s="9">
        <v>302.83018867924528</v>
      </c>
      <c r="D64" s="4">
        <v>1561</v>
      </c>
      <c r="E64" s="3">
        <f>D64*C64</f>
        <v>472717.92452830187</v>
      </c>
      <c r="F64" s="5"/>
      <c r="G64" s="3">
        <f>F64*C64</f>
        <v>0</v>
      </c>
      <c r="H64" s="5"/>
      <c r="I64" s="2">
        <f>H64*C64</f>
        <v>0</v>
      </c>
      <c r="J64" s="6">
        <v>1000</v>
      </c>
      <c r="K64" s="3">
        <f>J64*C64</f>
        <v>302830.1886792453</v>
      </c>
      <c r="L64" s="5"/>
      <c r="M64" s="2">
        <f>L64*C64</f>
        <v>0</v>
      </c>
      <c r="N64" s="5"/>
      <c r="O64" s="2">
        <f>N64*C64</f>
        <v>0</v>
      </c>
      <c r="P64" s="5"/>
      <c r="Q64" s="2">
        <f>P64*C64</f>
        <v>0</v>
      </c>
      <c r="R64" s="2"/>
    </row>
    <row r="65" spans="1:18" x14ac:dyDescent="0.2">
      <c r="A65" s="2"/>
      <c r="B65" s="9"/>
      <c r="C65" s="9">
        <v>296.22641509433959</v>
      </c>
      <c r="D65" s="4">
        <v>225</v>
      </c>
      <c r="E65" s="3">
        <f t="shared" ref="E65:E89" si="14">D65*C65</f>
        <v>66650.943396226401</v>
      </c>
      <c r="F65" s="5"/>
      <c r="G65" s="3">
        <f t="shared" ref="G65:G89" si="15">F65*C65</f>
        <v>0</v>
      </c>
      <c r="H65" s="5"/>
      <c r="I65" s="2">
        <f t="shared" ref="I65:I89" si="16">H65*C65</f>
        <v>0</v>
      </c>
      <c r="J65" s="6">
        <v>100</v>
      </c>
      <c r="K65" s="3">
        <f t="shared" ref="K65:K87" si="17">J65*C65</f>
        <v>29622.641509433957</v>
      </c>
      <c r="L65" s="5"/>
      <c r="M65" s="2">
        <f t="shared" ref="M65:M89" si="18">L65*C65</f>
        <v>0</v>
      </c>
      <c r="N65" s="5"/>
      <c r="O65" s="2">
        <f t="shared" ref="O65:O89" si="19">N65*C65</f>
        <v>0</v>
      </c>
      <c r="P65" s="5"/>
      <c r="Q65" s="2">
        <f t="shared" ref="Q65:Q89" si="20">P65*C65</f>
        <v>0</v>
      </c>
      <c r="R65" s="2"/>
    </row>
    <row r="66" spans="1:18" x14ac:dyDescent="0.2">
      <c r="A66" s="2"/>
      <c r="B66" s="9"/>
      <c r="C66" s="9">
        <v>302.830188679245</v>
      </c>
      <c r="D66" s="4">
        <v>401</v>
      </c>
      <c r="E66" s="3">
        <f t="shared" si="14"/>
        <v>121434.90566037725</v>
      </c>
      <c r="F66" s="5"/>
      <c r="G66" s="3">
        <f t="shared" si="15"/>
        <v>0</v>
      </c>
      <c r="H66" s="5"/>
      <c r="I66" s="2">
        <f t="shared" si="16"/>
        <v>0</v>
      </c>
      <c r="J66" s="6">
        <v>400</v>
      </c>
      <c r="K66" s="3">
        <f t="shared" si="17"/>
        <v>121132.075471698</v>
      </c>
      <c r="L66" s="5"/>
      <c r="M66" s="2">
        <f t="shared" si="18"/>
        <v>0</v>
      </c>
      <c r="N66" s="5"/>
      <c r="O66" s="2">
        <f t="shared" si="19"/>
        <v>0</v>
      </c>
      <c r="P66" s="5"/>
      <c r="Q66" s="2">
        <f t="shared" si="20"/>
        <v>0</v>
      </c>
      <c r="R66" s="2"/>
    </row>
    <row r="67" spans="1:18" x14ac:dyDescent="0.2">
      <c r="A67" s="2"/>
      <c r="B67" s="9"/>
      <c r="C67" s="9">
        <v>160.37735849056602</v>
      </c>
      <c r="D67" s="4">
        <v>238</v>
      </c>
      <c r="E67" s="3">
        <f t="shared" si="14"/>
        <v>38169.811320754714</v>
      </c>
      <c r="F67" s="5"/>
      <c r="G67" s="3">
        <f t="shared" si="15"/>
        <v>0</v>
      </c>
      <c r="H67" s="5"/>
      <c r="I67" s="2">
        <f t="shared" si="16"/>
        <v>0</v>
      </c>
      <c r="J67" s="6">
        <v>400</v>
      </c>
      <c r="K67" s="3">
        <f t="shared" si="17"/>
        <v>64150.943396226408</v>
      </c>
      <c r="L67" s="5"/>
      <c r="M67" s="2">
        <f t="shared" si="18"/>
        <v>0</v>
      </c>
      <c r="N67" s="5"/>
      <c r="O67" s="2">
        <f t="shared" si="19"/>
        <v>0</v>
      </c>
      <c r="P67" s="5"/>
      <c r="Q67" s="2">
        <f t="shared" si="20"/>
        <v>0</v>
      </c>
      <c r="R67" s="2"/>
    </row>
    <row r="68" spans="1:18" x14ac:dyDescent="0.2">
      <c r="A68" s="2"/>
      <c r="B68" s="9"/>
      <c r="C68" s="9">
        <v>650</v>
      </c>
      <c r="D68" s="4">
        <v>392</v>
      </c>
      <c r="E68" s="3">
        <f t="shared" si="14"/>
        <v>254800</v>
      </c>
      <c r="F68" s="5"/>
      <c r="G68" s="3">
        <f t="shared" si="15"/>
        <v>0</v>
      </c>
      <c r="H68" s="5"/>
      <c r="I68" s="2">
        <f t="shared" si="16"/>
        <v>0</v>
      </c>
      <c r="J68" s="6">
        <v>200</v>
      </c>
      <c r="K68" s="3">
        <f t="shared" si="17"/>
        <v>130000</v>
      </c>
      <c r="L68" s="5"/>
      <c r="M68" s="2">
        <f t="shared" si="18"/>
        <v>0</v>
      </c>
      <c r="N68" s="5"/>
      <c r="O68" s="2">
        <f t="shared" si="19"/>
        <v>0</v>
      </c>
      <c r="P68" s="5"/>
      <c r="Q68" s="2">
        <f t="shared" si="20"/>
        <v>0</v>
      </c>
      <c r="R68" s="2"/>
    </row>
    <row r="69" spans="1:18" x14ac:dyDescent="0.2">
      <c r="A69" s="2"/>
      <c r="B69" s="9"/>
      <c r="C69" s="9">
        <v>0</v>
      </c>
      <c r="D69" s="4">
        <v>0</v>
      </c>
      <c r="E69" s="3">
        <f t="shared" si="14"/>
        <v>0</v>
      </c>
      <c r="F69" s="5"/>
      <c r="G69" s="3">
        <f t="shared" si="15"/>
        <v>0</v>
      </c>
      <c r="H69" s="5"/>
      <c r="I69" s="2">
        <f t="shared" si="16"/>
        <v>0</v>
      </c>
      <c r="J69" s="6"/>
      <c r="K69" s="3">
        <f t="shared" si="17"/>
        <v>0</v>
      </c>
      <c r="L69" s="5"/>
      <c r="M69" s="2">
        <f t="shared" si="18"/>
        <v>0</v>
      </c>
      <c r="N69" s="5"/>
      <c r="O69" s="2">
        <f t="shared" si="19"/>
        <v>0</v>
      </c>
      <c r="P69" s="5"/>
      <c r="Q69" s="2">
        <f t="shared" si="20"/>
        <v>0</v>
      </c>
      <c r="R69" s="2"/>
    </row>
    <row r="70" spans="1:18" x14ac:dyDescent="0.2">
      <c r="A70" s="2"/>
      <c r="B70" s="9"/>
      <c r="C70" s="9">
        <v>1028.0373831775701</v>
      </c>
      <c r="D70" s="4">
        <v>3680</v>
      </c>
      <c r="E70" s="3">
        <f t="shared" si="14"/>
        <v>3783177.5700934581</v>
      </c>
      <c r="F70" s="5">
        <v>674</v>
      </c>
      <c r="G70" s="3">
        <f t="shared" si="15"/>
        <v>692897.1962616822</v>
      </c>
      <c r="H70" s="5"/>
      <c r="I70" s="2">
        <f t="shared" si="16"/>
        <v>0</v>
      </c>
      <c r="J70" s="6">
        <v>800</v>
      </c>
      <c r="K70" s="3">
        <f t="shared" si="17"/>
        <v>822429.90654205601</v>
      </c>
      <c r="L70" s="5"/>
      <c r="M70" s="2">
        <f t="shared" si="18"/>
        <v>0</v>
      </c>
      <c r="N70" s="5">
        <v>1000</v>
      </c>
      <c r="O70" s="2">
        <f t="shared" si="19"/>
        <v>1028037.3831775701</v>
      </c>
      <c r="P70" s="5"/>
      <c r="Q70" s="2">
        <f t="shared" si="20"/>
        <v>0</v>
      </c>
      <c r="R70" s="2"/>
    </row>
    <row r="71" spans="1:18" x14ac:dyDescent="0.2">
      <c r="A71" s="2"/>
      <c r="B71" s="9"/>
      <c r="C71" s="9">
        <v>310.377358490566</v>
      </c>
      <c r="D71" s="4">
        <v>461</v>
      </c>
      <c r="E71" s="3">
        <f t="shared" si="14"/>
        <v>143083.96226415093</v>
      </c>
      <c r="F71" s="5"/>
      <c r="G71" s="3">
        <f t="shared" si="15"/>
        <v>0</v>
      </c>
      <c r="H71" s="5"/>
      <c r="I71" s="2">
        <f t="shared" si="16"/>
        <v>0</v>
      </c>
      <c r="J71" s="6"/>
      <c r="K71" s="3">
        <f t="shared" si="17"/>
        <v>0</v>
      </c>
      <c r="L71" s="5"/>
      <c r="M71" s="2">
        <f t="shared" si="18"/>
        <v>0</v>
      </c>
      <c r="N71" s="5"/>
      <c r="O71" s="2">
        <f t="shared" si="19"/>
        <v>0</v>
      </c>
      <c r="P71" s="5"/>
      <c r="Q71" s="2">
        <f t="shared" si="20"/>
        <v>0</v>
      </c>
      <c r="R71" s="2"/>
    </row>
    <row r="72" spans="1:18" x14ac:dyDescent="0.2">
      <c r="A72" s="2"/>
      <c r="B72" s="9"/>
      <c r="C72" s="9">
        <v>509.43396226415092</v>
      </c>
      <c r="D72" s="4">
        <v>196</v>
      </c>
      <c r="E72" s="3">
        <f t="shared" si="14"/>
        <v>99849.056603773584</v>
      </c>
      <c r="F72" s="5"/>
      <c r="G72" s="3">
        <f t="shared" si="15"/>
        <v>0</v>
      </c>
      <c r="H72" s="5"/>
      <c r="I72" s="2">
        <f t="shared" si="16"/>
        <v>0</v>
      </c>
      <c r="J72" s="6">
        <v>200</v>
      </c>
      <c r="K72" s="3">
        <f t="shared" si="17"/>
        <v>101886.79245283018</v>
      </c>
      <c r="L72" s="5"/>
      <c r="M72" s="2">
        <f t="shared" si="18"/>
        <v>0</v>
      </c>
      <c r="N72" s="5"/>
      <c r="O72" s="2">
        <f t="shared" si="19"/>
        <v>0</v>
      </c>
      <c r="P72" s="5"/>
      <c r="Q72" s="2">
        <f t="shared" si="20"/>
        <v>0</v>
      </c>
      <c r="R72" s="2"/>
    </row>
    <row r="73" spans="1:18" x14ac:dyDescent="0.2">
      <c r="A73" s="2"/>
      <c r="B73" s="9"/>
      <c r="C73" s="9">
        <v>1575.4716981132074</v>
      </c>
      <c r="D73" s="4">
        <v>0</v>
      </c>
      <c r="E73" s="3">
        <f t="shared" si="14"/>
        <v>0</v>
      </c>
      <c r="F73" s="5"/>
      <c r="G73" s="3">
        <f t="shared" si="15"/>
        <v>0</v>
      </c>
      <c r="H73" s="5"/>
      <c r="I73" s="2">
        <f t="shared" si="16"/>
        <v>0</v>
      </c>
      <c r="J73" s="6"/>
      <c r="K73" s="3">
        <f t="shared" si="17"/>
        <v>0</v>
      </c>
      <c r="L73" s="5"/>
      <c r="M73" s="2">
        <f t="shared" si="18"/>
        <v>0</v>
      </c>
      <c r="N73" s="5"/>
      <c r="O73" s="2">
        <f t="shared" si="19"/>
        <v>0</v>
      </c>
      <c r="P73" s="5"/>
      <c r="Q73" s="2">
        <f t="shared" si="20"/>
        <v>0</v>
      </c>
      <c r="R73" s="2"/>
    </row>
    <row r="74" spans="1:18" x14ac:dyDescent="0.2">
      <c r="A74" s="2"/>
      <c r="B74" s="9"/>
      <c r="C74" s="9">
        <v>206.54205607476635</v>
      </c>
      <c r="D74" s="4">
        <v>4468</v>
      </c>
      <c r="E74" s="3">
        <f t="shared" si="14"/>
        <v>922829.90654205601</v>
      </c>
      <c r="F74" s="5"/>
      <c r="G74" s="3">
        <f t="shared" si="15"/>
        <v>0</v>
      </c>
      <c r="H74" s="5"/>
      <c r="I74" s="2">
        <f t="shared" si="16"/>
        <v>0</v>
      </c>
      <c r="J74" s="6">
        <v>1200</v>
      </c>
      <c r="K74" s="3">
        <f t="shared" si="17"/>
        <v>247850.46728971961</v>
      </c>
      <c r="L74" s="5"/>
      <c r="M74" s="2">
        <f t="shared" si="18"/>
        <v>0</v>
      </c>
      <c r="N74" s="5"/>
      <c r="O74" s="2">
        <f t="shared" si="19"/>
        <v>0</v>
      </c>
      <c r="P74" s="5"/>
      <c r="Q74" s="2">
        <f t="shared" si="20"/>
        <v>0</v>
      </c>
      <c r="R74" s="2"/>
    </row>
    <row r="75" spans="1:18" x14ac:dyDescent="0.2">
      <c r="A75" s="2"/>
      <c r="B75" s="9"/>
      <c r="C75" s="9">
        <v>374.76635514018687</v>
      </c>
      <c r="D75" s="4">
        <v>793</v>
      </c>
      <c r="E75" s="3">
        <f t="shared" si="14"/>
        <v>297189.7196261682</v>
      </c>
      <c r="F75" s="5"/>
      <c r="G75" s="3">
        <f t="shared" si="15"/>
        <v>0</v>
      </c>
      <c r="H75" s="5"/>
      <c r="I75" s="2">
        <f t="shared" si="16"/>
        <v>0</v>
      </c>
      <c r="J75" s="6">
        <v>200</v>
      </c>
      <c r="K75" s="3">
        <f t="shared" si="17"/>
        <v>74953.271028037372</v>
      </c>
      <c r="L75" s="5"/>
      <c r="M75" s="2">
        <f t="shared" si="18"/>
        <v>0</v>
      </c>
      <c r="N75" s="5"/>
      <c r="O75" s="2">
        <f t="shared" si="19"/>
        <v>0</v>
      </c>
      <c r="P75" s="5"/>
      <c r="Q75" s="2">
        <f t="shared" si="20"/>
        <v>0</v>
      </c>
      <c r="R75" s="2"/>
    </row>
    <row r="76" spans="1:18" x14ac:dyDescent="0.2">
      <c r="A76" s="2"/>
      <c r="B76" s="9"/>
      <c r="C76" s="9">
        <v>322.43</v>
      </c>
      <c r="D76" s="4">
        <v>55</v>
      </c>
      <c r="E76" s="3">
        <f t="shared" si="14"/>
        <v>17733.650000000001</v>
      </c>
      <c r="F76" s="5"/>
      <c r="G76" s="3">
        <f t="shared" si="15"/>
        <v>0</v>
      </c>
      <c r="H76" s="5"/>
      <c r="I76" s="2">
        <f t="shared" si="16"/>
        <v>0</v>
      </c>
      <c r="J76" s="6"/>
      <c r="K76" s="3">
        <f t="shared" si="17"/>
        <v>0</v>
      </c>
      <c r="L76" s="5"/>
      <c r="M76" s="2">
        <f t="shared" si="18"/>
        <v>0</v>
      </c>
      <c r="N76" s="5"/>
      <c r="O76" s="2">
        <f t="shared" si="19"/>
        <v>0</v>
      </c>
      <c r="P76" s="5"/>
      <c r="Q76" s="2">
        <f t="shared" si="20"/>
        <v>0</v>
      </c>
      <c r="R76" s="2"/>
    </row>
    <row r="77" spans="1:18" x14ac:dyDescent="0.2">
      <c r="A77" s="2"/>
      <c r="B77" s="9"/>
      <c r="C77" s="9">
        <v>518.69000000000005</v>
      </c>
      <c r="D77" s="4">
        <v>53</v>
      </c>
      <c r="E77" s="3">
        <f t="shared" si="14"/>
        <v>27490.570000000003</v>
      </c>
      <c r="F77" s="5"/>
      <c r="G77" s="3">
        <f t="shared" si="15"/>
        <v>0</v>
      </c>
      <c r="H77" s="5"/>
      <c r="I77" s="2">
        <f t="shared" si="16"/>
        <v>0</v>
      </c>
      <c r="J77" s="6"/>
      <c r="K77" s="3">
        <f t="shared" si="17"/>
        <v>0</v>
      </c>
      <c r="L77" s="5"/>
      <c r="M77" s="2">
        <f t="shared" si="18"/>
        <v>0</v>
      </c>
      <c r="N77" s="5"/>
      <c r="O77" s="2">
        <f t="shared" si="19"/>
        <v>0</v>
      </c>
      <c r="P77" s="5"/>
      <c r="Q77" s="2">
        <f t="shared" si="20"/>
        <v>0</v>
      </c>
      <c r="R77" s="2"/>
    </row>
    <row r="78" spans="1:18" x14ac:dyDescent="0.2">
      <c r="A78" s="2"/>
      <c r="B78" s="9"/>
      <c r="C78" s="9"/>
      <c r="D78" s="4"/>
      <c r="E78" s="3">
        <f t="shared" si="14"/>
        <v>0</v>
      </c>
      <c r="F78" s="5"/>
      <c r="G78" s="3">
        <f t="shared" si="15"/>
        <v>0</v>
      </c>
      <c r="H78" s="5"/>
      <c r="I78" s="2">
        <f t="shared" si="16"/>
        <v>0</v>
      </c>
      <c r="J78" s="6"/>
      <c r="K78" s="3">
        <f t="shared" si="17"/>
        <v>0</v>
      </c>
      <c r="L78" s="5"/>
      <c r="M78" s="2">
        <f t="shared" si="18"/>
        <v>0</v>
      </c>
      <c r="N78" s="5"/>
      <c r="O78" s="2">
        <f t="shared" si="19"/>
        <v>0</v>
      </c>
      <c r="P78" s="5"/>
      <c r="Q78" s="2">
        <f t="shared" si="20"/>
        <v>0</v>
      </c>
      <c r="R78" s="2"/>
    </row>
    <row r="79" spans="1:18" x14ac:dyDescent="0.2">
      <c r="A79" s="2"/>
      <c r="B79" s="9"/>
      <c r="C79" s="9"/>
      <c r="D79" s="4"/>
      <c r="E79" s="3">
        <f t="shared" si="14"/>
        <v>0</v>
      </c>
      <c r="F79" s="5"/>
      <c r="G79" s="3">
        <f t="shared" si="15"/>
        <v>0</v>
      </c>
      <c r="H79" s="5"/>
      <c r="I79" s="2">
        <f t="shared" si="16"/>
        <v>0</v>
      </c>
      <c r="J79" s="6"/>
      <c r="K79" s="3">
        <f t="shared" si="17"/>
        <v>0</v>
      </c>
      <c r="L79" s="5"/>
      <c r="M79" s="2">
        <f t="shared" si="18"/>
        <v>0</v>
      </c>
      <c r="N79" s="5"/>
      <c r="O79" s="2">
        <f t="shared" si="19"/>
        <v>0</v>
      </c>
      <c r="P79" s="5"/>
      <c r="Q79" s="2">
        <f t="shared" si="20"/>
        <v>0</v>
      </c>
      <c r="R79" s="2"/>
    </row>
    <row r="80" spans="1:18" x14ac:dyDescent="0.2">
      <c r="A80" s="2"/>
      <c r="B80" s="9"/>
      <c r="C80" s="9"/>
      <c r="D80" s="4"/>
      <c r="E80" s="3">
        <f t="shared" si="14"/>
        <v>0</v>
      </c>
      <c r="F80" s="5"/>
      <c r="G80" s="3">
        <f t="shared" si="15"/>
        <v>0</v>
      </c>
      <c r="H80" s="5"/>
      <c r="I80" s="2">
        <f t="shared" si="16"/>
        <v>0</v>
      </c>
      <c r="J80" s="6"/>
      <c r="K80" s="3">
        <f t="shared" si="17"/>
        <v>0</v>
      </c>
      <c r="L80" s="5"/>
      <c r="M80" s="2">
        <f t="shared" si="18"/>
        <v>0</v>
      </c>
      <c r="N80" s="5"/>
      <c r="O80" s="2">
        <f t="shared" si="19"/>
        <v>0</v>
      </c>
      <c r="P80" s="5"/>
      <c r="Q80" s="2">
        <f t="shared" si="20"/>
        <v>0</v>
      </c>
      <c r="R80" s="2"/>
    </row>
    <row r="81" spans="1:18" x14ac:dyDescent="0.2">
      <c r="A81" s="2"/>
      <c r="B81" s="9"/>
      <c r="C81" s="9"/>
      <c r="D81" s="4"/>
      <c r="E81" s="3">
        <f t="shared" si="14"/>
        <v>0</v>
      </c>
      <c r="F81" s="5"/>
      <c r="G81" s="3">
        <f t="shared" si="15"/>
        <v>0</v>
      </c>
      <c r="H81" s="5"/>
      <c r="I81" s="2">
        <f t="shared" si="16"/>
        <v>0</v>
      </c>
      <c r="J81" s="6"/>
      <c r="K81" s="3">
        <f t="shared" si="17"/>
        <v>0</v>
      </c>
      <c r="L81" s="5"/>
      <c r="M81" s="2">
        <f t="shared" si="18"/>
        <v>0</v>
      </c>
      <c r="N81" s="5"/>
      <c r="O81" s="2">
        <f t="shared" si="19"/>
        <v>0</v>
      </c>
      <c r="P81" s="5"/>
      <c r="Q81" s="2">
        <f t="shared" si="20"/>
        <v>0</v>
      </c>
      <c r="R81" s="2"/>
    </row>
    <row r="82" spans="1:18" x14ac:dyDescent="0.2">
      <c r="A82" s="2"/>
      <c r="B82" s="9"/>
      <c r="C82" s="9"/>
      <c r="D82" s="4"/>
      <c r="E82" s="3">
        <f t="shared" si="14"/>
        <v>0</v>
      </c>
      <c r="F82" s="5"/>
      <c r="G82" s="3">
        <f t="shared" si="15"/>
        <v>0</v>
      </c>
      <c r="H82" s="5"/>
      <c r="I82" s="2">
        <f t="shared" si="16"/>
        <v>0</v>
      </c>
      <c r="J82" s="6"/>
      <c r="K82" s="3">
        <f t="shared" si="17"/>
        <v>0</v>
      </c>
      <c r="L82" s="5"/>
      <c r="M82" s="2">
        <f t="shared" si="18"/>
        <v>0</v>
      </c>
      <c r="N82" s="5"/>
      <c r="O82" s="2">
        <f t="shared" si="19"/>
        <v>0</v>
      </c>
      <c r="P82" s="5"/>
      <c r="Q82" s="2">
        <f t="shared" si="20"/>
        <v>0</v>
      </c>
      <c r="R82" s="2"/>
    </row>
    <row r="83" spans="1:18" x14ac:dyDescent="0.2">
      <c r="A83" s="2"/>
      <c r="B83" s="9"/>
      <c r="C83" s="9"/>
      <c r="D83" s="4"/>
      <c r="E83" s="3">
        <f t="shared" si="14"/>
        <v>0</v>
      </c>
      <c r="F83" s="5"/>
      <c r="G83" s="3">
        <f t="shared" si="15"/>
        <v>0</v>
      </c>
      <c r="H83" s="5"/>
      <c r="I83" s="2">
        <f t="shared" si="16"/>
        <v>0</v>
      </c>
      <c r="J83" s="6"/>
      <c r="K83" s="3">
        <f t="shared" si="17"/>
        <v>0</v>
      </c>
      <c r="L83" s="5"/>
      <c r="M83" s="2">
        <f t="shared" si="18"/>
        <v>0</v>
      </c>
      <c r="N83" s="5"/>
      <c r="O83" s="2">
        <f t="shared" si="19"/>
        <v>0</v>
      </c>
      <c r="P83" s="5"/>
      <c r="Q83" s="2">
        <f t="shared" si="20"/>
        <v>0</v>
      </c>
      <c r="R83" s="2"/>
    </row>
    <row r="84" spans="1:18" x14ac:dyDescent="0.2">
      <c r="A84" s="2"/>
      <c r="B84" s="9"/>
      <c r="C84" s="9"/>
      <c r="D84" s="4"/>
      <c r="E84" s="3">
        <f t="shared" si="14"/>
        <v>0</v>
      </c>
      <c r="F84" s="5"/>
      <c r="G84" s="3">
        <f t="shared" si="15"/>
        <v>0</v>
      </c>
      <c r="H84" s="5"/>
      <c r="I84" s="2">
        <f t="shared" si="16"/>
        <v>0</v>
      </c>
      <c r="J84" s="6"/>
      <c r="K84" s="3">
        <f t="shared" si="17"/>
        <v>0</v>
      </c>
      <c r="L84" s="5"/>
      <c r="M84" s="2">
        <f t="shared" si="18"/>
        <v>0</v>
      </c>
      <c r="N84" s="5"/>
      <c r="O84" s="2">
        <f t="shared" si="19"/>
        <v>0</v>
      </c>
      <c r="P84" s="5"/>
      <c r="Q84" s="2">
        <f t="shared" si="20"/>
        <v>0</v>
      </c>
      <c r="R84" s="2"/>
    </row>
    <row r="85" spans="1:18" x14ac:dyDescent="0.2">
      <c r="A85" s="2"/>
      <c r="B85" s="9"/>
      <c r="C85" s="9"/>
      <c r="D85" s="4"/>
      <c r="E85" s="3">
        <f t="shared" si="14"/>
        <v>0</v>
      </c>
      <c r="F85" s="5"/>
      <c r="G85" s="3">
        <f t="shared" si="15"/>
        <v>0</v>
      </c>
      <c r="H85" s="5"/>
      <c r="I85" s="2">
        <f t="shared" si="16"/>
        <v>0</v>
      </c>
      <c r="J85" s="6"/>
      <c r="K85" s="3">
        <f t="shared" si="17"/>
        <v>0</v>
      </c>
      <c r="L85" s="5"/>
      <c r="M85" s="2">
        <f t="shared" si="18"/>
        <v>0</v>
      </c>
      <c r="N85" s="5"/>
      <c r="O85" s="2">
        <f t="shared" si="19"/>
        <v>0</v>
      </c>
      <c r="P85" s="5"/>
      <c r="Q85" s="2">
        <f t="shared" si="20"/>
        <v>0</v>
      </c>
      <c r="R85" s="2"/>
    </row>
    <row r="86" spans="1:18" x14ac:dyDescent="0.2">
      <c r="A86" s="2"/>
      <c r="B86" s="9"/>
      <c r="C86" s="9"/>
      <c r="D86" s="4"/>
      <c r="E86" s="3">
        <f t="shared" si="14"/>
        <v>0</v>
      </c>
      <c r="F86" s="5"/>
      <c r="G86" s="3">
        <f t="shared" si="15"/>
        <v>0</v>
      </c>
      <c r="H86" s="5"/>
      <c r="I86" s="2">
        <f t="shared" si="16"/>
        <v>0</v>
      </c>
      <c r="J86" s="6"/>
      <c r="K86" s="3">
        <f t="shared" si="17"/>
        <v>0</v>
      </c>
      <c r="L86" s="5"/>
      <c r="M86" s="2">
        <f t="shared" si="18"/>
        <v>0</v>
      </c>
      <c r="N86" s="5"/>
      <c r="O86" s="2">
        <f t="shared" si="19"/>
        <v>0</v>
      </c>
      <c r="P86" s="5"/>
      <c r="Q86" s="2">
        <f t="shared" si="20"/>
        <v>0</v>
      </c>
      <c r="R86" s="2"/>
    </row>
    <row r="87" spans="1:18" x14ac:dyDescent="0.2">
      <c r="A87" s="2"/>
      <c r="B87" s="9"/>
      <c r="C87" s="9"/>
      <c r="D87" s="4"/>
      <c r="E87" s="3">
        <f t="shared" si="14"/>
        <v>0</v>
      </c>
      <c r="F87" s="5"/>
      <c r="G87" s="3">
        <f t="shared" si="15"/>
        <v>0</v>
      </c>
      <c r="H87" s="5"/>
      <c r="I87" s="2">
        <f t="shared" si="16"/>
        <v>0</v>
      </c>
      <c r="J87" s="6"/>
      <c r="K87" s="3">
        <f t="shared" si="17"/>
        <v>0</v>
      </c>
      <c r="L87" s="5"/>
      <c r="M87" s="2">
        <f t="shared" si="18"/>
        <v>0</v>
      </c>
      <c r="N87" s="5"/>
      <c r="O87" s="2">
        <f t="shared" si="19"/>
        <v>0</v>
      </c>
      <c r="P87" s="5"/>
      <c r="Q87" s="2">
        <f t="shared" si="20"/>
        <v>0</v>
      </c>
      <c r="R87" s="2"/>
    </row>
    <row r="88" spans="1:18" x14ac:dyDescent="0.2">
      <c r="A88" s="2"/>
      <c r="B88" s="9"/>
      <c r="C88" s="9"/>
      <c r="D88" s="4"/>
      <c r="E88" s="3">
        <f t="shared" si="14"/>
        <v>0</v>
      </c>
      <c r="F88" s="5"/>
      <c r="G88" s="3">
        <f t="shared" si="15"/>
        <v>0</v>
      </c>
      <c r="H88" s="5"/>
      <c r="I88" s="2">
        <f t="shared" si="16"/>
        <v>0</v>
      </c>
      <c r="J88" s="10"/>
      <c r="K88" s="3"/>
      <c r="L88" s="5"/>
      <c r="M88" s="2">
        <f t="shared" si="18"/>
        <v>0</v>
      </c>
      <c r="N88" s="5"/>
      <c r="O88" s="2">
        <f t="shared" si="19"/>
        <v>0</v>
      </c>
      <c r="P88" s="5"/>
      <c r="Q88" s="2">
        <f t="shared" si="20"/>
        <v>0</v>
      </c>
      <c r="R88" s="2"/>
    </row>
    <row r="89" spans="1:18" x14ac:dyDescent="0.2">
      <c r="A89" s="2"/>
      <c r="B89" s="9"/>
      <c r="C89" s="9"/>
      <c r="D89" s="4"/>
      <c r="E89" s="3">
        <f t="shared" si="14"/>
        <v>0</v>
      </c>
      <c r="F89" s="5"/>
      <c r="G89" s="3">
        <f t="shared" si="15"/>
        <v>0</v>
      </c>
      <c r="H89" s="5"/>
      <c r="I89" s="2">
        <f t="shared" si="16"/>
        <v>0</v>
      </c>
      <c r="J89" s="10"/>
      <c r="K89" s="3"/>
      <c r="L89" s="5"/>
      <c r="M89" s="2">
        <f t="shared" si="18"/>
        <v>0</v>
      </c>
      <c r="N89" s="5"/>
      <c r="O89" s="2">
        <f t="shared" si="19"/>
        <v>0</v>
      </c>
      <c r="P89" s="5"/>
      <c r="Q89" s="2">
        <f t="shared" si="20"/>
        <v>0</v>
      </c>
      <c r="R89" s="2"/>
    </row>
    <row r="90" spans="1:18" ht="15.75" x14ac:dyDescent="0.25">
      <c r="E90" s="8">
        <f>SUM(E64:E89)</f>
        <v>6245128.0200352678</v>
      </c>
      <c r="G90" s="8">
        <f>SUM(G64:G89)</f>
        <v>692897.1962616822</v>
      </c>
      <c r="I90" s="8">
        <f>SUM(I64:I89)</f>
        <v>0</v>
      </c>
      <c r="K90" s="8">
        <f>SUM(K64:K89)</f>
        <v>1894856.2863692467</v>
      </c>
      <c r="M90" s="8">
        <f>SUM(M64:M89)</f>
        <v>0</v>
      </c>
      <c r="O90" s="8">
        <f>SUM(O64:O89)</f>
        <v>1028037.3831775701</v>
      </c>
      <c r="Q90" s="8">
        <f>SUM(Q63:Q89)</f>
        <v>0</v>
      </c>
      <c r="R90" s="16">
        <f>E90+G90+I90+K90+M90+O90+Q90</f>
        <v>9860918.8858437687</v>
      </c>
    </row>
    <row r="92" spans="1:18" ht="15" customHeight="1" x14ac:dyDescent="0.25">
      <c r="A92" s="22" t="s">
        <v>2</v>
      </c>
      <c r="B92" s="24" t="s">
        <v>0</v>
      </c>
      <c r="C92" s="24" t="s">
        <v>1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15" customHeight="1" x14ac:dyDescent="0.25">
      <c r="A93" s="23"/>
      <c r="B93" s="25"/>
      <c r="C93" s="25"/>
      <c r="D93" s="11" t="s">
        <v>3</v>
      </c>
      <c r="E93" s="12" t="s">
        <v>4</v>
      </c>
      <c r="F93" s="11" t="s">
        <v>3</v>
      </c>
      <c r="G93" s="12" t="s">
        <v>4</v>
      </c>
      <c r="H93" s="11" t="s">
        <v>3</v>
      </c>
      <c r="I93" s="13" t="s">
        <v>4</v>
      </c>
      <c r="J93" s="11" t="s">
        <v>3</v>
      </c>
      <c r="K93" s="12" t="s">
        <v>4</v>
      </c>
      <c r="L93" s="11" t="s">
        <v>3</v>
      </c>
      <c r="M93" s="13" t="s">
        <v>4</v>
      </c>
      <c r="N93" s="11" t="s">
        <v>3</v>
      </c>
      <c r="O93" s="13" t="s">
        <v>4</v>
      </c>
      <c r="P93" s="11" t="s">
        <v>3</v>
      </c>
      <c r="Q93" s="13" t="s">
        <v>4</v>
      </c>
      <c r="R93" s="21"/>
    </row>
    <row r="94" spans="1:18" x14ac:dyDescent="0.2">
      <c r="A94" s="2"/>
      <c r="B94" s="9"/>
      <c r="C94" s="9">
        <v>186.79245283018867</v>
      </c>
      <c r="D94" s="4">
        <v>666</v>
      </c>
      <c r="E94" s="3">
        <f>D94*C94</f>
        <v>124403.77358490565</v>
      </c>
      <c r="F94" s="5"/>
      <c r="G94" s="3">
        <f>F94*C94</f>
        <v>0</v>
      </c>
      <c r="H94" s="5"/>
      <c r="I94" s="2">
        <f>H94*C94</f>
        <v>0</v>
      </c>
      <c r="J94" s="6"/>
      <c r="K94" s="3">
        <f>J94*C94</f>
        <v>0</v>
      </c>
      <c r="L94" s="5"/>
      <c r="M94" s="2">
        <f>L94*C94</f>
        <v>0</v>
      </c>
      <c r="N94" s="5"/>
      <c r="O94" s="2">
        <f>N94*C94</f>
        <v>0</v>
      </c>
      <c r="P94" s="5"/>
      <c r="Q94" s="2">
        <f>P94*C94</f>
        <v>0</v>
      </c>
      <c r="R94" s="2"/>
    </row>
    <row r="95" spans="1:18" x14ac:dyDescent="0.2">
      <c r="A95" s="2"/>
      <c r="B95" s="9"/>
      <c r="C95" s="9">
        <v>288.67924528301887</v>
      </c>
      <c r="D95" s="4">
        <v>7</v>
      </c>
      <c r="E95" s="3">
        <f t="shared" ref="E95:E119" si="21">D95*C95</f>
        <v>2020.7547169811321</v>
      </c>
      <c r="F95" s="5"/>
      <c r="G95" s="3">
        <f t="shared" ref="G95:G119" si="22">F95*C95</f>
        <v>0</v>
      </c>
      <c r="H95" s="5"/>
      <c r="I95" s="2">
        <f t="shared" ref="I95:I119" si="23">H95*C95</f>
        <v>0</v>
      </c>
      <c r="J95" s="6"/>
      <c r="K95" s="3">
        <f t="shared" ref="K95:K117" si="24">J95*C95</f>
        <v>0</v>
      </c>
      <c r="L95" s="5"/>
      <c r="M95" s="2">
        <f t="shared" ref="M95:M119" si="25">L95*C95</f>
        <v>0</v>
      </c>
      <c r="N95" s="5"/>
      <c r="O95" s="2">
        <f t="shared" ref="O95:O119" si="26">N95*C95</f>
        <v>0</v>
      </c>
      <c r="P95" s="5"/>
      <c r="Q95" s="2">
        <f t="shared" ref="Q95:Q119" si="27">P95*C95</f>
        <v>0</v>
      </c>
      <c r="R95" s="2"/>
    </row>
    <row r="96" spans="1:18" x14ac:dyDescent="0.2">
      <c r="A96" s="2"/>
      <c r="B96" s="9"/>
      <c r="C96" s="9">
        <v>220.56074766355138</v>
      </c>
      <c r="D96" s="4">
        <v>782</v>
      </c>
      <c r="E96" s="3">
        <f t="shared" si="21"/>
        <v>172478.50467289719</v>
      </c>
      <c r="F96" s="5"/>
      <c r="G96" s="3">
        <f t="shared" si="22"/>
        <v>0</v>
      </c>
      <c r="H96" s="5"/>
      <c r="I96" s="2">
        <f t="shared" si="23"/>
        <v>0</v>
      </c>
      <c r="J96" s="6"/>
      <c r="K96" s="3">
        <f t="shared" si="24"/>
        <v>0</v>
      </c>
      <c r="L96" s="5"/>
      <c r="M96" s="2">
        <f t="shared" si="25"/>
        <v>0</v>
      </c>
      <c r="N96" s="5"/>
      <c r="O96" s="2">
        <f t="shared" si="26"/>
        <v>0</v>
      </c>
      <c r="P96" s="5"/>
      <c r="Q96" s="2">
        <f t="shared" si="27"/>
        <v>0</v>
      </c>
      <c r="R96" s="2"/>
    </row>
    <row r="97" spans="1:18" x14ac:dyDescent="0.2">
      <c r="A97" s="2"/>
      <c r="B97" s="9"/>
      <c r="C97" s="9">
        <v>296.22641509433959</v>
      </c>
      <c r="D97" s="4">
        <v>5567</v>
      </c>
      <c r="E97" s="3">
        <f t="shared" si="21"/>
        <v>1649092.4528301884</v>
      </c>
      <c r="F97" s="5">
        <v>805</v>
      </c>
      <c r="G97" s="3">
        <f t="shared" si="22"/>
        <v>238462.26415094337</v>
      </c>
      <c r="H97" s="5"/>
      <c r="I97" s="2">
        <f t="shared" si="23"/>
        <v>0</v>
      </c>
      <c r="J97" s="6">
        <v>2000</v>
      </c>
      <c r="K97" s="3">
        <f t="shared" si="24"/>
        <v>592452.83018867916</v>
      </c>
      <c r="L97" s="5"/>
      <c r="M97" s="2">
        <f t="shared" si="25"/>
        <v>0</v>
      </c>
      <c r="N97" s="5"/>
      <c r="O97" s="2">
        <f t="shared" si="26"/>
        <v>0</v>
      </c>
      <c r="P97" s="5"/>
      <c r="Q97" s="2">
        <f t="shared" si="27"/>
        <v>0</v>
      </c>
      <c r="R97" s="2"/>
    </row>
    <row r="98" spans="1:18" x14ac:dyDescent="0.2">
      <c r="A98" s="2"/>
      <c r="B98" s="9"/>
      <c r="C98" s="9">
        <v>767.28971962616822</v>
      </c>
      <c r="D98" s="4">
        <v>168</v>
      </c>
      <c r="E98" s="3">
        <f t="shared" si="21"/>
        <v>128904.67289719626</v>
      </c>
      <c r="F98" s="5"/>
      <c r="G98" s="3">
        <f t="shared" si="22"/>
        <v>0</v>
      </c>
      <c r="H98" s="5"/>
      <c r="I98" s="2">
        <f t="shared" si="23"/>
        <v>0</v>
      </c>
      <c r="J98" s="6"/>
      <c r="K98" s="3">
        <f t="shared" si="24"/>
        <v>0</v>
      </c>
      <c r="L98" s="5"/>
      <c r="M98" s="2">
        <f t="shared" si="25"/>
        <v>0</v>
      </c>
      <c r="N98" s="5"/>
      <c r="O98" s="2">
        <f t="shared" si="26"/>
        <v>0</v>
      </c>
      <c r="P98" s="5"/>
      <c r="Q98" s="2">
        <f t="shared" si="27"/>
        <v>0</v>
      </c>
      <c r="R98" s="2"/>
    </row>
    <row r="99" spans="1:18" x14ac:dyDescent="0.2">
      <c r="A99" s="2"/>
      <c r="B99" s="9"/>
      <c r="C99" s="9">
        <v>1414.9532710280373</v>
      </c>
      <c r="D99" s="4">
        <v>341</v>
      </c>
      <c r="E99" s="3">
        <f t="shared" si="21"/>
        <v>482499.06542056071</v>
      </c>
      <c r="F99" s="5"/>
      <c r="G99" s="3">
        <f t="shared" si="22"/>
        <v>0</v>
      </c>
      <c r="H99" s="5"/>
      <c r="I99" s="2">
        <f t="shared" si="23"/>
        <v>0</v>
      </c>
      <c r="J99" s="6"/>
      <c r="K99" s="3">
        <f t="shared" si="24"/>
        <v>0</v>
      </c>
      <c r="L99" s="5"/>
      <c r="M99" s="2">
        <f t="shared" si="25"/>
        <v>0</v>
      </c>
      <c r="N99" s="5"/>
      <c r="O99" s="2">
        <f t="shared" si="26"/>
        <v>0</v>
      </c>
      <c r="P99" s="5"/>
      <c r="Q99" s="2">
        <f t="shared" si="27"/>
        <v>0</v>
      </c>
      <c r="R99" s="2"/>
    </row>
    <row r="100" spans="1:18" x14ac:dyDescent="0.2">
      <c r="A100" s="2"/>
      <c r="B100" s="9"/>
      <c r="C100" s="9">
        <v>1399.0654205607475</v>
      </c>
      <c r="D100" s="4">
        <v>35</v>
      </c>
      <c r="E100" s="3">
        <f t="shared" si="21"/>
        <v>48967.289719626162</v>
      </c>
      <c r="F100" s="5"/>
      <c r="G100" s="3">
        <f t="shared" si="22"/>
        <v>0</v>
      </c>
      <c r="H100" s="5"/>
      <c r="I100" s="2">
        <f t="shared" si="23"/>
        <v>0</v>
      </c>
      <c r="J100" s="6"/>
      <c r="K100" s="3">
        <f t="shared" si="24"/>
        <v>0</v>
      </c>
      <c r="L100" s="5"/>
      <c r="M100" s="2">
        <f t="shared" si="25"/>
        <v>0</v>
      </c>
      <c r="N100" s="5"/>
      <c r="O100" s="2">
        <f t="shared" si="26"/>
        <v>0</v>
      </c>
      <c r="P100" s="5"/>
      <c r="Q100" s="2">
        <f t="shared" si="27"/>
        <v>0</v>
      </c>
      <c r="R100" s="2"/>
    </row>
    <row r="101" spans="1:18" x14ac:dyDescent="0.2">
      <c r="A101" s="2"/>
      <c r="B101" s="9"/>
      <c r="C101" s="9">
        <v>1407.4766355140187</v>
      </c>
      <c r="D101" s="4">
        <v>342</v>
      </c>
      <c r="E101" s="3">
        <f t="shared" si="21"/>
        <v>481357.00934579439</v>
      </c>
      <c r="F101" s="5"/>
      <c r="G101" s="3">
        <f t="shared" si="22"/>
        <v>0</v>
      </c>
      <c r="H101" s="5"/>
      <c r="I101" s="2">
        <f t="shared" si="23"/>
        <v>0</v>
      </c>
      <c r="J101" s="6">
        <v>100</v>
      </c>
      <c r="K101" s="3">
        <f t="shared" si="24"/>
        <v>140747.66355140187</v>
      </c>
      <c r="L101" s="5"/>
      <c r="M101" s="2">
        <f t="shared" si="25"/>
        <v>0</v>
      </c>
      <c r="N101" s="5"/>
      <c r="O101" s="2">
        <f t="shared" si="26"/>
        <v>0</v>
      </c>
      <c r="P101" s="5"/>
      <c r="Q101" s="2">
        <f t="shared" si="27"/>
        <v>0</v>
      </c>
      <c r="R101" s="2"/>
    </row>
    <row r="102" spans="1:18" x14ac:dyDescent="0.2">
      <c r="A102" s="2"/>
      <c r="B102" s="9"/>
      <c r="C102" s="9">
        <v>482.24299065420558</v>
      </c>
      <c r="D102" s="4">
        <v>1450</v>
      </c>
      <c r="E102" s="3">
        <f t="shared" si="21"/>
        <v>699252.33644859807</v>
      </c>
      <c r="F102" s="5"/>
      <c r="G102" s="3">
        <f t="shared" si="22"/>
        <v>0</v>
      </c>
      <c r="H102" s="5"/>
      <c r="I102" s="2">
        <f t="shared" si="23"/>
        <v>0</v>
      </c>
      <c r="J102" s="6">
        <v>200</v>
      </c>
      <c r="K102" s="3">
        <f t="shared" si="24"/>
        <v>96448.598130841114</v>
      </c>
      <c r="L102" s="5"/>
      <c r="M102" s="2">
        <f t="shared" si="25"/>
        <v>0</v>
      </c>
      <c r="N102" s="5"/>
      <c r="O102" s="2">
        <f t="shared" si="26"/>
        <v>0</v>
      </c>
      <c r="P102" s="5"/>
      <c r="Q102" s="2">
        <f t="shared" si="27"/>
        <v>0</v>
      </c>
      <c r="R102" s="2"/>
    </row>
    <row r="103" spans="1:18" x14ac:dyDescent="0.2">
      <c r="A103" s="2"/>
      <c r="B103" s="9"/>
      <c r="C103" s="9">
        <v>425.23364485981307</v>
      </c>
      <c r="D103" s="4">
        <v>1009</v>
      </c>
      <c r="E103" s="3">
        <f t="shared" si="21"/>
        <v>429060.74766355136</v>
      </c>
      <c r="F103" s="5"/>
      <c r="G103" s="3">
        <f t="shared" si="22"/>
        <v>0</v>
      </c>
      <c r="H103" s="5"/>
      <c r="I103" s="2">
        <f t="shared" si="23"/>
        <v>0</v>
      </c>
      <c r="J103" s="6">
        <v>200</v>
      </c>
      <c r="K103" s="3">
        <f t="shared" si="24"/>
        <v>85046.728971962613</v>
      </c>
      <c r="L103" s="5"/>
      <c r="M103" s="2">
        <f t="shared" si="25"/>
        <v>0</v>
      </c>
      <c r="N103" s="5"/>
      <c r="O103" s="2">
        <f t="shared" si="26"/>
        <v>0</v>
      </c>
      <c r="P103" s="5"/>
      <c r="Q103" s="2">
        <f t="shared" si="27"/>
        <v>0</v>
      </c>
      <c r="R103" s="2"/>
    </row>
    <row r="104" spans="1:18" x14ac:dyDescent="0.2">
      <c r="A104" s="2"/>
      <c r="B104" s="9"/>
      <c r="C104" s="9">
        <v>1514.018691588785</v>
      </c>
      <c r="D104" s="4">
        <v>60</v>
      </c>
      <c r="E104" s="3">
        <f t="shared" si="21"/>
        <v>90841.121495327097</v>
      </c>
      <c r="F104" s="5"/>
      <c r="G104" s="3">
        <f t="shared" si="22"/>
        <v>0</v>
      </c>
      <c r="H104" s="5"/>
      <c r="I104" s="2">
        <f t="shared" si="23"/>
        <v>0</v>
      </c>
      <c r="J104" s="6"/>
      <c r="K104" s="3">
        <f t="shared" si="24"/>
        <v>0</v>
      </c>
      <c r="L104" s="5"/>
      <c r="M104" s="2">
        <f t="shared" si="25"/>
        <v>0</v>
      </c>
      <c r="N104" s="5"/>
      <c r="O104" s="2">
        <f t="shared" si="26"/>
        <v>0</v>
      </c>
      <c r="P104" s="5"/>
      <c r="Q104" s="2">
        <f t="shared" si="27"/>
        <v>0</v>
      </c>
      <c r="R104" s="2"/>
    </row>
    <row r="105" spans="1:18" x14ac:dyDescent="0.2">
      <c r="A105" s="2"/>
      <c r="B105" s="9"/>
      <c r="C105" s="9">
        <v>374.76635514018687</v>
      </c>
      <c r="D105" s="4">
        <v>341</v>
      </c>
      <c r="E105" s="3">
        <f t="shared" si="21"/>
        <v>127795.32710280373</v>
      </c>
      <c r="F105" s="5"/>
      <c r="G105" s="3">
        <f t="shared" si="22"/>
        <v>0</v>
      </c>
      <c r="H105" s="5"/>
      <c r="I105" s="2">
        <f t="shared" si="23"/>
        <v>0</v>
      </c>
      <c r="J105" s="6">
        <v>200</v>
      </c>
      <c r="K105" s="3">
        <f t="shared" si="24"/>
        <v>74953.271028037372</v>
      </c>
      <c r="L105" s="5"/>
      <c r="M105" s="2">
        <f t="shared" si="25"/>
        <v>0</v>
      </c>
      <c r="N105" s="5"/>
      <c r="O105" s="2">
        <f t="shared" si="26"/>
        <v>0</v>
      </c>
      <c r="P105" s="5"/>
      <c r="Q105" s="2">
        <f t="shared" si="27"/>
        <v>0</v>
      </c>
      <c r="R105" s="2"/>
    </row>
    <row r="106" spans="1:18" x14ac:dyDescent="0.2">
      <c r="A106" s="2"/>
      <c r="B106" s="9"/>
      <c r="C106" s="9">
        <v>454.20560747663546</v>
      </c>
      <c r="D106" s="4">
        <v>266</v>
      </c>
      <c r="E106" s="3">
        <f t="shared" si="21"/>
        <v>120818.69158878503</v>
      </c>
      <c r="F106" s="5"/>
      <c r="G106" s="3">
        <f t="shared" si="22"/>
        <v>0</v>
      </c>
      <c r="H106" s="5"/>
      <c r="I106" s="2">
        <f t="shared" si="23"/>
        <v>0</v>
      </c>
      <c r="J106" s="6">
        <v>100</v>
      </c>
      <c r="K106" s="3">
        <f t="shared" si="24"/>
        <v>45420.560747663549</v>
      </c>
      <c r="L106" s="5"/>
      <c r="M106" s="2">
        <f t="shared" si="25"/>
        <v>0</v>
      </c>
      <c r="N106" s="5"/>
      <c r="O106" s="2">
        <f t="shared" si="26"/>
        <v>0</v>
      </c>
      <c r="P106" s="5"/>
      <c r="Q106" s="2">
        <f t="shared" si="27"/>
        <v>0</v>
      </c>
      <c r="R106" s="2"/>
    </row>
    <row r="107" spans="1:18" x14ac:dyDescent="0.2">
      <c r="A107" s="2"/>
      <c r="B107" s="9"/>
      <c r="C107" s="9">
        <v>263.55140186915884</v>
      </c>
      <c r="D107" s="4">
        <v>0</v>
      </c>
      <c r="E107" s="3">
        <f t="shared" si="21"/>
        <v>0</v>
      </c>
      <c r="F107" s="5"/>
      <c r="G107" s="3">
        <f t="shared" si="22"/>
        <v>0</v>
      </c>
      <c r="H107" s="5"/>
      <c r="I107" s="2">
        <f t="shared" si="23"/>
        <v>0</v>
      </c>
      <c r="J107" s="6"/>
      <c r="K107" s="3">
        <f t="shared" si="24"/>
        <v>0</v>
      </c>
      <c r="L107" s="5"/>
      <c r="M107" s="2">
        <f t="shared" si="25"/>
        <v>0</v>
      </c>
      <c r="N107" s="5"/>
      <c r="O107" s="2">
        <f t="shared" si="26"/>
        <v>0</v>
      </c>
      <c r="P107" s="5"/>
      <c r="Q107" s="2">
        <f t="shared" si="27"/>
        <v>0</v>
      </c>
      <c r="R107" s="2"/>
    </row>
    <row r="108" spans="1:18" x14ac:dyDescent="0.2">
      <c r="A108" s="2"/>
      <c r="B108" s="9"/>
      <c r="C108" s="9">
        <v>468.22</v>
      </c>
      <c r="D108" s="4">
        <v>2</v>
      </c>
      <c r="E108" s="3">
        <f t="shared" si="21"/>
        <v>936.44</v>
      </c>
      <c r="F108" s="5"/>
      <c r="G108" s="3">
        <f t="shared" si="22"/>
        <v>0</v>
      </c>
      <c r="H108" s="5"/>
      <c r="I108" s="2">
        <f t="shared" si="23"/>
        <v>0</v>
      </c>
      <c r="J108" s="6"/>
      <c r="K108" s="3">
        <f t="shared" si="24"/>
        <v>0</v>
      </c>
      <c r="L108" s="5"/>
      <c r="M108" s="2">
        <f t="shared" si="25"/>
        <v>0</v>
      </c>
      <c r="N108" s="5"/>
      <c r="O108" s="2">
        <f t="shared" si="26"/>
        <v>0</v>
      </c>
      <c r="P108" s="5"/>
      <c r="Q108" s="2">
        <f t="shared" si="27"/>
        <v>0</v>
      </c>
      <c r="R108" s="2"/>
    </row>
    <row r="109" spans="1:18" x14ac:dyDescent="0.2">
      <c r="A109" s="2"/>
      <c r="B109" s="9"/>
      <c r="C109" s="9">
        <v>754.21</v>
      </c>
      <c r="D109" s="4">
        <v>6</v>
      </c>
      <c r="E109" s="3">
        <f t="shared" si="21"/>
        <v>4525.26</v>
      </c>
      <c r="F109" s="5"/>
      <c r="G109" s="3">
        <f t="shared" si="22"/>
        <v>0</v>
      </c>
      <c r="H109" s="5"/>
      <c r="I109" s="2">
        <f t="shared" si="23"/>
        <v>0</v>
      </c>
      <c r="J109" s="6"/>
      <c r="K109" s="3">
        <f t="shared" si="24"/>
        <v>0</v>
      </c>
      <c r="L109" s="5"/>
      <c r="M109" s="2">
        <f t="shared" si="25"/>
        <v>0</v>
      </c>
      <c r="N109" s="5"/>
      <c r="O109" s="2">
        <f t="shared" si="26"/>
        <v>0</v>
      </c>
      <c r="P109" s="5"/>
      <c r="Q109" s="2">
        <f t="shared" si="27"/>
        <v>0</v>
      </c>
      <c r="R109" s="2"/>
    </row>
    <row r="110" spans="1:18" x14ac:dyDescent="0.2">
      <c r="A110" s="2"/>
      <c r="B110" s="9"/>
      <c r="C110" s="9">
        <v>1414.95</v>
      </c>
      <c r="D110" s="4">
        <v>2</v>
      </c>
      <c r="E110" s="3">
        <f t="shared" si="21"/>
        <v>2829.9</v>
      </c>
      <c r="F110" s="5"/>
      <c r="G110" s="3">
        <f t="shared" si="22"/>
        <v>0</v>
      </c>
      <c r="H110" s="5"/>
      <c r="I110" s="2">
        <f t="shared" si="23"/>
        <v>0</v>
      </c>
      <c r="J110" s="6"/>
      <c r="K110" s="3">
        <f t="shared" si="24"/>
        <v>0</v>
      </c>
      <c r="L110" s="5"/>
      <c r="M110" s="2">
        <f t="shared" si="25"/>
        <v>0</v>
      </c>
      <c r="N110" s="5"/>
      <c r="O110" s="2">
        <f t="shared" si="26"/>
        <v>0</v>
      </c>
      <c r="P110" s="5"/>
      <c r="Q110" s="2">
        <f t="shared" si="27"/>
        <v>0</v>
      </c>
      <c r="R110" s="2"/>
    </row>
    <row r="111" spans="1:18" x14ac:dyDescent="0.2">
      <c r="A111" s="2"/>
      <c r="B111" s="9"/>
      <c r="C111" s="9">
        <v>0</v>
      </c>
      <c r="D111" s="4"/>
      <c r="E111" s="3">
        <f t="shared" si="21"/>
        <v>0</v>
      </c>
      <c r="F111" s="5"/>
      <c r="G111" s="3">
        <f t="shared" si="22"/>
        <v>0</v>
      </c>
      <c r="H111" s="5"/>
      <c r="I111" s="2">
        <f t="shared" si="23"/>
        <v>0</v>
      </c>
      <c r="J111" s="6"/>
      <c r="K111" s="3">
        <f t="shared" si="24"/>
        <v>0</v>
      </c>
      <c r="L111" s="5"/>
      <c r="M111" s="2">
        <f t="shared" si="25"/>
        <v>0</v>
      </c>
      <c r="N111" s="5"/>
      <c r="O111" s="2">
        <f t="shared" si="26"/>
        <v>0</v>
      </c>
      <c r="P111" s="5"/>
      <c r="Q111" s="2">
        <f t="shared" si="27"/>
        <v>0</v>
      </c>
      <c r="R111" s="2"/>
    </row>
    <row r="112" spans="1:18" x14ac:dyDescent="0.2">
      <c r="A112" s="2"/>
      <c r="B112" s="9"/>
      <c r="C112" s="9"/>
      <c r="D112" s="4"/>
      <c r="E112" s="3">
        <f t="shared" si="21"/>
        <v>0</v>
      </c>
      <c r="F112" s="5"/>
      <c r="G112" s="3">
        <f t="shared" si="22"/>
        <v>0</v>
      </c>
      <c r="H112" s="5"/>
      <c r="I112" s="2">
        <f t="shared" si="23"/>
        <v>0</v>
      </c>
      <c r="J112" s="6"/>
      <c r="K112" s="3">
        <f t="shared" si="24"/>
        <v>0</v>
      </c>
      <c r="L112" s="5"/>
      <c r="M112" s="2">
        <f t="shared" si="25"/>
        <v>0</v>
      </c>
      <c r="N112" s="5"/>
      <c r="O112" s="2">
        <f t="shared" si="26"/>
        <v>0</v>
      </c>
      <c r="P112" s="5"/>
      <c r="Q112" s="2">
        <f t="shared" si="27"/>
        <v>0</v>
      </c>
      <c r="R112" s="2"/>
    </row>
    <row r="113" spans="1:18" x14ac:dyDescent="0.2">
      <c r="A113" s="2"/>
      <c r="B113" s="9"/>
      <c r="C113" s="9"/>
      <c r="D113" s="4"/>
      <c r="E113" s="3">
        <f t="shared" si="21"/>
        <v>0</v>
      </c>
      <c r="F113" s="5"/>
      <c r="G113" s="3">
        <f t="shared" si="22"/>
        <v>0</v>
      </c>
      <c r="H113" s="5"/>
      <c r="I113" s="2">
        <f t="shared" si="23"/>
        <v>0</v>
      </c>
      <c r="J113" s="6"/>
      <c r="K113" s="3">
        <f t="shared" si="24"/>
        <v>0</v>
      </c>
      <c r="L113" s="5"/>
      <c r="M113" s="2">
        <f t="shared" si="25"/>
        <v>0</v>
      </c>
      <c r="N113" s="5"/>
      <c r="O113" s="2">
        <f t="shared" si="26"/>
        <v>0</v>
      </c>
      <c r="P113" s="5"/>
      <c r="Q113" s="2">
        <f t="shared" si="27"/>
        <v>0</v>
      </c>
      <c r="R113" s="2"/>
    </row>
    <row r="114" spans="1:18" x14ac:dyDescent="0.2">
      <c r="A114" s="2"/>
      <c r="B114" s="9"/>
      <c r="C114" s="9"/>
      <c r="D114" s="4"/>
      <c r="E114" s="3">
        <f t="shared" si="21"/>
        <v>0</v>
      </c>
      <c r="F114" s="5"/>
      <c r="G114" s="3">
        <f t="shared" si="22"/>
        <v>0</v>
      </c>
      <c r="H114" s="5"/>
      <c r="I114" s="2">
        <f t="shared" si="23"/>
        <v>0</v>
      </c>
      <c r="J114" s="6"/>
      <c r="K114" s="3">
        <f t="shared" si="24"/>
        <v>0</v>
      </c>
      <c r="L114" s="5"/>
      <c r="M114" s="2">
        <f t="shared" si="25"/>
        <v>0</v>
      </c>
      <c r="N114" s="5"/>
      <c r="O114" s="2">
        <f t="shared" si="26"/>
        <v>0</v>
      </c>
      <c r="P114" s="5"/>
      <c r="Q114" s="2">
        <f t="shared" si="27"/>
        <v>0</v>
      </c>
      <c r="R114" s="2"/>
    </row>
    <row r="115" spans="1:18" x14ac:dyDescent="0.2">
      <c r="A115" s="2"/>
      <c r="B115" s="9"/>
      <c r="C115" s="9"/>
      <c r="D115" s="4"/>
      <c r="E115" s="3">
        <f t="shared" si="21"/>
        <v>0</v>
      </c>
      <c r="F115" s="5"/>
      <c r="G115" s="3">
        <f t="shared" si="22"/>
        <v>0</v>
      </c>
      <c r="H115" s="5"/>
      <c r="I115" s="2">
        <f t="shared" si="23"/>
        <v>0</v>
      </c>
      <c r="J115" s="6"/>
      <c r="K115" s="3">
        <f t="shared" si="24"/>
        <v>0</v>
      </c>
      <c r="L115" s="5"/>
      <c r="M115" s="2">
        <f t="shared" si="25"/>
        <v>0</v>
      </c>
      <c r="N115" s="5"/>
      <c r="O115" s="2">
        <f t="shared" si="26"/>
        <v>0</v>
      </c>
      <c r="P115" s="5"/>
      <c r="Q115" s="2">
        <f t="shared" si="27"/>
        <v>0</v>
      </c>
      <c r="R115" s="2"/>
    </row>
    <row r="116" spans="1:18" x14ac:dyDescent="0.2">
      <c r="A116" s="2"/>
      <c r="B116" s="9"/>
      <c r="C116" s="9"/>
      <c r="D116" s="4"/>
      <c r="E116" s="3">
        <f t="shared" si="21"/>
        <v>0</v>
      </c>
      <c r="F116" s="5"/>
      <c r="G116" s="3">
        <f t="shared" si="22"/>
        <v>0</v>
      </c>
      <c r="H116" s="5"/>
      <c r="I116" s="2">
        <f t="shared" si="23"/>
        <v>0</v>
      </c>
      <c r="J116" s="6"/>
      <c r="K116" s="3">
        <f t="shared" si="24"/>
        <v>0</v>
      </c>
      <c r="L116" s="5"/>
      <c r="M116" s="2">
        <f t="shared" si="25"/>
        <v>0</v>
      </c>
      <c r="N116" s="5"/>
      <c r="O116" s="2">
        <f t="shared" si="26"/>
        <v>0</v>
      </c>
      <c r="P116" s="5"/>
      <c r="Q116" s="2">
        <f t="shared" si="27"/>
        <v>0</v>
      </c>
      <c r="R116" s="2"/>
    </row>
    <row r="117" spans="1:18" x14ac:dyDescent="0.2">
      <c r="A117" s="2"/>
      <c r="B117" s="9"/>
      <c r="C117" s="9"/>
      <c r="D117" s="4"/>
      <c r="E117" s="3">
        <f t="shared" si="21"/>
        <v>0</v>
      </c>
      <c r="F117" s="5"/>
      <c r="G117" s="3">
        <f t="shared" si="22"/>
        <v>0</v>
      </c>
      <c r="H117" s="5"/>
      <c r="I117" s="2">
        <f t="shared" si="23"/>
        <v>0</v>
      </c>
      <c r="J117" s="6"/>
      <c r="K117" s="3">
        <f t="shared" si="24"/>
        <v>0</v>
      </c>
      <c r="L117" s="5"/>
      <c r="M117" s="2">
        <f t="shared" si="25"/>
        <v>0</v>
      </c>
      <c r="N117" s="5"/>
      <c r="O117" s="2">
        <f t="shared" si="26"/>
        <v>0</v>
      </c>
      <c r="P117" s="5"/>
      <c r="Q117" s="2">
        <f t="shared" si="27"/>
        <v>0</v>
      </c>
      <c r="R117" s="2"/>
    </row>
    <row r="118" spans="1:18" x14ac:dyDescent="0.2">
      <c r="A118" s="2"/>
      <c r="B118" s="9"/>
      <c r="C118" s="9"/>
      <c r="D118" s="4"/>
      <c r="E118" s="3">
        <f t="shared" si="21"/>
        <v>0</v>
      </c>
      <c r="F118" s="5"/>
      <c r="G118" s="3">
        <f t="shared" si="22"/>
        <v>0</v>
      </c>
      <c r="H118" s="5"/>
      <c r="I118" s="2">
        <f t="shared" si="23"/>
        <v>0</v>
      </c>
      <c r="J118" s="10"/>
      <c r="K118" s="3"/>
      <c r="L118" s="5"/>
      <c r="M118" s="2">
        <f t="shared" si="25"/>
        <v>0</v>
      </c>
      <c r="N118" s="5"/>
      <c r="O118" s="2">
        <f t="shared" si="26"/>
        <v>0</v>
      </c>
      <c r="P118" s="5"/>
      <c r="Q118" s="2">
        <f t="shared" si="27"/>
        <v>0</v>
      </c>
      <c r="R118" s="2"/>
    </row>
    <row r="119" spans="1:18" x14ac:dyDescent="0.2">
      <c r="A119" s="2"/>
      <c r="B119" s="9"/>
      <c r="C119" s="9"/>
      <c r="D119" s="4"/>
      <c r="E119" s="3">
        <f t="shared" si="21"/>
        <v>0</v>
      </c>
      <c r="F119" s="5"/>
      <c r="G119" s="3">
        <f t="shared" si="22"/>
        <v>0</v>
      </c>
      <c r="H119" s="5"/>
      <c r="I119" s="2">
        <f t="shared" si="23"/>
        <v>0</v>
      </c>
      <c r="J119" s="10"/>
      <c r="K119" s="3"/>
      <c r="L119" s="5"/>
      <c r="M119" s="2">
        <f t="shared" si="25"/>
        <v>0</v>
      </c>
      <c r="N119" s="5"/>
      <c r="O119" s="2">
        <f t="shared" si="26"/>
        <v>0</v>
      </c>
      <c r="P119" s="5"/>
      <c r="Q119" s="2">
        <f t="shared" si="27"/>
        <v>0</v>
      </c>
      <c r="R119" s="2"/>
    </row>
    <row r="120" spans="1:18" ht="15.75" x14ac:dyDescent="0.25">
      <c r="E120" s="8">
        <f>SUM(E94:E119)</f>
        <v>4565783.3474872159</v>
      </c>
      <c r="G120" s="8">
        <f>SUM(G94:G119)</f>
        <v>238462.26415094337</v>
      </c>
      <c r="I120" s="8">
        <f>SUM(I94:I119)</f>
        <v>0</v>
      </c>
      <c r="K120" s="8">
        <f>SUM(K94:K119)</f>
        <v>1035069.6526185859</v>
      </c>
      <c r="M120" s="8">
        <f>SUM(M94:M119)</f>
        <v>0</v>
      </c>
      <c r="O120" s="8">
        <f>SUM(O94:O119)</f>
        <v>0</v>
      </c>
      <c r="Q120" s="8">
        <f>SUM(Q93:Q119)</f>
        <v>0</v>
      </c>
      <c r="R120" s="16">
        <f>E120+G120+I120+K120+M120+O120+Q120</f>
        <v>5839315.2642567456</v>
      </c>
    </row>
    <row r="122" spans="1:18" ht="15" x14ac:dyDescent="0.25">
      <c r="A122" s="22" t="s">
        <v>2</v>
      </c>
      <c r="B122" s="24" t="s">
        <v>0</v>
      </c>
      <c r="C122" s="24" t="s">
        <v>1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1:18" ht="18" customHeight="1" x14ac:dyDescent="0.25">
      <c r="A123" s="23"/>
      <c r="B123" s="25"/>
      <c r="C123" s="25"/>
      <c r="D123" s="11" t="s">
        <v>3</v>
      </c>
      <c r="E123" s="12" t="s">
        <v>4</v>
      </c>
      <c r="F123" s="11" t="s">
        <v>3</v>
      </c>
      <c r="G123" s="12" t="s">
        <v>4</v>
      </c>
      <c r="H123" s="11" t="s">
        <v>3</v>
      </c>
      <c r="I123" s="13" t="s">
        <v>4</v>
      </c>
      <c r="J123" s="11" t="s">
        <v>3</v>
      </c>
      <c r="K123" s="12" t="s">
        <v>4</v>
      </c>
      <c r="L123" s="11" t="s">
        <v>3</v>
      </c>
      <c r="M123" s="13" t="s">
        <v>4</v>
      </c>
      <c r="N123" s="11" t="s">
        <v>3</v>
      </c>
      <c r="O123" s="13" t="s">
        <v>4</v>
      </c>
      <c r="P123" s="11" t="s">
        <v>3</v>
      </c>
      <c r="Q123" s="13" t="s">
        <v>4</v>
      </c>
      <c r="R123" s="21"/>
    </row>
    <row r="124" spans="1:18" x14ac:dyDescent="0.2">
      <c r="A124" s="2"/>
      <c r="B124" s="9"/>
      <c r="C124" s="9">
        <v>768.2242990654205</v>
      </c>
      <c r="D124" s="4">
        <v>672</v>
      </c>
      <c r="E124" s="3">
        <f>D124*C124</f>
        <v>516246.72897196258</v>
      </c>
      <c r="F124" s="5"/>
      <c r="G124" s="3">
        <f>F124*C124</f>
        <v>0</v>
      </c>
      <c r="H124" s="5"/>
      <c r="I124" s="2">
        <f>H124*C124</f>
        <v>0</v>
      </c>
      <c r="J124" s="6">
        <v>100</v>
      </c>
      <c r="K124" s="3">
        <f>J124*C124</f>
        <v>76822.429906542049</v>
      </c>
      <c r="L124" s="5"/>
      <c r="M124" s="2">
        <f>L124*C124</f>
        <v>0</v>
      </c>
      <c r="N124" s="5"/>
      <c r="O124" s="2">
        <f>N124*C124</f>
        <v>0</v>
      </c>
      <c r="P124" s="5"/>
      <c r="Q124" s="2">
        <f>P124*C124</f>
        <v>0</v>
      </c>
      <c r="R124" s="2"/>
    </row>
    <row r="125" spans="1:18" x14ac:dyDescent="0.2">
      <c r="A125" s="2"/>
      <c r="B125" s="9"/>
      <c r="C125" s="9">
        <v>1128.9719626168223</v>
      </c>
      <c r="D125" s="4">
        <v>451</v>
      </c>
      <c r="E125" s="3">
        <f t="shared" ref="E125:E149" si="28">D125*C125</f>
        <v>509166.35514018685</v>
      </c>
      <c r="F125" s="5"/>
      <c r="G125" s="3">
        <f t="shared" ref="G125:G149" si="29">F125*C125</f>
        <v>0</v>
      </c>
      <c r="H125" s="5"/>
      <c r="I125" s="2">
        <f t="shared" ref="I125:I149" si="30">H125*C125</f>
        <v>0</v>
      </c>
      <c r="J125" s="6">
        <v>100</v>
      </c>
      <c r="K125" s="3">
        <f t="shared" ref="K125:K147" si="31">J125*C125</f>
        <v>112897.19626168223</v>
      </c>
      <c r="L125" s="5"/>
      <c r="M125" s="2">
        <f t="shared" ref="M125:M149" si="32">L125*C125</f>
        <v>0</v>
      </c>
      <c r="N125" s="5"/>
      <c r="O125" s="2">
        <f t="shared" ref="O125:O149" si="33">N125*C125</f>
        <v>0</v>
      </c>
      <c r="P125" s="5"/>
      <c r="Q125" s="2">
        <f t="shared" ref="Q125:Q149" si="34">P125*C125</f>
        <v>0</v>
      </c>
      <c r="R125" s="2"/>
    </row>
    <row r="126" spans="1:18" x14ac:dyDescent="0.2">
      <c r="A126" s="2"/>
      <c r="B126" s="9"/>
      <c r="C126" s="9">
        <v>315.8878504672897</v>
      </c>
      <c r="D126" s="4">
        <v>1006</v>
      </c>
      <c r="E126" s="3">
        <f t="shared" si="28"/>
        <v>317783.17757009342</v>
      </c>
      <c r="F126" s="5"/>
      <c r="G126" s="3">
        <f t="shared" si="29"/>
        <v>0</v>
      </c>
      <c r="H126" s="5"/>
      <c r="I126" s="2">
        <f t="shared" si="30"/>
        <v>0</v>
      </c>
      <c r="J126" s="6">
        <v>200</v>
      </c>
      <c r="K126" s="3">
        <f t="shared" si="31"/>
        <v>63177.570093457936</v>
      </c>
      <c r="L126" s="5"/>
      <c r="M126" s="2">
        <f t="shared" si="32"/>
        <v>0</v>
      </c>
      <c r="N126" s="5"/>
      <c r="O126" s="2">
        <f t="shared" si="33"/>
        <v>0</v>
      </c>
      <c r="P126" s="5"/>
      <c r="Q126" s="2">
        <f t="shared" si="34"/>
        <v>0</v>
      </c>
      <c r="R126" s="2"/>
    </row>
    <row r="127" spans="1:18" x14ac:dyDescent="0.2">
      <c r="A127" s="2"/>
      <c r="B127" s="9"/>
      <c r="C127" s="9">
        <v>307.47663551401865</v>
      </c>
      <c r="D127" s="4">
        <v>782</v>
      </c>
      <c r="E127" s="3">
        <f t="shared" si="28"/>
        <v>240446.72897196258</v>
      </c>
      <c r="F127" s="5"/>
      <c r="G127" s="3">
        <f t="shared" si="29"/>
        <v>0</v>
      </c>
      <c r="H127" s="5"/>
      <c r="I127" s="2">
        <f t="shared" si="30"/>
        <v>0</v>
      </c>
      <c r="J127" s="6"/>
      <c r="K127" s="3">
        <f t="shared" si="31"/>
        <v>0</v>
      </c>
      <c r="L127" s="5"/>
      <c r="M127" s="2">
        <f t="shared" si="32"/>
        <v>0</v>
      </c>
      <c r="N127" s="5"/>
      <c r="O127" s="2">
        <f t="shared" si="33"/>
        <v>0</v>
      </c>
      <c r="P127" s="5"/>
      <c r="Q127" s="2">
        <f t="shared" si="34"/>
        <v>0</v>
      </c>
      <c r="R127" s="2"/>
    </row>
    <row r="128" spans="1:18" x14ac:dyDescent="0.2">
      <c r="A128" s="2"/>
      <c r="B128" s="9"/>
      <c r="C128" s="9">
        <v>249.53271028037381</v>
      </c>
      <c r="D128" s="4">
        <v>40</v>
      </c>
      <c r="E128" s="3">
        <f t="shared" si="28"/>
        <v>9981.3084112149518</v>
      </c>
      <c r="F128" s="5"/>
      <c r="G128" s="3">
        <f t="shared" si="29"/>
        <v>0</v>
      </c>
      <c r="H128" s="5"/>
      <c r="I128" s="2">
        <f t="shared" si="30"/>
        <v>0</v>
      </c>
      <c r="J128" s="6">
        <v>200</v>
      </c>
      <c r="K128" s="3">
        <f t="shared" si="31"/>
        <v>49906.542056074759</v>
      </c>
      <c r="L128" s="5"/>
      <c r="M128" s="2">
        <f t="shared" si="32"/>
        <v>0</v>
      </c>
      <c r="N128" s="5"/>
      <c r="O128" s="2">
        <f t="shared" si="33"/>
        <v>0</v>
      </c>
      <c r="P128" s="5"/>
      <c r="Q128" s="2">
        <f t="shared" si="34"/>
        <v>0</v>
      </c>
      <c r="R128" s="2"/>
    </row>
    <row r="129" spans="1:18" x14ac:dyDescent="0.2">
      <c r="A129" s="2"/>
      <c r="B129" s="9"/>
      <c r="C129" s="9">
        <v>322.42990654205607</v>
      </c>
      <c r="D129" s="4">
        <v>1002</v>
      </c>
      <c r="E129" s="3">
        <f t="shared" si="28"/>
        <v>323074.76635514019</v>
      </c>
      <c r="F129" s="5"/>
      <c r="G129" s="3">
        <f t="shared" si="29"/>
        <v>0</v>
      </c>
      <c r="H129" s="5"/>
      <c r="I129" s="2">
        <f t="shared" si="30"/>
        <v>0</v>
      </c>
      <c r="J129" s="6">
        <v>800</v>
      </c>
      <c r="K129" s="3">
        <f t="shared" si="31"/>
        <v>257943.92523364487</v>
      </c>
      <c r="L129" s="5"/>
      <c r="M129" s="2">
        <f t="shared" si="32"/>
        <v>0</v>
      </c>
      <c r="N129" s="5"/>
      <c r="O129" s="2">
        <f t="shared" si="33"/>
        <v>0</v>
      </c>
      <c r="P129" s="5"/>
      <c r="Q129" s="2">
        <f t="shared" si="34"/>
        <v>0</v>
      </c>
      <c r="R129" s="2"/>
    </row>
    <row r="130" spans="1:18" x14ac:dyDescent="0.2">
      <c r="A130" s="2"/>
      <c r="B130" s="9"/>
      <c r="C130" s="9">
        <v>322.42990654205607</v>
      </c>
      <c r="D130" s="4">
        <v>785</v>
      </c>
      <c r="E130" s="3">
        <f t="shared" si="28"/>
        <v>253107.47663551403</v>
      </c>
      <c r="F130" s="5"/>
      <c r="G130" s="3">
        <f t="shared" si="29"/>
        <v>0</v>
      </c>
      <c r="H130" s="5"/>
      <c r="I130" s="2">
        <f t="shared" si="30"/>
        <v>0</v>
      </c>
      <c r="J130" s="6">
        <v>400</v>
      </c>
      <c r="K130" s="3">
        <f t="shared" si="31"/>
        <v>128971.96261682243</v>
      </c>
      <c r="L130" s="5"/>
      <c r="M130" s="2">
        <f t="shared" si="32"/>
        <v>0</v>
      </c>
      <c r="N130" s="5"/>
      <c r="O130" s="2">
        <f t="shared" si="33"/>
        <v>0</v>
      </c>
      <c r="P130" s="5"/>
      <c r="Q130" s="2">
        <f t="shared" si="34"/>
        <v>0</v>
      </c>
      <c r="R130" s="2"/>
    </row>
    <row r="131" spans="1:18" x14ac:dyDescent="0.2">
      <c r="A131" s="2"/>
      <c r="B131" s="9"/>
      <c r="C131" s="9">
        <v>195.28301886792451</v>
      </c>
      <c r="D131" s="4">
        <v>985</v>
      </c>
      <c r="E131" s="3">
        <f t="shared" si="28"/>
        <v>192353.77358490563</v>
      </c>
      <c r="F131" s="5"/>
      <c r="G131" s="3">
        <f t="shared" si="29"/>
        <v>0</v>
      </c>
      <c r="H131" s="5"/>
      <c r="I131" s="2">
        <f t="shared" si="30"/>
        <v>0</v>
      </c>
      <c r="J131" s="6"/>
      <c r="K131" s="3">
        <f t="shared" si="31"/>
        <v>0</v>
      </c>
      <c r="L131" s="5"/>
      <c r="M131" s="2">
        <f t="shared" si="32"/>
        <v>0</v>
      </c>
      <c r="N131" s="5"/>
      <c r="O131" s="2">
        <f t="shared" si="33"/>
        <v>0</v>
      </c>
      <c r="P131" s="5"/>
      <c r="Q131" s="2">
        <f t="shared" si="34"/>
        <v>0</v>
      </c>
      <c r="R131" s="2"/>
    </row>
    <row r="132" spans="1:18" x14ac:dyDescent="0.2">
      <c r="A132" s="2"/>
      <c r="B132" s="9"/>
      <c r="C132" s="9">
        <v>339.62264150943395</v>
      </c>
      <c r="D132" s="4">
        <v>2224</v>
      </c>
      <c r="E132" s="3">
        <f t="shared" si="28"/>
        <v>755320.75471698109</v>
      </c>
      <c r="F132" s="5"/>
      <c r="G132" s="3">
        <f t="shared" si="29"/>
        <v>0</v>
      </c>
      <c r="H132" s="5"/>
      <c r="I132" s="2">
        <f t="shared" si="30"/>
        <v>0</v>
      </c>
      <c r="J132" s="6">
        <v>800</v>
      </c>
      <c r="K132" s="3">
        <f t="shared" si="31"/>
        <v>271698.11320754717</v>
      </c>
      <c r="L132" s="5"/>
      <c r="M132" s="2">
        <f t="shared" si="32"/>
        <v>0</v>
      </c>
      <c r="N132" s="5"/>
      <c r="O132" s="2">
        <f t="shared" si="33"/>
        <v>0</v>
      </c>
      <c r="P132" s="5"/>
      <c r="Q132" s="2">
        <f t="shared" si="34"/>
        <v>0</v>
      </c>
      <c r="R132" s="2"/>
    </row>
    <row r="133" spans="1:18" x14ac:dyDescent="0.2">
      <c r="A133" s="2"/>
      <c r="B133" s="9"/>
      <c r="C133" s="9">
        <v>360.74766355140184</v>
      </c>
      <c r="D133" s="4">
        <v>0</v>
      </c>
      <c r="E133" s="3">
        <f t="shared" si="28"/>
        <v>0</v>
      </c>
      <c r="F133" s="5"/>
      <c r="G133" s="3">
        <f t="shared" si="29"/>
        <v>0</v>
      </c>
      <c r="H133" s="5"/>
      <c r="I133" s="2">
        <f t="shared" si="30"/>
        <v>0</v>
      </c>
      <c r="J133" s="6"/>
      <c r="K133" s="3">
        <f t="shared" si="31"/>
        <v>0</v>
      </c>
      <c r="L133" s="5"/>
      <c r="M133" s="2">
        <f t="shared" si="32"/>
        <v>0</v>
      </c>
      <c r="N133" s="5"/>
      <c r="O133" s="2">
        <f t="shared" si="33"/>
        <v>0</v>
      </c>
      <c r="P133" s="5"/>
      <c r="Q133" s="2">
        <f t="shared" si="34"/>
        <v>0</v>
      </c>
      <c r="R133" s="2"/>
    </row>
    <row r="134" spans="1:18" x14ac:dyDescent="0.2">
      <c r="A134" s="2"/>
      <c r="B134" s="9"/>
      <c r="C134" s="9">
        <v>360.74766355140184</v>
      </c>
      <c r="D134" s="4">
        <v>0</v>
      </c>
      <c r="E134" s="3">
        <f t="shared" si="28"/>
        <v>0</v>
      </c>
      <c r="F134" s="5"/>
      <c r="G134" s="3">
        <f t="shared" si="29"/>
        <v>0</v>
      </c>
      <c r="H134" s="5"/>
      <c r="I134" s="2">
        <f t="shared" si="30"/>
        <v>0</v>
      </c>
      <c r="J134" s="6"/>
      <c r="K134" s="3">
        <f t="shared" si="31"/>
        <v>0</v>
      </c>
      <c r="L134" s="5"/>
      <c r="M134" s="2">
        <f t="shared" si="32"/>
        <v>0</v>
      </c>
      <c r="N134" s="5"/>
      <c r="O134" s="2">
        <f t="shared" si="33"/>
        <v>0</v>
      </c>
      <c r="P134" s="5"/>
      <c r="Q134" s="2">
        <f t="shared" si="34"/>
        <v>0</v>
      </c>
      <c r="R134" s="2"/>
    </row>
    <row r="135" spans="1:18" x14ac:dyDescent="0.2">
      <c r="A135" s="2"/>
      <c r="B135" s="9"/>
      <c r="C135" s="9">
        <v>415.09433962264148</v>
      </c>
      <c r="D135" s="4">
        <v>561</v>
      </c>
      <c r="E135" s="3">
        <f t="shared" si="28"/>
        <v>232867.92452830187</v>
      </c>
      <c r="F135" s="5"/>
      <c r="G135" s="3">
        <f t="shared" si="29"/>
        <v>0</v>
      </c>
      <c r="H135" s="5"/>
      <c r="I135" s="2">
        <f t="shared" si="30"/>
        <v>0</v>
      </c>
      <c r="J135" s="6">
        <v>400</v>
      </c>
      <c r="K135" s="3">
        <f t="shared" si="31"/>
        <v>166037.7358490566</v>
      </c>
      <c r="L135" s="5"/>
      <c r="M135" s="2">
        <f t="shared" si="32"/>
        <v>0</v>
      </c>
      <c r="N135" s="5"/>
      <c r="O135" s="2">
        <f t="shared" si="33"/>
        <v>0</v>
      </c>
      <c r="P135" s="5"/>
      <c r="Q135" s="2">
        <f t="shared" si="34"/>
        <v>0</v>
      </c>
      <c r="R135" s="2"/>
    </row>
    <row r="136" spans="1:18" x14ac:dyDescent="0.2">
      <c r="A136" s="2"/>
      <c r="B136" s="9"/>
      <c r="C136" s="9">
        <v>829.24528301886789</v>
      </c>
      <c r="D136" s="4">
        <v>0</v>
      </c>
      <c r="E136" s="3">
        <f t="shared" si="28"/>
        <v>0</v>
      </c>
      <c r="F136" s="5"/>
      <c r="G136" s="3">
        <f t="shared" si="29"/>
        <v>0</v>
      </c>
      <c r="H136" s="5"/>
      <c r="I136" s="2">
        <f t="shared" si="30"/>
        <v>0</v>
      </c>
      <c r="J136" s="6"/>
      <c r="K136" s="3">
        <f t="shared" si="31"/>
        <v>0</v>
      </c>
      <c r="L136" s="5"/>
      <c r="M136" s="2">
        <f t="shared" si="32"/>
        <v>0</v>
      </c>
      <c r="N136" s="5"/>
      <c r="O136" s="2">
        <f t="shared" si="33"/>
        <v>0</v>
      </c>
      <c r="P136" s="5"/>
      <c r="Q136" s="2">
        <f t="shared" si="34"/>
        <v>0</v>
      </c>
      <c r="R136" s="2"/>
    </row>
    <row r="137" spans="1:18" x14ac:dyDescent="0.2">
      <c r="A137" s="2"/>
      <c r="B137" s="9"/>
      <c r="C137" s="9">
        <v>775.47169811320748</v>
      </c>
      <c r="D137" s="4">
        <v>701</v>
      </c>
      <c r="E137" s="3">
        <f t="shared" si="28"/>
        <v>543605.66037735844</v>
      </c>
      <c r="F137" s="5"/>
      <c r="G137" s="3">
        <f t="shared" si="29"/>
        <v>0</v>
      </c>
      <c r="H137" s="5"/>
      <c r="I137" s="2">
        <f t="shared" si="30"/>
        <v>0</v>
      </c>
      <c r="J137" s="6">
        <v>200</v>
      </c>
      <c r="K137" s="3">
        <f t="shared" si="31"/>
        <v>155094.33962264151</v>
      </c>
      <c r="L137" s="5"/>
      <c r="M137" s="2">
        <f t="shared" si="32"/>
        <v>0</v>
      </c>
      <c r="N137" s="5"/>
      <c r="O137" s="2">
        <f t="shared" si="33"/>
        <v>0</v>
      </c>
      <c r="P137" s="5"/>
      <c r="Q137" s="2">
        <f t="shared" si="34"/>
        <v>0</v>
      </c>
      <c r="R137" s="2"/>
    </row>
    <row r="138" spans="1:18" x14ac:dyDescent="0.2">
      <c r="A138" s="2"/>
      <c r="B138" s="9"/>
      <c r="C138" s="9">
        <v>143.39622641509433</v>
      </c>
      <c r="D138" s="4">
        <v>2237</v>
      </c>
      <c r="E138" s="3">
        <f t="shared" si="28"/>
        <v>320777.35849056602</v>
      </c>
      <c r="F138" s="5"/>
      <c r="G138" s="3">
        <f t="shared" si="29"/>
        <v>0</v>
      </c>
      <c r="H138" s="5"/>
      <c r="I138" s="2">
        <f t="shared" si="30"/>
        <v>0</v>
      </c>
      <c r="J138" s="6">
        <v>600</v>
      </c>
      <c r="K138" s="3">
        <f t="shared" si="31"/>
        <v>86037.735849056597</v>
      </c>
      <c r="L138" s="5"/>
      <c r="M138" s="2">
        <f t="shared" si="32"/>
        <v>0</v>
      </c>
      <c r="N138" s="5"/>
      <c r="O138" s="2">
        <f t="shared" si="33"/>
        <v>0</v>
      </c>
      <c r="P138" s="5"/>
      <c r="Q138" s="2">
        <f t="shared" si="34"/>
        <v>0</v>
      </c>
      <c r="R138" s="2"/>
    </row>
    <row r="139" spans="1:18" x14ac:dyDescent="0.2">
      <c r="A139" s="2"/>
      <c r="B139" s="9"/>
      <c r="C139" s="9">
        <v>884.90566037735846</v>
      </c>
      <c r="D139" s="4">
        <v>513</v>
      </c>
      <c r="E139" s="3">
        <f t="shared" si="28"/>
        <v>453956.60377358488</v>
      </c>
      <c r="F139" s="5"/>
      <c r="G139" s="3">
        <f t="shared" si="29"/>
        <v>0</v>
      </c>
      <c r="H139" s="5"/>
      <c r="I139" s="2">
        <f t="shared" si="30"/>
        <v>0</v>
      </c>
      <c r="J139" s="6">
        <v>300</v>
      </c>
      <c r="K139" s="3">
        <f t="shared" si="31"/>
        <v>265471.69811320753</v>
      </c>
      <c r="L139" s="5"/>
      <c r="M139" s="2">
        <f t="shared" si="32"/>
        <v>0</v>
      </c>
      <c r="N139" s="5"/>
      <c r="O139" s="2">
        <f t="shared" si="33"/>
        <v>0</v>
      </c>
      <c r="P139" s="5"/>
      <c r="Q139" s="2">
        <f t="shared" si="34"/>
        <v>0</v>
      </c>
      <c r="R139" s="2"/>
    </row>
    <row r="140" spans="1:18" x14ac:dyDescent="0.2">
      <c r="A140" s="2"/>
      <c r="B140" s="9"/>
      <c r="C140" s="9"/>
      <c r="D140" s="4"/>
      <c r="E140" s="3">
        <f t="shared" si="28"/>
        <v>0</v>
      </c>
      <c r="F140" s="5"/>
      <c r="G140" s="3">
        <f t="shared" si="29"/>
        <v>0</v>
      </c>
      <c r="H140" s="5"/>
      <c r="I140" s="2">
        <f t="shared" si="30"/>
        <v>0</v>
      </c>
      <c r="J140" s="6"/>
      <c r="K140" s="3">
        <f t="shared" si="31"/>
        <v>0</v>
      </c>
      <c r="L140" s="5"/>
      <c r="M140" s="2">
        <f t="shared" si="32"/>
        <v>0</v>
      </c>
      <c r="N140" s="5"/>
      <c r="O140" s="2">
        <f t="shared" si="33"/>
        <v>0</v>
      </c>
      <c r="P140" s="5"/>
      <c r="Q140" s="2">
        <f t="shared" si="34"/>
        <v>0</v>
      </c>
      <c r="R140" s="2"/>
    </row>
    <row r="141" spans="1:18" ht="15" thickBot="1" x14ac:dyDescent="0.25">
      <c r="A141" s="2"/>
      <c r="B141" s="9"/>
      <c r="C141" s="18"/>
      <c r="D141" s="4"/>
      <c r="E141" s="3">
        <f t="shared" si="28"/>
        <v>0</v>
      </c>
      <c r="F141" s="5"/>
      <c r="G141" s="3">
        <f t="shared" si="29"/>
        <v>0</v>
      </c>
      <c r="H141" s="5"/>
      <c r="I141" s="2">
        <f t="shared" si="30"/>
        <v>0</v>
      </c>
      <c r="J141" s="6"/>
      <c r="K141" s="3">
        <f t="shared" si="31"/>
        <v>0</v>
      </c>
      <c r="L141" s="5"/>
      <c r="M141" s="2">
        <f t="shared" si="32"/>
        <v>0</v>
      </c>
      <c r="N141" s="5"/>
      <c r="O141" s="2">
        <f t="shared" si="33"/>
        <v>0</v>
      </c>
      <c r="P141" s="5"/>
      <c r="Q141" s="2">
        <f t="shared" si="34"/>
        <v>0</v>
      </c>
      <c r="R141" s="2"/>
    </row>
    <row r="142" spans="1:18" ht="15" thickTop="1" x14ac:dyDescent="0.2">
      <c r="A142" s="2"/>
      <c r="B142" s="9"/>
      <c r="C142" s="17"/>
      <c r="D142" s="4"/>
      <c r="E142" s="3">
        <f t="shared" si="28"/>
        <v>0</v>
      </c>
      <c r="F142" s="5"/>
      <c r="G142" s="3">
        <f t="shared" si="29"/>
        <v>0</v>
      </c>
      <c r="H142" s="5"/>
      <c r="I142" s="2">
        <f t="shared" si="30"/>
        <v>0</v>
      </c>
      <c r="J142" s="6"/>
      <c r="K142" s="3">
        <f t="shared" si="31"/>
        <v>0</v>
      </c>
      <c r="L142" s="5"/>
      <c r="M142" s="2">
        <f t="shared" si="32"/>
        <v>0</v>
      </c>
      <c r="N142" s="5"/>
      <c r="O142" s="2">
        <f t="shared" si="33"/>
        <v>0</v>
      </c>
      <c r="P142" s="5"/>
      <c r="Q142" s="2">
        <f t="shared" si="34"/>
        <v>0</v>
      </c>
      <c r="R142" s="2"/>
    </row>
    <row r="143" spans="1:18" x14ac:dyDescent="0.2">
      <c r="A143" s="2"/>
      <c r="B143" s="9"/>
      <c r="C143" s="9"/>
      <c r="D143" s="4"/>
      <c r="E143" s="3">
        <f t="shared" si="28"/>
        <v>0</v>
      </c>
      <c r="F143" s="5"/>
      <c r="G143" s="3">
        <f t="shared" si="29"/>
        <v>0</v>
      </c>
      <c r="H143" s="5"/>
      <c r="I143" s="2">
        <f t="shared" si="30"/>
        <v>0</v>
      </c>
      <c r="J143" s="6"/>
      <c r="K143" s="3">
        <f t="shared" si="31"/>
        <v>0</v>
      </c>
      <c r="L143" s="5"/>
      <c r="M143" s="2">
        <f t="shared" si="32"/>
        <v>0</v>
      </c>
      <c r="N143" s="5"/>
      <c r="O143" s="2">
        <f t="shared" si="33"/>
        <v>0</v>
      </c>
      <c r="P143" s="5"/>
      <c r="Q143" s="2">
        <f t="shared" si="34"/>
        <v>0</v>
      </c>
      <c r="R143" s="2"/>
    </row>
    <row r="144" spans="1:18" x14ac:dyDescent="0.2">
      <c r="A144" s="2"/>
      <c r="B144" s="9"/>
      <c r="C144" s="9"/>
      <c r="D144" s="4"/>
      <c r="E144" s="3">
        <f t="shared" si="28"/>
        <v>0</v>
      </c>
      <c r="F144" s="5"/>
      <c r="G144" s="3">
        <f t="shared" si="29"/>
        <v>0</v>
      </c>
      <c r="H144" s="5"/>
      <c r="I144" s="2">
        <f t="shared" si="30"/>
        <v>0</v>
      </c>
      <c r="J144" s="6"/>
      <c r="K144" s="3">
        <f t="shared" si="31"/>
        <v>0</v>
      </c>
      <c r="L144" s="5"/>
      <c r="M144" s="2">
        <f t="shared" si="32"/>
        <v>0</v>
      </c>
      <c r="N144" s="5"/>
      <c r="O144" s="2">
        <f t="shared" si="33"/>
        <v>0</v>
      </c>
      <c r="P144" s="5"/>
      <c r="Q144" s="2">
        <f t="shared" si="34"/>
        <v>0</v>
      </c>
      <c r="R144" s="2"/>
    </row>
    <row r="145" spans="1:19" x14ac:dyDescent="0.2">
      <c r="A145" s="2"/>
      <c r="B145" s="9"/>
      <c r="C145" s="9"/>
      <c r="D145" s="4"/>
      <c r="E145" s="3">
        <f t="shared" si="28"/>
        <v>0</v>
      </c>
      <c r="F145" s="5"/>
      <c r="G145" s="3">
        <f t="shared" si="29"/>
        <v>0</v>
      </c>
      <c r="H145" s="5"/>
      <c r="I145" s="2">
        <f t="shared" si="30"/>
        <v>0</v>
      </c>
      <c r="J145" s="6"/>
      <c r="K145" s="3">
        <f t="shared" si="31"/>
        <v>0</v>
      </c>
      <c r="L145" s="5"/>
      <c r="M145" s="2">
        <f t="shared" si="32"/>
        <v>0</v>
      </c>
      <c r="N145" s="5"/>
      <c r="O145" s="2">
        <f t="shared" si="33"/>
        <v>0</v>
      </c>
      <c r="P145" s="5"/>
      <c r="Q145" s="2">
        <f t="shared" si="34"/>
        <v>0</v>
      </c>
      <c r="R145" s="2"/>
    </row>
    <row r="146" spans="1:19" x14ac:dyDescent="0.2">
      <c r="A146" s="2"/>
      <c r="B146" s="9"/>
      <c r="C146" s="9"/>
      <c r="D146" s="4"/>
      <c r="E146" s="3">
        <f t="shared" si="28"/>
        <v>0</v>
      </c>
      <c r="F146" s="5"/>
      <c r="G146" s="3">
        <f t="shared" si="29"/>
        <v>0</v>
      </c>
      <c r="H146" s="5"/>
      <c r="I146" s="2">
        <f t="shared" si="30"/>
        <v>0</v>
      </c>
      <c r="J146" s="6"/>
      <c r="K146" s="3">
        <f t="shared" si="31"/>
        <v>0</v>
      </c>
      <c r="L146" s="5"/>
      <c r="M146" s="2">
        <f t="shared" si="32"/>
        <v>0</v>
      </c>
      <c r="N146" s="5"/>
      <c r="O146" s="2">
        <f t="shared" si="33"/>
        <v>0</v>
      </c>
      <c r="P146" s="5"/>
      <c r="Q146" s="2">
        <f t="shared" si="34"/>
        <v>0</v>
      </c>
      <c r="R146" s="2"/>
    </row>
    <row r="147" spans="1:19" x14ac:dyDescent="0.2">
      <c r="A147" s="2"/>
      <c r="B147" s="9"/>
      <c r="C147" s="9"/>
      <c r="D147" s="4"/>
      <c r="E147" s="3">
        <f t="shared" si="28"/>
        <v>0</v>
      </c>
      <c r="F147" s="5"/>
      <c r="G147" s="3">
        <f t="shared" si="29"/>
        <v>0</v>
      </c>
      <c r="H147" s="5"/>
      <c r="I147" s="2">
        <f t="shared" si="30"/>
        <v>0</v>
      </c>
      <c r="J147" s="6"/>
      <c r="K147" s="3">
        <f t="shared" si="31"/>
        <v>0</v>
      </c>
      <c r="L147" s="5"/>
      <c r="M147" s="2">
        <f t="shared" si="32"/>
        <v>0</v>
      </c>
      <c r="N147" s="5">
        <v>55</v>
      </c>
      <c r="O147" s="2">
        <f t="shared" si="33"/>
        <v>0</v>
      </c>
      <c r="P147" s="5"/>
      <c r="Q147" s="2">
        <f t="shared" si="34"/>
        <v>0</v>
      </c>
      <c r="R147" s="2"/>
    </row>
    <row r="148" spans="1:19" x14ac:dyDescent="0.2">
      <c r="A148" s="2"/>
      <c r="B148" s="9"/>
      <c r="C148" s="9"/>
      <c r="D148" s="4"/>
      <c r="E148" s="3">
        <f t="shared" si="28"/>
        <v>0</v>
      </c>
      <c r="F148" s="5"/>
      <c r="G148" s="3">
        <f t="shared" si="29"/>
        <v>0</v>
      </c>
      <c r="H148" s="5"/>
      <c r="I148" s="2">
        <f t="shared" si="30"/>
        <v>0</v>
      </c>
      <c r="J148" s="10"/>
      <c r="K148" s="3"/>
      <c r="L148" s="5"/>
      <c r="M148" s="2">
        <f t="shared" si="32"/>
        <v>0</v>
      </c>
      <c r="N148" s="5"/>
      <c r="O148" s="2">
        <f t="shared" si="33"/>
        <v>0</v>
      </c>
      <c r="P148" s="5"/>
      <c r="Q148" s="2">
        <f t="shared" si="34"/>
        <v>0</v>
      </c>
      <c r="R148" s="2"/>
    </row>
    <row r="149" spans="1:19" x14ac:dyDescent="0.2">
      <c r="A149" s="2"/>
      <c r="B149" s="9"/>
      <c r="C149" s="9"/>
      <c r="D149" s="4"/>
      <c r="E149" s="3">
        <f t="shared" si="28"/>
        <v>0</v>
      </c>
      <c r="F149" s="5"/>
      <c r="G149" s="3">
        <f t="shared" si="29"/>
        <v>0</v>
      </c>
      <c r="H149" s="5"/>
      <c r="I149" s="2">
        <f t="shared" si="30"/>
        <v>0</v>
      </c>
      <c r="J149" s="10"/>
      <c r="K149" s="3"/>
      <c r="L149" s="5"/>
      <c r="M149" s="2">
        <f t="shared" si="32"/>
        <v>0</v>
      </c>
      <c r="N149" s="5"/>
      <c r="O149" s="2">
        <f t="shared" si="33"/>
        <v>0</v>
      </c>
      <c r="P149" s="5"/>
      <c r="Q149" s="2">
        <f t="shared" si="34"/>
        <v>0</v>
      </c>
      <c r="R149" s="2"/>
    </row>
    <row r="150" spans="1:19" ht="15.75" x14ac:dyDescent="0.25">
      <c r="E150" s="8">
        <f>SUM(E124:E149)</f>
        <v>4668688.6175277717</v>
      </c>
      <c r="G150" s="8">
        <f>SUM(G124:G149)</f>
        <v>0</v>
      </c>
      <c r="I150" s="8">
        <f>SUM(I124:I149)</f>
        <v>0</v>
      </c>
      <c r="K150" s="8">
        <f>SUM(K124:K149)</f>
        <v>1634059.2488097337</v>
      </c>
      <c r="M150" s="8">
        <f>SUM(M124:M149)</f>
        <v>0</v>
      </c>
      <c r="O150" s="8">
        <f>SUM(O124:O149)</f>
        <v>0</v>
      </c>
      <c r="Q150" s="8">
        <f>SUM(Q123:Q149)</f>
        <v>0</v>
      </c>
      <c r="R150" s="16">
        <f>E150+G150+I150+K150+M150+O150+Q150</f>
        <v>6302747.8663375052</v>
      </c>
    </row>
    <row r="151" spans="1:19" ht="15" thickBot="1" x14ac:dyDescent="0.25"/>
    <row r="152" spans="1:19" ht="15" thickTop="1" x14ac:dyDescent="0.2">
      <c r="R152" s="26">
        <f>R30+R60+R90+R120+R150</f>
        <v>40867624.187131017</v>
      </c>
      <c r="S152" s="15"/>
    </row>
    <row r="153" spans="1:19" ht="15" thickBot="1" x14ac:dyDescent="0.25">
      <c r="R153" s="27"/>
      <c r="S153" s="15"/>
    </row>
    <row r="154" spans="1:19" ht="15" thickTop="1" x14ac:dyDescent="0.2">
      <c r="R154" s="14"/>
    </row>
  </sheetData>
  <mergeCells count="56">
    <mergeCell ref="R152:R153"/>
    <mergeCell ref="A32:A33"/>
    <mergeCell ref="B32:B33"/>
    <mergeCell ref="C32:C33"/>
    <mergeCell ref="R32:R33"/>
    <mergeCell ref="R122:R123"/>
    <mergeCell ref="J122:K122"/>
    <mergeCell ref="L122:M122"/>
    <mergeCell ref="N122:O122"/>
    <mergeCell ref="P122:Q122"/>
    <mergeCell ref="A122:A123"/>
    <mergeCell ref="B122:B123"/>
    <mergeCell ref="C122:C123"/>
    <mergeCell ref="D122:E122"/>
    <mergeCell ref="F122:G122"/>
    <mergeCell ref="H122:I122"/>
    <mergeCell ref="R2:R3"/>
    <mergeCell ref="R92:R93"/>
    <mergeCell ref="A62:A63"/>
    <mergeCell ref="B62:B63"/>
    <mergeCell ref="C62:C63"/>
    <mergeCell ref="R62:R63"/>
    <mergeCell ref="A92:A93"/>
    <mergeCell ref="B92:B93"/>
    <mergeCell ref="C92:C93"/>
    <mergeCell ref="N32:O32"/>
    <mergeCell ref="P32:Q32"/>
    <mergeCell ref="D32:E32"/>
    <mergeCell ref="F32:G32"/>
    <mergeCell ref="P2:Q2"/>
    <mergeCell ref="L2:M2"/>
    <mergeCell ref="A2:A3"/>
    <mergeCell ref="B2:B3"/>
    <mergeCell ref="C2:C3"/>
    <mergeCell ref="D2:E2"/>
    <mergeCell ref="F2:G2"/>
    <mergeCell ref="H2:I2"/>
    <mergeCell ref="J2:K2"/>
    <mergeCell ref="N62:O62"/>
    <mergeCell ref="H32:I32"/>
    <mergeCell ref="J32:K32"/>
    <mergeCell ref="L32:M32"/>
    <mergeCell ref="N2:O2"/>
    <mergeCell ref="P62:Q62"/>
    <mergeCell ref="D92:E92"/>
    <mergeCell ref="F92:G92"/>
    <mergeCell ref="H92:I92"/>
    <mergeCell ref="J92:K92"/>
    <mergeCell ref="L92:M92"/>
    <mergeCell ref="N92:O92"/>
    <mergeCell ref="P92:Q92"/>
    <mergeCell ref="D62:E62"/>
    <mergeCell ref="F62:G62"/>
    <mergeCell ref="H62:I62"/>
    <mergeCell ref="J62:K62"/>
    <mergeCell ref="L62:M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S154"/>
  <sheetViews>
    <sheetView tabSelected="1" workbookViewId="0">
      <selection activeCell="E31" sqref="E31"/>
    </sheetView>
  </sheetViews>
  <sheetFormatPr defaultRowHeight="14.25" x14ac:dyDescent="0.2"/>
  <cols>
    <col min="1" max="1" width="9" style="1"/>
    <col min="2" max="2" width="11.75" style="1" bestFit="1" customWidth="1"/>
    <col min="3" max="3" width="14.5" style="1" customWidth="1"/>
    <col min="4" max="4" width="21.75" style="1" customWidth="1"/>
    <col min="5" max="5" width="10.875" style="7" bestFit="1" customWidth="1"/>
    <col min="6" max="6" width="9" style="1"/>
    <col min="7" max="7" width="10.875" style="7" bestFit="1" customWidth="1"/>
    <col min="8" max="10" width="9" style="1"/>
    <col min="11" max="11" width="10.375" style="7" bestFit="1" customWidth="1"/>
    <col min="12" max="17" width="9" style="1"/>
    <col min="18" max="18" width="12.25" style="1" bestFit="1" customWidth="1"/>
    <col min="19" max="16384" width="9" style="1"/>
  </cols>
  <sheetData>
    <row r="2" spans="1:18" ht="14.25" customHeight="1" x14ac:dyDescent="0.25">
      <c r="A2" s="22" t="s">
        <v>2</v>
      </c>
      <c r="B2" s="24" t="s">
        <v>0</v>
      </c>
      <c r="C2" s="24" t="s">
        <v>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 x14ac:dyDescent="0.25">
      <c r="A3" s="23"/>
      <c r="B3" s="25"/>
      <c r="C3" s="25"/>
      <c r="D3" s="11" t="s">
        <v>3</v>
      </c>
      <c r="E3" s="12" t="s">
        <v>4</v>
      </c>
      <c r="F3" s="11" t="s">
        <v>3</v>
      </c>
      <c r="G3" s="12" t="s">
        <v>4</v>
      </c>
      <c r="H3" s="11" t="s">
        <v>3</v>
      </c>
      <c r="I3" s="13" t="s">
        <v>4</v>
      </c>
      <c r="J3" s="11" t="s">
        <v>3</v>
      </c>
      <c r="K3" s="12" t="s">
        <v>4</v>
      </c>
      <c r="L3" s="11" t="s">
        <v>3</v>
      </c>
      <c r="M3" s="13" t="s">
        <v>4</v>
      </c>
      <c r="N3" s="11" t="s">
        <v>3</v>
      </c>
      <c r="O3" s="13" t="s">
        <v>4</v>
      </c>
      <c r="P3" s="11" t="s">
        <v>3</v>
      </c>
      <c r="Q3" s="13" t="s">
        <v>4</v>
      </c>
      <c r="R3" s="21"/>
    </row>
    <row r="4" spans="1:18" x14ac:dyDescent="0.2">
      <c r="A4" s="2"/>
      <c r="B4" s="9"/>
      <c r="C4" s="9">
        <v>302.83018867924528</v>
      </c>
      <c r="D4" s="4">
        <v>120</v>
      </c>
      <c r="E4" s="3">
        <f>D4*C4</f>
        <v>36339.622641509435</v>
      </c>
      <c r="F4" s="5"/>
      <c r="G4" s="3">
        <f>F4*C4</f>
        <v>0</v>
      </c>
      <c r="H4" s="5"/>
      <c r="I4" s="2">
        <f>H4*C4</f>
        <v>0</v>
      </c>
      <c r="J4" s="6"/>
      <c r="K4" s="3">
        <f>J4*C4</f>
        <v>0</v>
      </c>
      <c r="L4" s="5"/>
      <c r="M4" s="2">
        <f>L4*C4</f>
        <v>0</v>
      </c>
      <c r="N4" s="5"/>
      <c r="O4" s="2">
        <f>N4*C4</f>
        <v>0</v>
      </c>
      <c r="P4" s="5"/>
      <c r="Q4" s="2">
        <f>P4*C4</f>
        <v>0</v>
      </c>
      <c r="R4" s="2"/>
    </row>
    <row r="5" spans="1:18" x14ac:dyDescent="0.2">
      <c r="A5" s="2"/>
      <c r="B5" s="9"/>
      <c r="C5" s="9">
        <v>203.77358490566036</v>
      </c>
      <c r="D5" s="4">
        <v>1003</v>
      </c>
      <c r="E5" s="3">
        <f t="shared" ref="E5:E29" si="0">D5*C5</f>
        <v>204384.90566037735</v>
      </c>
      <c r="F5" s="5"/>
      <c r="G5" s="3">
        <f t="shared" ref="G5:G29" si="1">F5*C5</f>
        <v>0</v>
      </c>
      <c r="H5" s="5"/>
      <c r="I5" s="2">
        <f t="shared" ref="I5:I29" si="2">H5*C5</f>
        <v>0</v>
      </c>
      <c r="J5" s="6">
        <v>200</v>
      </c>
      <c r="K5" s="3">
        <f t="shared" ref="K5:K27" si="3">J5*C5</f>
        <v>40754.716981132071</v>
      </c>
      <c r="L5" s="5"/>
      <c r="M5" s="2">
        <f t="shared" ref="M5:M29" si="4">L5*C5</f>
        <v>0</v>
      </c>
      <c r="N5" s="5"/>
      <c r="O5" s="2">
        <f t="shared" ref="O5:O29" si="5">N5*C5</f>
        <v>0</v>
      </c>
      <c r="P5" s="5"/>
      <c r="Q5" s="2">
        <f t="shared" ref="Q5:Q29" si="6">P5*C5</f>
        <v>0</v>
      </c>
      <c r="R5" s="2"/>
    </row>
    <row r="6" spans="1:18" x14ac:dyDescent="0.2">
      <c r="A6" s="2"/>
      <c r="B6" s="9"/>
      <c r="C6" s="9">
        <v>605.66037735849056</v>
      </c>
      <c r="D6" s="4">
        <v>0</v>
      </c>
      <c r="E6" s="3">
        <f t="shared" si="0"/>
        <v>0</v>
      </c>
      <c r="F6" s="5"/>
      <c r="G6" s="3">
        <f t="shared" si="1"/>
        <v>0</v>
      </c>
      <c r="H6" s="5"/>
      <c r="I6" s="2">
        <f t="shared" si="2"/>
        <v>0</v>
      </c>
      <c r="J6" s="6"/>
      <c r="K6" s="3">
        <f t="shared" si="3"/>
        <v>0</v>
      </c>
      <c r="L6" s="5"/>
      <c r="M6" s="2">
        <f t="shared" si="4"/>
        <v>0</v>
      </c>
      <c r="N6" s="5"/>
      <c r="O6" s="2">
        <f t="shared" si="5"/>
        <v>0</v>
      </c>
      <c r="P6" s="5"/>
      <c r="Q6" s="2">
        <f t="shared" si="6"/>
        <v>0</v>
      </c>
      <c r="R6" s="2"/>
    </row>
    <row r="7" spans="1:18" x14ac:dyDescent="0.2">
      <c r="A7" s="2"/>
      <c r="B7" s="9"/>
      <c r="C7" s="9">
        <v>143.39622641509433</v>
      </c>
      <c r="D7" s="4">
        <v>448</v>
      </c>
      <c r="E7" s="3">
        <f t="shared" si="0"/>
        <v>64241.509433962259</v>
      </c>
      <c r="F7" s="5"/>
      <c r="G7" s="3">
        <f t="shared" si="1"/>
        <v>0</v>
      </c>
      <c r="H7" s="5"/>
      <c r="I7" s="2">
        <f t="shared" si="2"/>
        <v>0</v>
      </c>
      <c r="J7" s="6">
        <v>200</v>
      </c>
      <c r="K7" s="3">
        <f t="shared" si="3"/>
        <v>28679.245283018867</v>
      </c>
      <c r="L7" s="5"/>
      <c r="M7" s="2">
        <f t="shared" si="4"/>
        <v>0</v>
      </c>
      <c r="N7" s="5"/>
      <c r="O7" s="2">
        <f t="shared" si="5"/>
        <v>0</v>
      </c>
      <c r="P7" s="5"/>
      <c r="Q7" s="2">
        <f t="shared" si="6"/>
        <v>0</v>
      </c>
      <c r="R7" s="2"/>
    </row>
    <row r="8" spans="1:18" x14ac:dyDescent="0.2">
      <c r="A8" s="2"/>
      <c r="B8" s="9"/>
      <c r="C8" s="9">
        <v>203.77358490566036</v>
      </c>
      <c r="D8" s="4">
        <v>1979</v>
      </c>
      <c r="E8" s="3">
        <f t="shared" si="0"/>
        <v>403267.92452830187</v>
      </c>
      <c r="F8" s="5"/>
      <c r="G8" s="3">
        <f t="shared" si="1"/>
        <v>0</v>
      </c>
      <c r="H8" s="5"/>
      <c r="I8" s="2">
        <f t="shared" si="2"/>
        <v>0</v>
      </c>
      <c r="J8" s="6">
        <v>200</v>
      </c>
      <c r="K8" s="3">
        <f t="shared" si="3"/>
        <v>40754.716981132071</v>
      </c>
      <c r="L8" s="5"/>
      <c r="M8" s="2">
        <f t="shared" si="4"/>
        <v>0</v>
      </c>
      <c r="N8" s="5"/>
      <c r="O8" s="2">
        <f t="shared" si="5"/>
        <v>0</v>
      </c>
      <c r="P8" s="5"/>
      <c r="Q8" s="2">
        <f t="shared" si="6"/>
        <v>0</v>
      </c>
      <c r="R8" s="2"/>
    </row>
    <row r="9" spans="1:18" x14ac:dyDescent="0.2">
      <c r="A9" s="2"/>
      <c r="B9" s="9"/>
      <c r="C9" s="9">
        <v>215.09433962264148</v>
      </c>
      <c r="D9" s="4">
        <v>0</v>
      </c>
      <c r="E9" s="3">
        <f t="shared" si="0"/>
        <v>0</v>
      </c>
      <c r="F9" s="5"/>
      <c r="G9" s="3">
        <f t="shared" si="1"/>
        <v>0</v>
      </c>
      <c r="H9" s="5"/>
      <c r="I9" s="2">
        <f t="shared" si="2"/>
        <v>0</v>
      </c>
      <c r="J9" s="6"/>
      <c r="K9" s="3">
        <f t="shared" si="3"/>
        <v>0</v>
      </c>
      <c r="L9" s="5"/>
      <c r="M9" s="2">
        <f t="shared" si="4"/>
        <v>0</v>
      </c>
      <c r="N9" s="5"/>
      <c r="O9" s="2">
        <f t="shared" si="5"/>
        <v>0</v>
      </c>
      <c r="P9" s="5"/>
      <c r="Q9" s="2">
        <f t="shared" si="6"/>
        <v>0</v>
      </c>
      <c r="R9" s="2"/>
    </row>
    <row r="10" spans="1:18" x14ac:dyDescent="0.2">
      <c r="A10" s="2"/>
      <c r="B10" s="9"/>
      <c r="C10" s="9">
        <v>194.33962264150944</v>
      </c>
      <c r="D10" s="4">
        <v>1609</v>
      </c>
      <c r="E10" s="3">
        <f t="shared" si="0"/>
        <v>312692.45283018867</v>
      </c>
      <c r="F10" s="5"/>
      <c r="G10" s="3">
        <f t="shared" si="1"/>
        <v>0</v>
      </c>
      <c r="H10" s="5"/>
      <c r="I10" s="2">
        <f t="shared" si="2"/>
        <v>0</v>
      </c>
      <c r="J10" s="6"/>
      <c r="K10" s="3">
        <f t="shared" si="3"/>
        <v>0</v>
      </c>
      <c r="L10" s="5"/>
      <c r="M10" s="2">
        <f t="shared" si="4"/>
        <v>0</v>
      </c>
      <c r="N10" s="5"/>
      <c r="O10" s="2">
        <f t="shared" si="5"/>
        <v>0</v>
      </c>
      <c r="P10" s="5"/>
      <c r="Q10" s="2">
        <f t="shared" si="6"/>
        <v>0</v>
      </c>
      <c r="R10" s="2"/>
    </row>
    <row r="11" spans="1:18" x14ac:dyDescent="0.2">
      <c r="A11" s="2"/>
      <c r="B11" s="9"/>
      <c r="C11" s="9">
        <v>259.43396226415092</v>
      </c>
      <c r="D11" s="4">
        <v>3866</v>
      </c>
      <c r="E11" s="3">
        <f t="shared" si="0"/>
        <v>1002971.6981132075</v>
      </c>
      <c r="F11" s="5"/>
      <c r="G11" s="3">
        <f t="shared" si="1"/>
        <v>0</v>
      </c>
      <c r="H11" s="5"/>
      <c r="I11" s="2">
        <f t="shared" si="2"/>
        <v>0</v>
      </c>
      <c r="J11" s="6">
        <v>400</v>
      </c>
      <c r="K11" s="3">
        <f t="shared" si="3"/>
        <v>103773.58490566036</v>
      </c>
      <c r="L11" s="5"/>
      <c r="M11" s="2">
        <f t="shared" si="4"/>
        <v>0</v>
      </c>
      <c r="N11" s="5"/>
      <c r="O11" s="2">
        <f t="shared" si="5"/>
        <v>0</v>
      </c>
      <c r="P11" s="5"/>
      <c r="Q11" s="2">
        <f t="shared" si="6"/>
        <v>0</v>
      </c>
      <c r="R11" s="2"/>
    </row>
    <row r="12" spans="1:18" x14ac:dyDescent="0.2">
      <c r="A12" s="2"/>
      <c r="B12" s="9"/>
      <c r="C12" s="9">
        <v>643.92523364485976</v>
      </c>
      <c r="D12" s="4">
        <v>337</v>
      </c>
      <c r="E12" s="3">
        <f t="shared" si="0"/>
        <v>217002.80373831774</v>
      </c>
      <c r="F12" s="5"/>
      <c r="G12" s="3">
        <f t="shared" si="1"/>
        <v>0</v>
      </c>
      <c r="H12" s="5"/>
      <c r="I12" s="2">
        <f t="shared" si="2"/>
        <v>0</v>
      </c>
      <c r="J12" s="6">
        <v>200</v>
      </c>
      <c r="K12" s="3">
        <f t="shared" si="3"/>
        <v>128785.04672897195</v>
      </c>
      <c r="L12" s="5"/>
      <c r="M12" s="2">
        <f t="shared" si="4"/>
        <v>0</v>
      </c>
      <c r="N12" s="5"/>
      <c r="O12" s="2">
        <f t="shared" si="5"/>
        <v>0</v>
      </c>
      <c r="P12" s="5"/>
      <c r="Q12" s="2">
        <f t="shared" si="6"/>
        <v>0</v>
      </c>
      <c r="R12" s="2"/>
    </row>
    <row r="13" spans="1:18" x14ac:dyDescent="0.2">
      <c r="A13" s="2"/>
      <c r="B13" s="9"/>
      <c r="C13" s="9">
        <v>854.20560747663546</v>
      </c>
      <c r="D13" s="4">
        <v>1389</v>
      </c>
      <c r="E13" s="3">
        <f t="shared" si="0"/>
        <v>1186491.5887850467</v>
      </c>
      <c r="F13" s="5"/>
      <c r="G13" s="3">
        <f t="shared" si="1"/>
        <v>0</v>
      </c>
      <c r="H13" s="5"/>
      <c r="I13" s="2">
        <f t="shared" si="2"/>
        <v>0</v>
      </c>
      <c r="J13" s="6"/>
      <c r="K13" s="3">
        <f t="shared" si="3"/>
        <v>0</v>
      </c>
      <c r="L13" s="5"/>
      <c r="M13" s="2">
        <f t="shared" si="4"/>
        <v>0</v>
      </c>
      <c r="N13" s="5"/>
      <c r="O13" s="2">
        <f t="shared" si="5"/>
        <v>0</v>
      </c>
      <c r="P13" s="5"/>
      <c r="Q13" s="2">
        <f t="shared" si="6"/>
        <v>0</v>
      </c>
      <c r="R13" s="2"/>
    </row>
    <row r="14" spans="1:18" x14ac:dyDescent="0.2">
      <c r="A14" s="2"/>
      <c r="B14" s="9"/>
      <c r="C14" s="9">
        <v>381.30841121495325</v>
      </c>
      <c r="D14" s="4">
        <v>454</v>
      </c>
      <c r="E14" s="3">
        <f t="shared" si="0"/>
        <v>173114.01869158878</v>
      </c>
      <c r="F14" s="5"/>
      <c r="G14" s="3">
        <f t="shared" si="1"/>
        <v>0</v>
      </c>
      <c r="H14" s="5"/>
      <c r="I14" s="2">
        <f t="shared" si="2"/>
        <v>0</v>
      </c>
      <c r="J14" s="6"/>
      <c r="K14" s="3">
        <f t="shared" si="3"/>
        <v>0</v>
      </c>
      <c r="L14" s="5"/>
      <c r="M14" s="2">
        <f t="shared" si="4"/>
        <v>0</v>
      </c>
      <c r="N14" s="5"/>
      <c r="O14" s="2">
        <f t="shared" si="5"/>
        <v>0</v>
      </c>
      <c r="P14" s="5"/>
      <c r="Q14" s="2">
        <f t="shared" si="6"/>
        <v>0</v>
      </c>
      <c r="R14" s="2"/>
    </row>
    <row r="15" spans="1:18" x14ac:dyDescent="0.2">
      <c r="A15" s="2"/>
      <c r="B15" s="9"/>
      <c r="C15" s="9">
        <v>482.24299065420558</v>
      </c>
      <c r="D15" s="4">
        <v>560</v>
      </c>
      <c r="E15" s="3">
        <f t="shared" si="0"/>
        <v>270056.0747663551</v>
      </c>
      <c r="F15" s="5"/>
      <c r="G15" s="3">
        <f t="shared" si="1"/>
        <v>0</v>
      </c>
      <c r="H15" s="5"/>
      <c r="I15" s="2">
        <f t="shared" si="2"/>
        <v>0</v>
      </c>
      <c r="J15" s="6">
        <v>200</v>
      </c>
      <c r="K15" s="3">
        <f t="shared" si="3"/>
        <v>96448.598130841114</v>
      </c>
      <c r="L15" s="5"/>
      <c r="M15" s="2">
        <f t="shared" si="4"/>
        <v>0</v>
      </c>
      <c r="N15" s="5"/>
      <c r="O15" s="2">
        <f t="shared" si="5"/>
        <v>0</v>
      </c>
      <c r="P15" s="5"/>
      <c r="Q15" s="2">
        <f t="shared" si="6"/>
        <v>0</v>
      </c>
      <c r="R15" s="2"/>
    </row>
    <row r="16" spans="1:18" x14ac:dyDescent="0.2">
      <c r="A16" s="2"/>
      <c r="B16" s="9"/>
      <c r="C16" s="9">
        <v>222.64150943396226</v>
      </c>
      <c r="D16" s="4">
        <v>0</v>
      </c>
      <c r="E16" s="3">
        <f t="shared" si="0"/>
        <v>0</v>
      </c>
      <c r="F16" s="5">
        <v>151</v>
      </c>
      <c r="G16" s="3">
        <f t="shared" si="1"/>
        <v>33618.867924528298</v>
      </c>
      <c r="H16" s="5"/>
      <c r="I16" s="2">
        <f t="shared" si="2"/>
        <v>0</v>
      </c>
      <c r="J16" s="6"/>
      <c r="K16" s="3">
        <f t="shared" si="3"/>
        <v>0</v>
      </c>
      <c r="L16" s="5"/>
      <c r="M16" s="2">
        <f t="shared" si="4"/>
        <v>0</v>
      </c>
      <c r="N16" s="5"/>
      <c r="O16" s="2">
        <f t="shared" si="5"/>
        <v>0</v>
      </c>
      <c r="P16" s="5"/>
      <c r="Q16" s="2">
        <f t="shared" si="6"/>
        <v>0</v>
      </c>
      <c r="R16" s="2"/>
    </row>
    <row r="17" spans="1:18" x14ac:dyDescent="0.2">
      <c r="A17" s="2"/>
      <c r="B17" s="9"/>
      <c r="C17" s="9">
        <v>208.49056603773585</v>
      </c>
      <c r="D17" s="4">
        <v>0</v>
      </c>
      <c r="E17" s="3">
        <f t="shared" si="0"/>
        <v>0</v>
      </c>
      <c r="F17" s="5"/>
      <c r="G17" s="3">
        <f t="shared" si="1"/>
        <v>0</v>
      </c>
      <c r="H17" s="5"/>
      <c r="I17" s="2">
        <f t="shared" si="2"/>
        <v>0</v>
      </c>
      <c r="J17" s="6"/>
      <c r="K17" s="3">
        <f t="shared" si="3"/>
        <v>0</v>
      </c>
      <c r="L17" s="5"/>
      <c r="M17" s="2">
        <f t="shared" si="4"/>
        <v>0</v>
      </c>
      <c r="N17" s="5"/>
      <c r="O17" s="2">
        <f t="shared" si="5"/>
        <v>0</v>
      </c>
      <c r="P17" s="5"/>
      <c r="Q17" s="2">
        <f t="shared" si="6"/>
        <v>0</v>
      </c>
      <c r="R17" s="2"/>
    </row>
    <row r="18" spans="1:18" x14ac:dyDescent="0.2">
      <c r="A18" s="2"/>
      <c r="B18" s="9"/>
      <c r="C18" s="9">
        <v>433.64485981308411</v>
      </c>
      <c r="D18" s="4">
        <v>336</v>
      </c>
      <c r="E18" s="3">
        <f t="shared" si="0"/>
        <v>145704.67289719626</v>
      </c>
      <c r="F18" s="5"/>
      <c r="G18" s="3">
        <f t="shared" si="1"/>
        <v>0</v>
      </c>
      <c r="H18" s="5"/>
      <c r="I18" s="2">
        <f t="shared" si="2"/>
        <v>0</v>
      </c>
      <c r="J18" s="6"/>
      <c r="K18" s="3">
        <f t="shared" si="3"/>
        <v>0</v>
      </c>
      <c r="L18" s="5"/>
      <c r="M18" s="2">
        <f t="shared" si="4"/>
        <v>0</v>
      </c>
      <c r="N18" s="5"/>
      <c r="O18" s="2">
        <f t="shared" si="5"/>
        <v>0</v>
      </c>
      <c r="P18" s="5"/>
      <c r="Q18" s="2">
        <f t="shared" si="6"/>
        <v>0</v>
      </c>
      <c r="R18" s="2"/>
    </row>
    <row r="19" spans="1:18" x14ac:dyDescent="0.2">
      <c r="A19" s="2"/>
      <c r="B19" s="9"/>
      <c r="C19" s="9">
        <v>249.53271028037381</v>
      </c>
      <c r="D19" s="4">
        <v>561</v>
      </c>
      <c r="E19" s="3">
        <f t="shared" si="0"/>
        <v>139987.85046728971</v>
      </c>
      <c r="F19" s="5"/>
      <c r="G19" s="3">
        <f t="shared" si="1"/>
        <v>0</v>
      </c>
      <c r="H19" s="5"/>
      <c r="I19" s="2">
        <f t="shared" si="2"/>
        <v>0</v>
      </c>
      <c r="J19" s="6">
        <v>200</v>
      </c>
      <c r="K19" s="3">
        <f t="shared" si="3"/>
        <v>49906.542056074759</v>
      </c>
      <c r="L19" s="5"/>
      <c r="M19" s="2">
        <f t="shared" si="4"/>
        <v>0</v>
      </c>
      <c r="N19" s="5"/>
      <c r="O19" s="2">
        <f t="shared" si="5"/>
        <v>0</v>
      </c>
      <c r="P19" s="5"/>
      <c r="Q19" s="2">
        <f t="shared" si="6"/>
        <v>0</v>
      </c>
      <c r="R19" s="2"/>
    </row>
    <row r="20" spans="1:18" x14ac:dyDescent="0.2">
      <c r="A20" s="2"/>
      <c r="B20" s="9"/>
      <c r="C20" s="9">
        <v>423.36448598130841</v>
      </c>
      <c r="D20" s="4">
        <v>1133</v>
      </c>
      <c r="E20" s="3">
        <f t="shared" si="0"/>
        <v>479671.96261682245</v>
      </c>
      <c r="F20" s="5"/>
      <c r="G20" s="3">
        <f t="shared" si="1"/>
        <v>0</v>
      </c>
      <c r="H20" s="5"/>
      <c r="I20" s="2">
        <f t="shared" si="2"/>
        <v>0</v>
      </c>
      <c r="J20" s="6"/>
      <c r="K20" s="3">
        <f t="shared" si="3"/>
        <v>0</v>
      </c>
      <c r="L20" s="5"/>
      <c r="M20" s="2">
        <f t="shared" si="4"/>
        <v>0</v>
      </c>
      <c r="N20" s="5"/>
      <c r="O20" s="2">
        <f t="shared" si="5"/>
        <v>0</v>
      </c>
      <c r="P20" s="5"/>
      <c r="Q20" s="2">
        <f t="shared" si="6"/>
        <v>0</v>
      </c>
      <c r="R20" s="2"/>
    </row>
    <row r="21" spans="1:18" x14ac:dyDescent="0.2">
      <c r="A21" s="2"/>
      <c r="B21" s="9"/>
      <c r="C21" s="9">
        <v>302.83018867924528</v>
      </c>
      <c r="D21" s="4">
        <v>1332</v>
      </c>
      <c r="E21" s="3">
        <f t="shared" si="0"/>
        <v>403369.8113207547</v>
      </c>
      <c r="F21" s="5">
        <v>206</v>
      </c>
      <c r="G21" s="3">
        <f t="shared" si="1"/>
        <v>62383.018867924526</v>
      </c>
      <c r="H21" s="5"/>
      <c r="I21" s="2">
        <f t="shared" si="2"/>
        <v>0</v>
      </c>
      <c r="J21" s="6"/>
      <c r="K21" s="3">
        <f t="shared" si="3"/>
        <v>0</v>
      </c>
      <c r="L21" s="5"/>
      <c r="M21" s="2">
        <f t="shared" si="4"/>
        <v>0</v>
      </c>
      <c r="N21" s="5"/>
      <c r="O21" s="2">
        <f t="shared" si="5"/>
        <v>0</v>
      </c>
      <c r="P21" s="5"/>
      <c r="Q21" s="2">
        <f t="shared" si="6"/>
        <v>0</v>
      </c>
      <c r="R21" s="2"/>
    </row>
    <row r="22" spans="1:18" x14ac:dyDescent="0.2">
      <c r="A22" s="2"/>
      <c r="B22" s="9"/>
      <c r="C22" s="9">
        <v>203.77358490566036</v>
      </c>
      <c r="D22" s="4">
        <v>3214</v>
      </c>
      <c r="E22" s="3">
        <f t="shared" si="0"/>
        <v>654928.30188679241</v>
      </c>
      <c r="F22" s="5">
        <v>388</v>
      </c>
      <c r="G22" s="3">
        <f t="shared" si="1"/>
        <v>79064.15094339622</v>
      </c>
      <c r="H22" s="5"/>
      <c r="I22" s="2">
        <f t="shared" si="2"/>
        <v>0</v>
      </c>
      <c r="J22" s="6"/>
      <c r="K22" s="3">
        <f t="shared" si="3"/>
        <v>0</v>
      </c>
      <c r="L22" s="5"/>
      <c r="M22" s="2">
        <f t="shared" si="4"/>
        <v>0</v>
      </c>
      <c r="N22" s="5"/>
      <c r="O22" s="2">
        <f t="shared" si="5"/>
        <v>0</v>
      </c>
      <c r="P22" s="5"/>
      <c r="Q22" s="2">
        <f t="shared" si="6"/>
        <v>0</v>
      </c>
      <c r="R22" s="2"/>
    </row>
    <row r="23" spans="1:18" x14ac:dyDescent="0.2">
      <c r="A23" s="2"/>
      <c r="B23" s="9"/>
      <c r="C23" s="9">
        <v>169.81132075471697</v>
      </c>
      <c r="D23" s="4">
        <v>8269</v>
      </c>
      <c r="E23" s="3">
        <f t="shared" si="0"/>
        <v>1404169.8113207547</v>
      </c>
      <c r="F23" s="5">
        <v>1227</v>
      </c>
      <c r="G23" s="3">
        <f t="shared" si="1"/>
        <v>208358.49056603774</v>
      </c>
      <c r="H23" s="5"/>
      <c r="I23" s="2">
        <f t="shared" si="2"/>
        <v>0</v>
      </c>
      <c r="J23" s="6"/>
      <c r="K23" s="3">
        <f t="shared" si="3"/>
        <v>0</v>
      </c>
      <c r="L23" s="5"/>
      <c r="M23" s="2">
        <f t="shared" si="4"/>
        <v>0</v>
      </c>
      <c r="N23" s="5"/>
      <c r="O23" s="2">
        <f t="shared" si="5"/>
        <v>0</v>
      </c>
      <c r="P23" s="5"/>
      <c r="Q23" s="2">
        <f t="shared" si="6"/>
        <v>0</v>
      </c>
      <c r="R23" s="2"/>
    </row>
    <row r="24" spans="1:18" x14ac:dyDescent="0.2">
      <c r="A24" s="2"/>
      <c r="B24" s="9"/>
      <c r="C24" s="9">
        <v>169.81132075471697</v>
      </c>
      <c r="D24" s="4">
        <v>155</v>
      </c>
      <c r="E24" s="3">
        <f t="shared" si="0"/>
        <v>26320.75471698113</v>
      </c>
      <c r="F24" s="5"/>
      <c r="G24" s="3">
        <f t="shared" si="1"/>
        <v>0</v>
      </c>
      <c r="H24" s="5"/>
      <c r="I24" s="2">
        <f t="shared" si="2"/>
        <v>0</v>
      </c>
      <c r="J24" s="6"/>
      <c r="K24" s="3">
        <f t="shared" si="3"/>
        <v>0</v>
      </c>
      <c r="L24" s="5"/>
      <c r="M24" s="2">
        <f t="shared" si="4"/>
        <v>0</v>
      </c>
      <c r="N24" s="5"/>
      <c r="O24" s="2">
        <f t="shared" si="5"/>
        <v>0</v>
      </c>
      <c r="P24" s="5"/>
      <c r="Q24" s="2">
        <f t="shared" si="6"/>
        <v>0</v>
      </c>
      <c r="R24" s="2"/>
    </row>
    <row r="25" spans="1:18" x14ac:dyDescent="0.2">
      <c r="A25" s="2"/>
      <c r="B25" s="9"/>
      <c r="C25" s="9">
        <v>392.45283018867923</v>
      </c>
      <c r="D25" s="4">
        <v>2269</v>
      </c>
      <c r="E25" s="3">
        <f t="shared" si="0"/>
        <v>890475.47169811314</v>
      </c>
      <c r="F25" s="5"/>
      <c r="G25" s="3">
        <f t="shared" si="1"/>
        <v>0</v>
      </c>
      <c r="H25" s="5"/>
      <c r="I25" s="2">
        <f t="shared" si="2"/>
        <v>0</v>
      </c>
      <c r="J25" s="6">
        <v>400</v>
      </c>
      <c r="K25" s="3">
        <f t="shared" si="3"/>
        <v>156981.13207547169</v>
      </c>
      <c r="L25" s="5"/>
      <c r="M25" s="2">
        <f t="shared" si="4"/>
        <v>0</v>
      </c>
      <c r="N25" s="5"/>
      <c r="O25" s="2">
        <f t="shared" si="5"/>
        <v>0</v>
      </c>
      <c r="P25" s="5"/>
      <c r="Q25" s="2">
        <f t="shared" si="6"/>
        <v>0</v>
      </c>
      <c r="R25" s="2"/>
    </row>
    <row r="26" spans="1:18" x14ac:dyDescent="0.2">
      <c r="A26" s="2"/>
      <c r="B26" s="9"/>
      <c r="C26" s="9">
        <v>0</v>
      </c>
      <c r="D26" s="4">
        <v>0</v>
      </c>
      <c r="E26" s="3">
        <f t="shared" si="0"/>
        <v>0</v>
      </c>
      <c r="F26" s="5"/>
      <c r="G26" s="3">
        <f t="shared" si="1"/>
        <v>0</v>
      </c>
      <c r="H26" s="5"/>
      <c r="I26" s="2">
        <f t="shared" si="2"/>
        <v>0</v>
      </c>
      <c r="J26" s="6"/>
      <c r="K26" s="3">
        <f t="shared" si="3"/>
        <v>0</v>
      </c>
      <c r="L26" s="5"/>
      <c r="M26" s="2">
        <f t="shared" si="4"/>
        <v>0</v>
      </c>
      <c r="N26" s="5"/>
      <c r="O26" s="2">
        <f t="shared" si="5"/>
        <v>0</v>
      </c>
      <c r="P26" s="5"/>
      <c r="Q26" s="2">
        <f t="shared" si="6"/>
        <v>0</v>
      </c>
      <c r="R26" s="2"/>
    </row>
    <row r="27" spans="1:18" x14ac:dyDescent="0.2">
      <c r="A27" s="2"/>
      <c r="B27" s="9"/>
      <c r="C27" s="9">
        <v>237.73584905660377</v>
      </c>
      <c r="D27" s="4">
        <v>23</v>
      </c>
      <c r="E27" s="3">
        <f t="shared" si="0"/>
        <v>5467.9245283018863</v>
      </c>
      <c r="F27" s="5"/>
      <c r="G27" s="3">
        <f t="shared" si="1"/>
        <v>0</v>
      </c>
      <c r="H27" s="5"/>
      <c r="I27" s="2">
        <f t="shared" si="2"/>
        <v>0</v>
      </c>
      <c r="J27" s="6"/>
      <c r="K27" s="3">
        <f t="shared" si="3"/>
        <v>0</v>
      </c>
      <c r="L27" s="5"/>
      <c r="M27" s="2">
        <f t="shared" si="4"/>
        <v>0</v>
      </c>
      <c r="N27" s="5"/>
      <c r="O27" s="2">
        <f t="shared" si="5"/>
        <v>0</v>
      </c>
      <c r="P27" s="5"/>
      <c r="Q27" s="2">
        <f t="shared" si="6"/>
        <v>0</v>
      </c>
      <c r="R27" s="2"/>
    </row>
    <row r="28" spans="1:18" x14ac:dyDescent="0.2">
      <c r="A28" s="2"/>
      <c r="B28" s="9"/>
      <c r="C28" s="9">
        <v>207</v>
      </c>
      <c r="D28" s="4"/>
      <c r="E28" s="3">
        <f t="shared" si="0"/>
        <v>0</v>
      </c>
      <c r="F28" s="5"/>
      <c r="G28" s="3">
        <f t="shared" si="1"/>
        <v>0</v>
      </c>
      <c r="H28" s="5"/>
      <c r="I28" s="2">
        <f t="shared" si="2"/>
        <v>0</v>
      </c>
      <c r="J28" s="10"/>
      <c r="K28" s="3"/>
      <c r="L28" s="5"/>
      <c r="M28" s="2">
        <f t="shared" si="4"/>
        <v>0</v>
      </c>
      <c r="N28" s="5"/>
      <c r="O28" s="2">
        <f t="shared" si="5"/>
        <v>0</v>
      </c>
      <c r="P28" s="5"/>
      <c r="Q28" s="2">
        <f t="shared" si="6"/>
        <v>0</v>
      </c>
      <c r="R28" s="2"/>
    </row>
    <row r="29" spans="1:18" x14ac:dyDescent="0.2">
      <c r="A29" s="2"/>
      <c r="B29" s="9"/>
      <c r="C29" s="9">
        <v>207</v>
      </c>
      <c r="D29" s="4"/>
      <c r="E29" s="3">
        <f t="shared" si="0"/>
        <v>0</v>
      </c>
      <c r="F29" s="5"/>
      <c r="G29" s="3">
        <f t="shared" si="1"/>
        <v>0</v>
      </c>
      <c r="H29" s="5"/>
      <c r="I29" s="2">
        <f t="shared" si="2"/>
        <v>0</v>
      </c>
      <c r="J29" s="10"/>
      <c r="K29" s="3"/>
      <c r="L29" s="5"/>
      <c r="M29" s="2">
        <f t="shared" si="4"/>
        <v>0</v>
      </c>
      <c r="N29" s="5"/>
      <c r="O29" s="2">
        <f t="shared" si="5"/>
        <v>0</v>
      </c>
      <c r="P29" s="5"/>
      <c r="Q29" s="2">
        <f t="shared" si="6"/>
        <v>0</v>
      </c>
      <c r="R29" s="2"/>
    </row>
    <row r="30" spans="1:18" ht="18" customHeight="1" x14ac:dyDescent="0.25">
      <c r="A30" s="29" t="s">
        <v>11</v>
      </c>
      <c r="B30" s="29"/>
      <c r="C30" s="29"/>
      <c r="D30" s="29"/>
      <c r="E30" s="28">
        <f>SUM(E4:E29)</f>
        <v>8020659.1606418611</v>
      </c>
      <c r="G30" s="8">
        <f>SUM(G4:G29)+'1'!G30</f>
        <v>655771.69811320747</v>
      </c>
      <c r="I30" s="8">
        <f>SUM(I4:I29)+'1'!I30</f>
        <v>0</v>
      </c>
      <c r="K30" s="8">
        <f>SUM(K4:K29)+'1'!K30</f>
        <v>3251449.4798095571</v>
      </c>
      <c r="M30" s="8">
        <f>SUM(M4:M29)+'1'!M30</f>
        <v>0</v>
      </c>
      <c r="O30" s="8">
        <f>SUM(O4:O29)+'1'!O30</f>
        <v>0</v>
      </c>
      <c r="Q30" s="8">
        <f>SUM(Q3:Q29)+'1'!Q30</f>
        <v>0</v>
      </c>
      <c r="R30" s="16">
        <f>E30+G30+I30+K30+M30+O30+Q30</f>
        <v>11927880.338564627</v>
      </c>
    </row>
    <row r="31" spans="1:18" ht="42" customHeight="1" x14ac:dyDescent="0.2">
      <c r="A31" s="30"/>
      <c r="B31" s="30"/>
      <c r="C31" s="30"/>
      <c r="D31" s="30"/>
    </row>
    <row r="32" spans="1:18" ht="15" customHeight="1" x14ac:dyDescent="0.25">
      <c r="A32" s="22" t="s">
        <v>2</v>
      </c>
      <c r="B32" s="24" t="s">
        <v>0</v>
      </c>
      <c r="C32" s="24" t="s">
        <v>1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ht="15" customHeight="1" x14ac:dyDescent="0.25">
      <c r="A33" s="23"/>
      <c r="B33" s="25"/>
      <c r="C33" s="25"/>
      <c r="D33" s="11" t="s">
        <v>3</v>
      </c>
      <c r="E33" s="12" t="s">
        <v>4</v>
      </c>
      <c r="F33" s="11" t="s">
        <v>3</v>
      </c>
      <c r="G33" s="12" t="s">
        <v>4</v>
      </c>
      <c r="H33" s="11" t="s">
        <v>3</v>
      </c>
      <c r="I33" s="13" t="s">
        <v>4</v>
      </c>
      <c r="J33" s="11" t="s">
        <v>3</v>
      </c>
      <c r="K33" s="12" t="s">
        <v>4</v>
      </c>
      <c r="L33" s="11" t="s">
        <v>3</v>
      </c>
      <c r="M33" s="13" t="s">
        <v>4</v>
      </c>
      <c r="N33" s="11" t="s">
        <v>3</v>
      </c>
      <c r="O33" s="13" t="s">
        <v>4</v>
      </c>
      <c r="P33" s="11" t="s">
        <v>3</v>
      </c>
      <c r="Q33" s="13" t="s">
        <v>4</v>
      </c>
      <c r="R33" s="21"/>
    </row>
    <row r="34" spans="1:18" x14ac:dyDescent="0.2">
      <c r="A34" s="2"/>
      <c r="B34" s="9"/>
      <c r="C34" s="9">
        <v>237.73584905660377</v>
      </c>
      <c r="D34" s="20">
        <v>1606</v>
      </c>
      <c r="E34" s="3">
        <f>D34*C34</f>
        <v>381803.77358490566</v>
      </c>
      <c r="F34" s="5"/>
      <c r="G34" s="3">
        <f>F34*C34</f>
        <v>0</v>
      </c>
      <c r="H34" s="5"/>
      <c r="I34" s="2">
        <f>H34*C34</f>
        <v>0</v>
      </c>
      <c r="J34" s="6"/>
      <c r="K34" s="3">
        <f>J34*C34</f>
        <v>0</v>
      </c>
      <c r="L34" s="5"/>
      <c r="M34" s="2">
        <f>L34*C34</f>
        <v>0</v>
      </c>
      <c r="N34" s="5"/>
      <c r="O34" s="2">
        <f>N34*C34</f>
        <v>0</v>
      </c>
      <c r="P34" s="5"/>
      <c r="Q34" s="2">
        <f>P34*C34</f>
        <v>0</v>
      </c>
      <c r="R34" s="2"/>
    </row>
    <row r="35" spans="1:18" x14ac:dyDescent="0.2">
      <c r="A35" s="2"/>
      <c r="B35" s="9"/>
      <c r="C35" s="9">
        <v>266.03773584905662</v>
      </c>
      <c r="D35" s="20">
        <v>5588</v>
      </c>
      <c r="E35" s="3">
        <f t="shared" ref="E35:E59" si="7">D35*C35</f>
        <v>1486618.8679245284</v>
      </c>
      <c r="F35" s="5"/>
      <c r="G35" s="3">
        <f t="shared" ref="G35:G59" si="8">F35*C35</f>
        <v>0</v>
      </c>
      <c r="H35" s="5"/>
      <c r="I35" s="2">
        <f t="shared" ref="I35:I59" si="9">H35*C35</f>
        <v>0</v>
      </c>
      <c r="J35" s="6">
        <v>200</v>
      </c>
      <c r="K35" s="3">
        <f t="shared" ref="K35:K59" si="10">J35*C35</f>
        <v>53207.547169811325</v>
      </c>
      <c r="L35" s="5"/>
      <c r="M35" s="2">
        <f t="shared" ref="M35:M59" si="11">L35*C35</f>
        <v>0</v>
      </c>
      <c r="N35" s="5"/>
      <c r="O35" s="2">
        <f t="shared" ref="O35:O59" si="12">N35*C35</f>
        <v>0</v>
      </c>
      <c r="P35" s="5"/>
      <c r="Q35" s="2">
        <f t="shared" ref="Q35:Q59" si="13">P35*C35</f>
        <v>0</v>
      </c>
      <c r="R35" s="2"/>
    </row>
    <row r="36" spans="1:18" x14ac:dyDescent="0.2">
      <c r="A36" s="2"/>
      <c r="B36" s="9"/>
      <c r="C36" s="9">
        <v>160.37735849056602</v>
      </c>
      <c r="D36" s="20">
        <v>2068</v>
      </c>
      <c r="E36" s="3">
        <f t="shared" si="7"/>
        <v>331660.37735849054</v>
      </c>
      <c r="F36" s="5"/>
      <c r="G36" s="3">
        <f t="shared" si="8"/>
        <v>0</v>
      </c>
      <c r="H36" s="5"/>
      <c r="I36" s="2">
        <f t="shared" si="9"/>
        <v>0</v>
      </c>
      <c r="J36" s="6">
        <v>200</v>
      </c>
      <c r="K36" s="3">
        <f t="shared" si="10"/>
        <v>32075.471698113204</v>
      </c>
      <c r="L36" s="5"/>
      <c r="M36" s="2">
        <f t="shared" si="11"/>
        <v>0</v>
      </c>
      <c r="N36" s="5"/>
      <c r="O36" s="2">
        <f t="shared" si="12"/>
        <v>0</v>
      </c>
      <c r="P36" s="5"/>
      <c r="Q36" s="2">
        <f t="shared" si="13"/>
        <v>0</v>
      </c>
      <c r="R36" s="2"/>
    </row>
    <row r="37" spans="1:18" x14ac:dyDescent="0.2">
      <c r="A37" s="2"/>
      <c r="B37" s="9"/>
      <c r="C37" s="9">
        <v>169.81132075471697</v>
      </c>
      <c r="D37" s="20">
        <v>12166</v>
      </c>
      <c r="E37" s="3">
        <f t="shared" si="7"/>
        <v>2065924.5283018867</v>
      </c>
      <c r="F37" s="5"/>
      <c r="G37" s="3">
        <f t="shared" si="8"/>
        <v>0</v>
      </c>
      <c r="H37" s="5"/>
      <c r="I37" s="2">
        <f t="shared" si="9"/>
        <v>0</v>
      </c>
      <c r="J37" s="6">
        <v>400</v>
      </c>
      <c r="K37" s="3">
        <f t="shared" si="10"/>
        <v>67924.528301886792</v>
      </c>
      <c r="L37" s="5"/>
      <c r="M37" s="2">
        <f t="shared" si="11"/>
        <v>0</v>
      </c>
      <c r="N37" s="5"/>
      <c r="O37" s="2">
        <f t="shared" si="12"/>
        <v>0</v>
      </c>
      <c r="P37" s="5"/>
      <c r="Q37" s="2">
        <f t="shared" si="13"/>
        <v>0</v>
      </c>
      <c r="R37" s="2"/>
    </row>
    <row r="38" spans="1:18" x14ac:dyDescent="0.2">
      <c r="A38" s="2"/>
      <c r="B38" s="9"/>
      <c r="C38" s="9">
        <v>948.11320754716974</v>
      </c>
      <c r="D38" s="20">
        <v>378</v>
      </c>
      <c r="E38" s="3">
        <f t="shared" si="7"/>
        <v>358386.79245283018</v>
      </c>
      <c r="F38" s="5"/>
      <c r="G38" s="3">
        <f t="shared" si="8"/>
        <v>0</v>
      </c>
      <c r="H38" s="5"/>
      <c r="I38" s="2">
        <f t="shared" si="9"/>
        <v>0</v>
      </c>
      <c r="J38" s="6">
        <v>200</v>
      </c>
      <c r="K38" s="3">
        <f t="shared" si="10"/>
        <v>189622.64150943395</v>
      </c>
      <c r="L38" s="5"/>
      <c r="M38" s="2">
        <f t="shared" si="11"/>
        <v>0</v>
      </c>
      <c r="N38" s="5"/>
      <c r="O38" s="2">
        <f t="shared" si="12"/>
        <v>0</v>
      </c>
      <c r="P38" s="5"/>
      <c r="Q38" s="2">
        <f t="shared" si="13"/>
        <v>0</v>
      </c>
      <c r="R38" s="2"/>
    </row>
    <row r="39" spans="1:18" x14ac:dyDescent="0.2">
      <c r="A39" s="2"/>
      <c r="B39" s="9"/>
      <c r="C39" s="9">
        <v>302.83018867924528</v>
      </c>
      <c r="D39" s="20">
        <v>306</v>
      </c>
      <c r="E39" s="3">
        <f t="shared" si="7"/>
        <v>92666.037735849051</v>
      </c>
      <c r="F39" s="5"/>
      <c r="G39" s="3">
        <f t="shared" si="8"/>
        <v>0</v>
      </c>
      <c r="H39" s="5"/>
      <c r="I39" s="2">
        <f t="shared" si="9"/>
        <v>0</v>
      </c>
      <c r="J39" s="6"/>
      <c r="K39" s="3">
        <f t="shared" si="10"/>
        <v>0</v>
      </c>
      <c r="L39" s="5"/>
      <c r="M39" s="2">
        <f t="shared" si="11"/>
        <v>0</v>
      </c>
      <c r="N39" s="5"/>
      <c r="O39" s="2">
        <f t="shared" si="12"/>
        <v>0</v>
      </c>
      <c r="P39" s="5"/>
      <c r="Q39" s="2">
        <f t="shared" si="13"/>
        <v>0</v>
      </c>
      <c r="R39" s="2"/>
    </row>
    <row r="40" spans="1:18" x14ac:dyDescent="0.2">
      <c r="A40" s="2"/>
      <c r="B40" s="9"/>
      <c r="C40" s="9">
        <v>203.77358490566036</v>
      </c>
      <c r="D40" s="20">
        <v>0</v>
      </c>
      <c r="E40" s="3">
        <f t="shared" si="7"/>
        <v>0</v>
      </c>
      <c r="F40" s="5"/>
      <c r="G40" s="3">
        <f t="shared" si="8"/>
        <v>0</v>
      </c>
      <c r="H40" s="5"/>
      <c r="I40" s="2">
        <f t="shared" si="9"/>
        <v>0</v>
      </c>
      <c r="J40" s="6"/>
      <c r="K40" s="3">
        <f t="shared" si="10"/>
        <v>0</v>
      </c>
      <c r="L40" s="5"/>
      <c r="M40" s="2">
        <f t="shared" si="11"/>
        <v>0</v>
      </c>
      <c r="N40" s="5"/>
      <c r="O40" s="2">
        <f t="shared" si="12"/>
        <v>0</v>
      </c>
      <c r="P40" s="5"/>
      <c r="Q40" s="2">
        <f t="shared" si="13"/>
        <v>0</v>
      </c>
      <c r="R40" s="2"/>
    </row>
    <row r="41" spans="1:18" x14ac:dyDescent="0.2">
      <c r="A41" s="2"/>
      <c r="B41" s="9"/>
      <c r="C41" s="9">
        <v>657.94392523364479</v>
      </c>
      <c r="D41" s="20">
        <v>79</v>
      </c>
      <c r="E41" s="3">
        <f t="shared" si="7"/>
        <v>51977.570093457936</v>
      </c>
      <c r="F41" s="5"/>
      <c r="G41" s="3">
        <f t="shared" si="8"/>
        <v>0</v>
      </c>
      <c r="H41" s="5"/>
      <c r="I41" s="2">
        <f t="shared" si="9"/>
        <v>0</v>
      </c>
      <c r="J41" s="6"/>
      <c r="K41" s="3">
        <f t="shared" si="10"/>
        <v>0</v>
      </c>
      <c r="L41" s="5"/>
      <c r="M41" s="2">
        <f t="shared" si="11"/>
        <v>0</v>
      </c>
      <c r="N41" s="5"/>
      <c r="O41" s="2">
        <f t="shared" si="12"/>
        <v>0</v>
      </c>
      <c r="P41" s="5"/>
      <c r="Q41" s="2">
        <f t="shared" si="13"/>
        <v>0</v>
      </c>
      <c r="R41" s="2"/>
    </row>
    <row r="42" spans="1:18" x14ac:dyDescent="0.2">
      <c r="A42" s="2"/>
      <c r="B42" s="9"/>
      <c r="C42" s="9">
        <v>395.32710280373828</v>
      </c>
      <c r="D42" s="20">
        <v>0</v>
      </c>
      <c r="E42" s="3">
        <f t="shared" si="7"/>
        <v>0</v>
      </c>
      <c r="F42" s="5"/>
      <c r="G42" s="3">
        <f t="shared" si="8"/>
        <v>0</v>
      </c>
      <c r="H42" s="5"/>
      <c r="I42" s="2">
        <f t="shared" si="9"/>
        <v>0</v>
      </c>
      <c r="J42" s="6"/>
      <c r="K42" s="3">
        <f t="shared" si="10"/>
        <v>0</v>
      </c>
      <c r="L42" s="5"/>
      <c r="M42" s="2">
        <f t="shared" si="11"/>
        <v>0</v>
      </c>
      <c r="N42" s="5"/>
      <c r="O42" s="2">
        <f t="shared" si="12"/>
        <v>0</v>
      </c>
      <c r="P42" s="5"/>
      <c r="Q42" s="2">
        <f t="shared" si="13"/>
        <v>0</v>
      </c>
      <c r="R42" s="2"/>
    </row>
    <row r="43" spans="1:18" x14ac:dyDescent="0.2">
      <c r="A43" s="2"/>
      <c r="B43" s="9"/>
      <c r="C43" s="9">
        <v>0</v>
      </c>
      <c r="D43" s="20">
        <v>0</v>
      </c>
      <c r="E43" s="3">
        <f t="shared" si="7"/>
        <v>0</v>
      </c>
      <c r="F43" s="5"/>
      <c r="G43" s="3">
        <f t="shared" si="8"/>
        <v>0</v>
      </c>
      <c r="H43" s="5"/>
      <c r="I43" s="2">
        <f t="shared" si="9"/>
        <v>0</v>
      </c>
      <c r="J43" s="6"/>
      <c r="K43" s="3">
        <f t="shared" si="10"/>
        <v>0</v>
      </c>
      <c r="L43" s="5"/>
      <c r="M43" s="2">
        <f t="shared" si="11"/>
        <v>0</v>
      </c>
      <c r="N43" s="5"/>
      <c r="O43" s="2">
        <f t="shared" si="12"/>
        <v>0</v>
      </c>
      <c r="P43" s="5"/>
      <c r="Q43" s="2">
        <f t="shared" si="13"/>
        <v>0</v>
      </c>
      <c r="R43" s="2"/>
    </row>
    <row r="44" spans="1:18" x14ac:dyDescent="0.2">
      <c r="A44" s="2"/>
      <c r="B44" s="9"/>
      <c r="C44" s="9">
        <v>1028.0373831775701</v>
      </c>
      <c r="D44" s="20">
        <v>528</v>
      </c>
      <c r="E44" s="3">
        <f t="shared" si="7"/>
        <v>542803.73831775703</v>
      </c>
      <c r="F44" s="5">
        <v>200</v>
      </c>
      <c r="G44" s="3">
        <f t="shared" si="8"/>
        <v>205607.476635514</v>
      </c>
      <c r="H44" s="5"/>
      <c r="I44" s="2">
        <f t="shared" si="9"/>
        <v>0</v>
      </c>
      <c r="J44" s="6"/>
      <c r="K44" s="3">
        <f t="shared" si="10"/>
        <v>0</v>
      </c>
      <c r="L44" s="5"/>
      <c r="M44" s="2">
        <f t="shared" si="11"/>
        <v>0</v>
      </c>
      <c r="N44" s="5"/>
      <c r="O44" s="2">
        <f t="shared" si="12"/>
        <v>0</v>
      </c>
      <c r="P44" s="5"/>
      <c r="Q44" s="2">
        <f t="shared" si="13"/>
        <v>0</v>
      </c>
      <c r="R44" s="2"/>
    </row>
    <row r="45" spans="1:18" x14ac:dyDescent="0.2">
      <c r="A45" s="2"/>
      <c r="B45" s="9"/>
      <c r="C45" s="9">
        <v>542.99065420560748</v>
      </c>
      <c r="D45" s="20">
        <v>393</v>
      </c>
      <c r="E45" s="3">
        <f t="shared" si="7"/>
        <v>213395.32710280374</v>
      </c>
      <c r="F45" s="5"/>
      <c r="G45" s="3">
        <f t="shared" si="8"/>
        <v>0</v>
      </c>
      <c r="H45" s="5"/>
      <c r="I45" s="2">
        <f t="shared" si="9"/>
        <v>0</v>
      </c>
      <c r="J45" s="6"/>
      <c r="K45" s="3">
        <f t="shared" si="10"/>
        <v>0</v>
      </c>
      <c r="L45" s="5"/>
      <c r="M45" s="2">
        <f t="shared" si="11"/>
        <v>0</v>
      </c>
      <c r="N45" s="5"/>
      <c r="O45" s="2">
        <f t="shared" si="12"/>
        <v>0</v>
      </c>
      <c r="P45" s="5"/>
      <c r="Q45" s="2">
        <f t="shared" si="13"/>
        <v>0</v>
      </c>
      <c r="R45" s="2"/>
    </row>
    <row r="46" spans="1:18" x14ac:dyDescent="0.2">
      <c r="A46" s="2"/>
      <c r="B46" s="9"/>
      <c r="C46" s="9">
        <v>228.97196261682242</v>
      </c>
      <c r="D46" s="20">
        <v>1384</v>
      </c>
      <c r="E46" s="3">
        <f t="shared" si="7"/>
        <v>316897.19626168226</v>
      </c>
      <c r="F46" s="5"/>
      <c r="G46" s="3">
        <f t="shared" si="8"/>
        <v>0</v>
      </c>
      <c r="H46" s="5"/>
      <c r="I46" s="2">
        <f t="shared" si="9"/>
        <v>0</v>
      </c>
      <c r="J46" s="6"/>
      <c r="K46" s="3">
        <f t="shared" si="10"/>
        <v>0</v>
      </c>
      <c r="L46" s="5"/>
      <c r="M46" s="2">
        <f t="shared" si="11"/>
        <v>0</v>
      </c>
      <c r="N46" s="5"/>
      <c r="O46" s="2">
        <f t="shared" si="12"/>
        <v>0</v>
      </c>
      <c r="P46" s="5"/>
      <c r="Q46" s="2">
        <f t="shared" si="13"/>
        <v>0</v>
      </c>
      <c r="R46" s="2"/>
    </row>
    <row r="47" spans="1:18" x14ac:dyDescent="0.2">
      <c r="A47" s="2"/>
      <c r="B47" s="9"/>
      <c r="C47" s="9">
        <v>343.92523364485982</v>
      </c>
      <c r="D47" s="20">
        <v>1382</v>
      </c>
      <c r="E47" s="3">
        <f t="shared" si="7"/>
        <v>475304.67289719626</v>
      </c>
      <c r="F47" s="5"/>
      <c r="G47" s="3">
        <f t="shared" si="8"/>
        <v>0</v>
      </c>
      <c r="H47" s="5"/>
      <c r="I47" s="2">
        <f t="shared" si="9"/>
        <v>0</v>
      </c>
      <c r="J47" s="6">
        <v>200</v>
      </c>
      <c r="K47" s="3">
        <f t="shared" si="10"/>
        <v>68785.046728971967</v>
      </c>
      <c r="L47" s="5"/>
      <c r="M47" s="2">
        <f t="shared" si="11"/>
        <v>0</v>
      </c>
      <c r="N47" s="5"/>
      <c r="O47" s="2">
        <f t="shared" si="12"/>
        <v>0</v>
      </c>
      <c r="P47" s="5"/>
      <c r="Q47" s="2">
        <f t="shared" si="13"/>
        <v>0</v>
      </c>
      <c r="R47" s="2"/>
    </row>
    <row r="48" spans="1:18" x14ac:dyDescent="0.2">
      <c r="A48" s="2"/>
      <c r="B48" s="9"/>
      <c r="C48" s="9">
        <v>725.23364485981301</v>
      </c>
      <c r="D48" s="20">
        <v>563</v>
      </c>
      <c r="E48" s="3">
        <f t="shared" si="7"/>
        <v>408306.54205607472</v>
      </c>
      <c r="F48" s="5"/>
      <c r="G48" s="3">
        <f t="shared" si="8"/>
        <v>0</v>
      </c>
      <c r="H48" s="5"/>
      <c r="I48" s="2">
        <f t="shared" si="9"/>
        <v>0</v>
      </c>
      <c r="J48" s="6"/>
      <c r="K48" s="3">
        <f t="shared" si="10"/>
        <v>0</v>
      </c>
      <c r="L48" s="5"/>
      <c r="M48" s="2">
        <f t="shared" si="11"/>
        <v>0</v>
      </c>
      <c r="N48" s="5"/>
      <c r="O48" s="2">
        <f t="shared" si="12"/>
        <v>0</v>
      </c>
      <c r="P48" s="5"/>
      <c r="Q48" s="2">
        <f t="shared" si="13"/>
        <v>0</v>
      </c>
      <c r="R48" s="2"/>
    </row>
    <row r="49" spans="1:18" x14ac:dyDescent="0.2">
      <c r="A49" s="2"/>
      <c r="B49" s="9"/>
      <c r="C49" s="9">
        <v>263.55140186915884</v>
      </c>
      <c r="D49" s="20">
        <v>341</v>
      </c>
      <c r="E49" s="3">
        <f t="shared" si="7"/>
        <v>89871.028037383163</v>
      </c>
      <c r="F49" s="5"/>
      <c r="G49" s="3">
        <f t="shared" si="8"/>
        <v>0</v>
      </c>
      <c r="H49" s="5"/>
      <c r="I49" s="2">
        <f t="shared" si="9"/>
        <v>0</v>
      </c>
      <c r="J49" s="6"/>
      <c r="K49" s="3">
        <f t="shared" si="10"/>
        <v>0</v>
      </c>
      <c r="L49" s="5"/>
      <c r="M49" s="2">
        <f t="shared" si="11"/>
        <v>0</v>
      </c>
      <c r="N49" s="5"/>
      <c r="O49" s="2">
        <f t="shared" si="12"/>
        <v>0</v>
      </c>
      <c r="P49" s="5"/>
      <c r="Q49" s="2">
        <f t="shared" si="13"/>
        <v>0</v>
      </c>
      <c r="R49" s="2"/>
    </row>
    <row r="50" spans="1:18" x14ac:dyDescent="0.2">
      <c r="A50" s="2"/>
      <c r="B50" s="9"/>
      <c r="C50" s="9">
        <v>425.23364485981307</v>
      </c>
      <c r="D50" s="20">
        <v>1166</v>
      </c>
      <c r="E50" s="3">
        <f t="shared" si="7"/>
        <v>495822.42990654206</v>
      </c>
      <c r="F50" s="5"/>
      <c r="G50" s="3">
        <f t="shared" si="8"/>
        <v>0</v>
      </c>
      <c r="H50" s="5"/>
      <c r="I50" s="2">
        <f t="shared" si="9"/>
        <v>0</v>
      </c>
      <c r="J50" s="6"/>
      <c r="K50" s="3">
        <f t="shared" si="10"/>
        <v>0</v>
      </c>
      <c r="L50" s="5"/>
      <c r="M50" s="2">
        <f t="shared" si="11"/>
        <v>0</v>
      </c>
      <c r="N50" s="5"/>
      <c r="O50" s="2">
        <f t="shared" si="12"/>
        <v>0</v>
      </c>
      <c r="P50" s="5"/>
      <c r="Q50" s="2">
        <f t="shared" si="13"/>
        <v>0</v>
      </c>
      <c r="R50" s="2"/>
    </row>
    <row r="51" spans="1:18" x14ac:dyDescent="0.2">
      <c r="A51" s="2"/>
      <c r="B51" s="9"/>
      <c r="C51" s="9">
        <v>599.05660377358492</v>
      </c>
      <c r="D51" s="20">
        <v>215</v>
      </c>
      <c r="E51" s="3">
        <f t="shared" si="7"/>
        <v>128797.16981132075</v>
      </c>
      <c r="F51" s="5"/>
      <c r="G51" s="3">
        <f t="shared" si="8"/>
        <v>0</v>
      </c>
      <c r="H51" s="5"/>
      <c r="I51" s="2">
        <f t="shared" si="9"/>
        <v>0</v>
      </c>
      <c r="J51" s="6"/>
      <c r="K51" s="3">
        <f t="shared" si="10"/>
        <v>0</v>
      </c>
      <c r="L51" s="5"/>
      <c r="M51" s="2">
        <f t="shared" si="11"/>
        <v>0</v>
      </c>
      <c r="N51" s="5"/>
      <c r="O51" s="2">
        <f t="shared" si="12"/>
        <v>0</v>
      </c>
      <c r="P51" s="5"/>
      <c r="Q51" s="2">
        <f t="shared" si="13"/>
        <v>0</v>
      </c>
      <c r="R51" s="2"/>
    </row>
    <row r="52" spans="1:18" x14ac:dyDescent="0.2">
      <c r="A52" s="2"/>
      <c r="B52" s="9"/>
      <c r="C52" s="9">
        <v>1760.3773584905659</v>
      </c>
      <c r="D52" s="20">
        <v>145</v>
      </c>
      <c r="E52" s="3">
        <f t="shared" si="7"/>
        <v>255254.71698113205</v>
      </c>
      <c r="F52" s="5"/>
      <c r="G52" s="3">
        <f t="shared" si="8"/>
        <v>0</v>
      </c>
      <c r="H52" s="5"/>
      <c r="I52" s="2">
        <f t="shared" si="9"/>
        <v>0</v>
      </c>
      <c r="J52" s="6"/>
      <c r="K52" s="3">
        <f t="shared" si="10"/>
        <v>0</v>
      </c>
      <c r="L52" s="5"/>
      <c r="M52" s="2">
        <f t="shared" si="11"/>
        <v>0</v>
      </c>
      <c r="N52" s="5"/>
      <c r="O52" s="2">
        <f t="shared" si="12"/>
        <v>0</v>
      </c>
      <c r="P52" s="5"/>
      <c r="Q52" s="2">
        <f t="shared" si="13"/>
        <v>0</v>
      </c>
      <c r="R52" s="2"/>
    </row>
    <row r="53" spans="1:18" x14ac:dyDescent="0.2">
      <c r="A53" s="2"/>
      <c r="B53" s="9"/>
      <c r="C53" s="9">
        <v>502.83018867924528</v>
      </c>
      <c r="D53" s="20">
        <v>288</v>
      </c>
      <c r="E53" s="3">
        <f t="shared" si="7"/>
        <v>144815.09433962265</v>
      </c>
      <c r="F53" s="5"/>
      <c r="G53" s="3">
        <f t="shared" si="8"/>
        <v>0</v>
      </c>
      <c r="H53" s="5"/>
      <c r="I53" s="2">
        <f t="shared" si="9"/>
        <v>0</v>
      </c>
      <c r="J53" s="6"/>
      <c r="K53" s="3">
        <f t="shared" si="10"/>
        <v>0</v>
      </c>
      <c r="L53" s="5"/>
      <c r="M53" s="2">
        <f t="shared" si="11"/>
        <v>0</v>
      </c>
      <c r="N53" s="5"/>
      <c r="O53" s="2">
        <f t="shared" si="12"/>
        <v>0</v>
      </c>
      <c r="P53" s="5"/>
      <c r="Q53" s="2">
        <f t="shared" si="13"/>
        <v>0</v>
      </c>
      <c r="R53" s="2"/>
    </row>
    <row r="54" spans="1:18" x14ac:dyDescent="0.2">
      <c r="A54" s="2"/>
      <c r="B54" s="9"/>
      <c r="C54" s="9">
        <v>168.22429906542055</v>
      </c>
      <c r="D54" s="20">
        <v>2879</v>
      </c>
      <c r="E54" s="3">
        <f t="shared" si="7"/>
        <v>484317.75700934575</v>
      </c>
      <c r="F54" s="5"/>
      <c r="G54" s="3">
        <f t="shared" si="8"/>
        <v>0</v>
      </c>
      <c r="H54" s="5"/>
      <c r="I54" s="2">
        <f t="shared" si="9"/>
        <v>0</v>
      </c>
      <c r="J54" s="6"/>
      <c r="K54" s="3">
        <f t="shared" si="10"/>
        <v>0</v>
      </c>
      <c r="L54" s="5"/>
      <c r="M54" s="2">
        <f t="shared" si="11"/>
        <v>0</v>
      </c>
      <c r="N54" s="5"/>
      <c r="O54" s="2">
        <f t="shared" si="12"/>
        <v>0</v>
      </c>
      <c r="P54" s="5"/>
      <c r="Q54" s="2">
        <f t="shared" si="13"/>
        <v>0</v>
      </c>
      <c r="R54" s="2"/>
    </row>
    <row r="55" spans="1:18" x14ac:dyDescent="0.2">
      <c r="A55" s="2"/>
      <c r="B55" s="9"/>
      <c r="C55" s="9">
        <v>0</v>
      </c>
      <c r="D55" s="20"/>
      <c r="E55" s="3">
        <f t="shared" si="7"/>
        <v>0</v>
      </c>
      <c r="F55" s="5"/>
      <c r="G55" s="3">
        <f t="shared" si="8"/>
        <v>0</v>
      </c>
      <c r="H55" s="5"/>
      <c r="I55" s="2">
        <f t="shared" si="9"/>
        <v>0</v>
      </c>
      <c r="J55" s="6"/>
      <c r="K55" s="3">
        <f t="shared" si="10"/>
        <v>0</v>
      </c>
      <c r="L55" s="5"/>
      <c r="M55" s="2">
        <f t="shared" si="11"/>
        <v>0</v>
      </c>
      <c r="N55" s="5"/>
      <c r="O55" s="2">
        <f t="shared" si="12"/>
        <v>0</v>
      </c>
      <c r="P55" s="5"/>
      <c r="Q55" s="2">
        <f t="shared" si="13"/>
        <v>0</v>
      </c>
      <c r="R55" s="2"/>
    </row>
    <row r="56" spans="1:18" x14ac:dyDescent="0.2">
      <c r="A56" s="2"/>
      <c r="B56" s="9"/>
      <c r="C56" s="9">
        <v>0</v>
      </c>
      <c r="D56" s="20"/>
      <c r="E56" s="3">
        <f t="shared" si="7"/>
        <v>0</v>
      </c>
      <c r="F56" s="5"/>
      <c r="G56" s="3">
        <f t="shared" si="8"/>
        <v>0</v>
      </c>
      <c r="H56" s="5"/>
      <c r="I56" s="2">
        <f t="shared" si="9"/>
        <v>0</v>
      </c>
      <c r="J56" s="6"/>
      <c r="K56" s="3">
        <f t="shared" si="10"/>
        <v>0</v>
      </c>
      <c r="L56" s="5"/>
      <c r="M56" s="2">
        <f t="shared" si="11"/>
        <v>0</v>
      </c>
      <c r="N56" s="5"/>
      <c r="O56" s="2">
        <f t="shared" si="12"/>
        <v>0</v>
      </c>
      <c r="P56" s="5"/>
      <c r="Q56" s="2">
        <f t="shared" si="13"/>
        <v>0</v>
      </c>
      <c r="R56" s="2"/>
    </row>
    <row r="57" spans="1:18" x14ac:dyDescent="0.2">
      <c r="A57" s="2"/>
      <c r="B57" s="9"/>
      <c r="C57" s="9">
        <v>0</v>
      </c>
      <c r="D57" s="20"/>
      <c r="E57" s="3">
        <f t="shared" si="7"/>
        <v>0</v>
      </c>
      <c r="F57" s="5"/>
      <c r="G57" s="3">
        <f t="shared" si="8"/>
        <v>0</v>
      </c>
      <c r="H57" s="5"/>
      <c r="I57" s="2">
        <f t="shared" si="9"/>
        <v>0</v>
      </c>
      <c r="J57" s="6"/>
      <c r="K57" s="3">
        <f t="shared" si="10"/>
        <v>0</v>
      </c>
      <c r="L57" s="5"/>
      <c r="M57" s="2">
        <f t="shared" si="11"/>
        <v>0</v>
      </c>
      <c r="N57" s="5"/>
      <c r="O57" s="2">
        <f t="shared" si="12"/>
        <v>0</v>
      </c>
      <c r="P57" s="5"/>
      <c r="Q57" s="2">
        <f t="shared" si="13"/>
        <v>0</v>
      </c>
      <c r="R57" s="2"/>
    </row>
    <row r="58" spans="1:18" x14ac:dyDescent="0.2">
      <c r="A58" s="2"/>
      <c r="B58" s="9"/>
      <c r="C58" s="9"/>
      <c r="D58" s="4"/>
      <c r="E58" s="3">
        <f t="shared" si="7"/>
        <v>0</v>
      </c>
      <c r="F58" s="5"/>
      <c r="G58" s="3">
        <f t="shared" si="8"/>
        <v>0</v>
      </c>
      <c r="H58" s="5"/>
      <c r="I58" s="2">
        <f t="shared" si="9"/>
        <v>0</v>
      </c>
      <c r="J58" s="10"/>
      <c r="K58" s="3">
        <f t="shared" si="10"/>
        <v>0</v>
      </c>
      <c r="L58" s="5"/>
      <c r="M58" s="2">
        <f t="shared" si="11"/>
        <v>0</v>
      </c>
      <c r="N58" s="5"/>
      <c r="O58" s="2">
        <f t="shared" si="12"/>
        <v>0</v>
      </c>
      <c r="P58" s="5"/>
      <c r="Q58" s="2">
        <f t="shared" si="13"/>
        <v>0</v>
      </c>
      <c r="R58" s="2"/>
    </row>
    <row r="59" spans="1:18" x14ac:dyDescent="0.2">
      <c r="A59" s="2" t="s">
        <v>5</v>
      </c>
      <c r="B59" s="9"/>
      <c r="C59" s="9"/>
      <c r="D59" s="4"/>
      <c r="E59" s="3">
        <f t="shared" si="7"/>
        <v>0</v>
      </c>
      <c r="F59" s="5"/>
      <c r="G59" s="3">
        <f t="shared" si="8"/>
        <v>0</v>
      </c>
      <c r="H59" s="5"/>
      <c r="I59" s="2">
        <f t="shared" si="9"/>
        <v>0</v>
      </c>
      <c r="J59" s="10"/>
      <c r="K59" s="3">
        <f t="shared" si="10"/>
        <v>0</v>
      </c>
      <c r="L59" s="5"/>
      <c r="M59" s="2">
        <f t="shared" si="11"/>
        <v>0</v>
      </c>
      <c r="N59" s="5"/>
      <c r="O59" s="2">
        <f t="shared" si="12"/>
        <v>0</v>
      </c>
      <c r="P59" s="5"/>
      <c r="Q59" s="2">
        <f t="shared" si="13"/>
        <v>0</v>
      </c>
      <c r="R59" s="2"/>
    </row>
    <row r="60" spans="1:18" ht="15.75" x14ac:dyDescent="0.25">
      <c r="E60" s="8">
        <f>SUM(E34:E59)+'1'!E60</f>
        <v>14251606.753658965</v>
      </c>
      <c r="G60" s="8">
        <f>SUM(G34:G59)+'1'!G60</f>
        <v>370093.45794392523</v>
      </c>
      <c r="I60" s="8">
        <f>SUM(I34:I59)+'1'!I60</f>
        <v>0</v>
      </c>
      <c r="J60" s="7"/>
      <c r="K60" s="8">
        <f>SUM(K34:K59)+'1'!K60</f>
        <v>2349098.0426732497</v>
      </c>
      <c r="M60" s="8">
        <f>SUM(M34:M59)+'1'!M60</f>
        <v>0</v>
      </c>
      <c r="O60" s="8">
        <f>SUM(O34:O59)+'1'!O60</f>
        <v>1028037.3831775701</v>
      </c>
      <c r="Q60" s="8">
        <f>SUM(Q33:Q59)+'1'!Q60</f>
        <v>0</v>
      </c>
      <c r="R60" s="16">
        <f>E60+G60+I60+K60+M60+O60</f>
        <v>17998835.637453713</v>
      </c>
    </row>
    <row r="62" spans="1:18" ht="15" customHeight="1" x14ac:dyDescent="0.25">
      <c r="A62" s="22" t="s">
        <v>2</v>
      </c>
      <c r="B62" s="24" t="s">
        <v>0</v>
      </c>
      <c r="C62" s="24" t="s">
        <v>1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ht="15" customHeight="1" x14ac:dyDescent="0.25">
      <c r="A63" s="23"/>
      <c r="B63" s="25"/>
      <c r="C63" s="25"/>
      <c r="D63" s="11" t="s">
        <v>3</v>
      </c>
      <c r="E63" s="12" t="s">
        <v>4</v>
      </c>
      <c r="F63" s="11" t="s">
        <v>3</v>
      </c>
      <c r="G63" s="12" t="s">
        <v>4</v>
      </c>
      <c r="H63" s="11" t="s">
        <v>3</v>
      </c>
      <c r="I63" s="13" t="s">
        <v>4</v>
      </c>
      <c r="J63" s="11" t="s">
        <v>3</v>
      </c>
      <c r="K63" s="12" t="s">
        <v>4</v>
      </c>
      <c r="L63" s="11" t="s">
        <v>3</v>
      </c>
      <c r="M63" s="13" t="s">
        <v>4</v>
      </c>
      <c r="N63" s="11" t="s">
        <v>3</v>
      </c>
      <c r="O63" s="13" t="s">
        <v>4</v>
      </c>
      <c r="P63" s="11" t="s">
        <v>3</v>
      </c>
      <c r="Q63" s="13" t="s">
        <v>4</v>
      </c>
      <c r="R63" s="21"/>
    </row>
    <row r="64" spans="1:18" x14ac:dyDescent="0.2">
      <c r="A64" s="2"/>
      <c r="B64" s="9"/>
      <c r="C64" s="9">
        <v>302.83018867924528</v>
      </c>
      <c r="D64" s="4"/>
      <c r="E64" s="3">
        <f>D64*C64</f>
        <v>0</v>
      </c>
      <c r="F64" s="5"/>
      <c r="G64" s="3">
        <f>F64*C64</f>
        <v>0</v>
      </c>
      <c r="H64" s="5"/>
      <c r="I64" s="2">
        <f>H64*C64</f>
        <v>0</v>
      </c>
      <c r="J64" s="6"/>
      <c r="K64" s="3">
        <f>J64*C64</f>
        <v>0</v>
      </c>
      <c r="L64" s="5"/>
      <c r="M64" s="2">
        <f>L64*C64</f>
        <v>0</v>
      </c>
      <c r="N64" s="5"/>
      <c r="O64" s="2">
        <f>N64*C64</f>
        <v>0</v>
      </c>
      <c r="P64" s="5"/>
      <c r="Q64" s="2">
        <f>P64*C64</f>
        <v>0</v>
      </c>
      <c r="R64" s="2"/>
    </row>
    <row r="65" spans="1:18" x14ac:dyDescent="0.2">
      <c r="A65" s="2"/>
      <c r="B65" s="9"/>
      <c r="C65" s="9">
        <v>296.22641509433959</v>
      </c>
      <c r="D65" s="4"/>
      <c r="E65" s="3">
        <f t="shared" ref="E65:E89" si="14">D65*C65</f>
        <v>0</v>
      </c>
      <c r="F65" s="5"/>
      <c r="G65" s="3">
        <f t="shared" ref="G65:G89" si="15">F65*C65</f>
        <v>0</v>
      </c>
      <c r="H65" s="5"/>
      <c r="I65" s="2">
        <f t="shared" ref="I65:I89" si="16">H65*C65</f>
        <v>0</v>
      </c>
      <c r="J65" s="6"/>
      <c r="K65" s="3">
        <f t="shared" ref="K65:K87" si="17">J65*C65</f>
        <v>0</v>
      </c>
      <c r="L65" s="5"/>
      <c r="M65" s="2">
        <f t="shared" ref="M65:M89" si="18">L65*C65</f>
        <v>0</v>
      </c>
      <c r="N65" s="5"/>
      <c r="O65" s="2">
        <f t="shared" ref="O65:O89" si="19">N65*C65</f>
        <v>0</v>
      </c>
      <c r="P65" s="5"/>
      <c r="Q65" s="2">
        <f t="shared" ref="Q65:Q89" si="20">P65*C65</f>
        <v>0</v>
      </c>
      <c r="R65" s="2"/>
    </row>
    <row r="66" spans="1:18" x14ac:dyDescent="0.2">
      <c r="A66" s="2"/>
      <c r="B66" s="9"/>
      <c r="C66" s="9">
        <v>302.830188679245</v>
      </c>
      <c r="D66" s="4"/>
      <c r="E66" s="3">
        <f t="shared" si="14"/>
        <v>0</v>
      </c>
      <c r="F66" s="5"/>
      <c r="G66" s="3">
        <f t="shared" si="15"/>
        <v>0</v>
      </c>
      <c r="H66" s="5"/>
      <c r="I66" s="2">
        <f t="shared" si="16"/>
        <v>0</v>
      </c>
      <c r="J66" s="6"/>
      <c r="K66" s="3">
        <f t="shared" si="17"/>
        <v>0</v>
      </c>
      <c r="L66" s="5"/>
      <c r="M66" s="2">
        <f t="shared" si="18"/>
        <v>0</v>
      </c>
      <c r="N66" s="5"/>
      <c r="O66" s="2">
        <f t="shared" si="19"/>
        <v>0</v>
      </c>
      <c r="P66" s="5"/>
      <c r="Q66" s="2">
        <f t="shared" si="20"/>
        <v>0</v>
      </c>
      <c r="R66" s="2"/>
    </row>
    <row r="67" spans="1:18" x14ac:dyDescent="0.2">
      <c r="A67" s="2"/>
      <c r="B67" s="9"/>
      <c r="C67" s="9">
        <v>160.37735849056602</v>
      </c>
      <c r="D67" s="4"/>
      <c r="E67" s="3">
        <f t="shared" si="14"/>
        <v>0</v>
      </c>
      <c r="F67" s="5"/>
      <c r="G67" s="3">
        <f t="shared" si="15"/>
        <v>0</v>
      </c>
      <c r="H67" s="5"/>
      <c r="I67" s="2">
        <f t="shared" si="16"/>
        <v>0</v>
      </c>
      <c r="J67" s="6"/>
      <c r="K67" s="3">
        <f t="shared" si="17"/>
        <v>0</v>
      </c>
      <c r="L67" s="5"/>
      <c r="M67" s="2">
        <f t="shared" si="18"/>
        <v>0</v>
      </c>
      <c r="N67" s="5"/>
      <c r="O67" s="2">
        <f t="shared" si="19"/>
        <v>0</v>
      </c>
      <c r="P67" s="5"/>
      <c r="Q67" s="2">
        <f t="shared" si="20"/>
        <v>0</v>
      </c>
      <c r="R67" s="2"/>
    </row>
    <row r="68" spans="1:18" x14ac:dyDescent="0.2">
      <c r="A68" s="2"/>
      <c r="B68" s="9"/>
      <c r="C68" s="9">
        <v>650</v>
      </c>
      <c r="D68" s="4"/>
      <c r="E68" s="3">
        <f t="shared" si="14"/>
        <v>0</v>
      </c>
      <c r="F68" s="5"/>
      <c r="G68" s="3">
        <f t="shared" si="15"/>
        <v>0</v>
      </c>
      <c r="H68" s="5"/>
      <c r="I68" s="2">
        <f t="shared" si="16"/>
        <v>0</v>
      </c>
      <c r="J68" s="6"/>
      <c r="K68" s="3">
        <f t="shared" si="17"/>
        <v>0</v>
      </c>
      <c r="L68" s="5"/>
      <c r="M68" s="2">
        <f t="shared" si="18"/>
        <v>0</v>
      </c>
      <c r="N68" s="5"/>
      <c r="O68" s="2">
        <f t="shared" si="19"/>
        <v>0</v>
      </c>
      <c r="P68" s="5"/>
      <c r="Q68" s="2">
        <f t="shared" si="20"/>
        <v>0</v>
      </c>
      <c r="R68" s="2"/>
    </row>
    <row r="69" spans="1:18" x14ac:dyDescent="0.2">
      <c r="A69" s="2"/>
      <c r="B69" s="9"/>
      <c r="C69" s="9">
        <v>0</v>
      </c>
      <c r="D69" s="4"/>
      <c r="E69" s="3">
        <f t="shared" si="14"/>
        <v>0</v>
      </c>
      <c r="F69" s="5"/>
      <c r="G69" s="3">
        <f t="shared" si="15"/>
        <v>0</v>
      </c>
      <c r="H69" s="5"/>
      <c r="I69" s="2">
        <f t="shared" si="16"/>
        <v>0</v>
      </c>
      <c r="J69" s="6"/>
      <c r="K69" s="3">
        <f t="shared" si="17"/>
        <v>0</v>
      </c>
      <c r="L69" s="5"/>
      <c r="M69" s="2">
        <f t="shared" si="18"/>
        <v>0</v>
      </c>
      <c r="N69" s="5"/>
      <c r="O69" s="2">
        <f t="shared" si="19"/>
        <v>0</v>
      </c>
      <c r="P69" s="5"/>
      <c r="Q69" s="2">
        <f t="shared" si="20"/>
        <v>0</v>
      </c>
      <c r="R69" s="2"/>
    </row>
    <row r="70" spans="1:18" x14ac:dyDescent="0.2">
      <c r="A70" s="2"/>
      <c r="B70" s="9"/>
      <c r="C70" s="9">
        <v>1028.0373831775701</v>
      </c>
      <c r="D70" s="4"/>
      <c r="E70" s="3">
        <f t="shared" si="14"/>
        <v>0</v>
      </c>
      <c r="F70" s="5"/>
      <c r="G70" s="3">
        <f t="shared" si="15"/>
        <v>0</v>
      </c>
      <c r="H70" s="5"/>
      <c r="I70" s="2">
        <f t="shared" si="16"/>
        <v>0</v>
      </c>
      <c r="J70" s="6"/>
      <c r="K70" s="3">
        <f t="shared" si="17"/>
        <v>0</v>
      </c>
      <c r="L70" s="5"/>
      <c r="M70" s="2">
        <f t="shared" si="18"/>
        <v>0</v>
      </c>
      <c r="N70" s="5"/>
      <c r="O70" s="2">
        <f t="shared" si="19"/>
        <v>0</v>
      </c>
      <c r="P70" s="5"/>
      <c r="Q70" s="2">
        <f t="shared" si="20"/>
        <v>0</v>
      </c>
      <c r="R70" s="2"/>
    </row>
    <row r="71" spans="1:18" x14ac:dyDescent="0.2">
      <c r="A71" s="2"/>
      <c r="B71" s="9"/>
      <c r="C71" s="9">
        <v>310.377358490566</v>
      </c>
      <c r="D71" s="4"/>
      <c r="E71" s="3">
        <f t="shared" si="14"/>
        <v>0</v>
      </c>
      <c r="F71" s="5"/>
      <c r="G71" s="3">
        <f t="shared" si="15"/>
        <v>0</v>
      </c>
      <c r="H71" s="5"/>
      <c r="I71" s="2">
        <f t="shared" si="16"/>
        <v>0</v>
      </c>
      <c r="J71" s="6"/>
      <c r="K71" s="3">
        <f t="shared" si="17"/>
        <v>0</v>
      </c>
      <c r="L71" s="5"/>
      <c r="M71" s="2">
        <f t="shared" si="18"/>
        <v>0</v>
      </c>
      <c r="N71" s="5"/>
      <c r="O71" s="2">
        <f t="shared" si="19"/>
        <v>0</v>
      </c>
      <c r="P71" s="5"/>
      <c r="Q71" s="2">
        <f t="shared" si="20"/>
        <v>0</v>
      </c>
      <c r="R71" s="2"/>
    </row>
    <row r="72" spans="1:18" x14ac:dyDescent="0.2">
      <c r="A72" s="2"/>
      <c r="B72" s="9"/>
      <c r="C72" s="9">
        <v>509.43396226415092</v>
      </c>
      <c r="D72" s="4"/>
      <c r="E72" s="3">
        <f t="shared" si="14"/>
        <v>0</v>
      </c>
      <c r="F72" s="5"/>
      <c r="G72" s="3">
        <f t="shared" si="15"/>
        <v>0</v>
      </c>
      <c r="H72" s="5"/>
      <c r="I72" s="2">
        <f t="shared" si="16"/>
        <v>0</v>
      </c>
      <c r="J72" s="6"/>
      <c r="K72" s="3">
        <f t="shared" si="17"/>
        <v>0</v>
      </c>
      <c r="L72" s="5"/>
      <c r="M72" s="2">
        <f t="shared" si="18"/>
        <v>0</v>
      </c>
      <c r="N72" s="5"/>
      <c r="O72" s="2">
        <f t="shared" si="19"/>
        <v>0</v>
      </c>
      <c r="P72" s="5"/>
      <c r="Q72" s="2">
        <f t="shared" si="20"/>
        <v>0</v>
      </c>
      <c r="R72" s="2"/>
    </row>
    <row r="73" spans="1:18" x14ac:dyDescent="0.2">
      <c r="A73" s="2"/>
      <c r="B73" s="9"/>
      <c r="C73" s="9">
        <v>1575.4716981132074</v>
      </c>
      <c r="D73" s="4"/>
      <c r="E73" s="3">
        <f t="shared" si="14"/>
        <v>0</v>
      </c>
      <c r="F73" s="5"/>
      <c r="G73" s="3">
        <f t="shared" si="15"/>
        <v>0</v>
      </c>
      <c r="H73" s="5"/>
      <c r="I73" s="2">
        <f t="shared" si="16"/>
        <v>0</v>
      </c>
      <c r="J73" s="6"/>
      <c r="K73" s="3">
        <f t="shared" si="17"/>
        <v>0</v>
      </c>
      <c r="L73" s="5"/>
      <c r="M73" s="2">
        <f t="shared" si="18"/>
        <v>0</v>
      </c>
      <c r="N73" s="5"/>
      <c r="O73" s="2">
        <f t="shared" si="19"/>
        <v>0</v>
      </c>
      <c r="P73" s="5"/>
      <c r="Q73" s="2">
        <f t="shared" si="20"/>
        <v>0</v>
      </c>
      <c r="R73" s="2"/>
    </row>
    <row r="74" spans="1:18" x14ac:dyDescent="0.2">
      <c r="A74" s="2"/>
      <c r="B74" s="9"/>
      <c r="C74" s="9">
        <v>206.54205607476635</v>
      </c>
      <c r="D74" s="4"/>
      <c r="E74" s="3">
        <f t="shared" si="14"/>
        <v>0</v>
      </c>
      <c r="F74" s="5"/>
      <c r="G74" s="3">
        <f t="shared" si="15"/>
        <v>0</v>
      </c>
      <c r="H74" s="5"/>
      <c r="I74" s="2">
        <f t="shared" si="16"/>
        <v>0</v>
      </c>
      <c r="J74" s="6"/>
      <c r="K74" s="3">
        <f t="shared" si="17"/>
        <v>0</v>
      </c>
      <c r="L74" s="5"/>
      <c r="M74" s="2">
        <f t="shared" si="18"/>
        <v>0</v>
      </c>
      <c r="N74" s="5"/>
      <c r="O74" s="2">
        <f t="shared" si="19"/>
        <v>0</v>
      </c>
      <c r="P74" s="5"/>
      <c r="Q74" s="2">
        <f t="shared" si="20"/>
        <v>0</v>
      </c>
      <c r="R74" s="2"/>
    </row>
    <row r="75" spans="1:18" x14ac:dyDescent="0.2">
      <c r="A75" s="2"/>
      <c r="B75" s="9"/>
      <c r="C75" s="9">
        <v>374.76635514018687</v>
      </c>
      <c r="D75" s="4"/>
      <c r="E75" s="3">
        <f t="shared" si="14"/>
        <v>0</v>
      </c>
      <c r="F75" s="5"/>
      <c r="G75" s="3">
        <f t="shared" si="15"/>
        <v>0</v>
      </c>
      <c r="H75" s="5"/>
      <c r="I75" s="2">
        <f t="shared" si="16"/>
        <v>0</v>
      </c>
      <c r="J75" s="6"/>
      <c r="K75" s="3">
        <f t="shared" si="17"/>
        <v>0</v>
      </c>
      <c r="L75" s="5"/>
      <c r="M75" s="2">
        <f t="shared" si="18"/>
        <v>0</v>
      </c>
      <c r="N75" s="5"/>
      <c r="O75" s="2">
        <f t="shared" si="19"/>
        <v>0</v>
      </c>
      <c r="P75" s="5"/>
      <c r="Q75" s="2">
        <f t="shared" si="20"/>
        <v>0</v>
      </c>
      <c r="R75" s="2"/>
    </row>
    <row r="76" spans="1:18" x14ac:dyDescent="0.2">
      <c r="A76" s="2"/>
      <c r="B76" s="9"/>
      <c r="C76" s="9">
        <v>322.43</v>
      </c>
      <c r="D76" s="4"/>
      <c r="E76" s="3">
        <f t="shared" si="14"/>
        <v>0</v>
      </c>
      <c r="F76" s="5"/>
      <c r="G76" s="3">
        <f t="shared" si="15"/>
        <v>0</v>
      </c>
      <c r="H76" s="5"/>
      <c r="I76" s="2">
        <f t="shared" si="16"/>
        <v>0</v>
      </c>
      <c r="J76" s="6"/>
      <c r="K76" s="3">
        <f t="shared" si="17"/>
        <v>0</v>
      </c>
      <c r="L76" s="5"/>
      <c r="M76" s="2">
        <f t="shared" si="18"/>
        <v>0</v>
      </c>
      <c r="N76" s="5"/>
      <c r="O76" s="2">
        <f t="shared" si="19"/>
        <v>0</v>
      </c>
      <c r="P76" s="5"/>
      <c r="Q76" s="2">
        <f t="shared" si="20"/>
        <v>0</v>
      </c>
      <c r="R76" s="2"/>
    </row>
    <row r="77" spans="1:18" x14ac:dyDescent="0.2">
      <c r="A77" s="2"/>
      <c r="B77" s="9"/>
      <c r="C77" s="9">
        <v>518.69000000000005</v>
      </c>
      <c r="D77" s="4"/>
      <c r="E77" s="3">
        <f t="shared" si="14"/>
        <v>0</v>
      </c>
      <c r="F77" s="5"/>
      <c r="G77" s="3">
        <f t="shared" si="15"/>
        <v>0</v>
      </c>
      <c r="H77" s="5"/>
      <c r="I77" s="2">
        <f t="shared" si="16"/>
        <v>0</v>
      </c>
      <c r="J77" s="6"/>
      <c r="K77" s="3">
        <f t="shared" si="17"/>
        <v>0</v>
      </c>
      <c r="L77" s="5"/>
      <c r="M77" s="2">
        <f t="shared" si="18"/>
        <v>0</v>
      </c>
      <c r="N77" s="5"/>
      <c r="O77" s="2">
        <f t="shared" si="19"/>
        <v>0</v>
      </c>
      <c r="P77" s="5"/>
      <c r="Q77" s="2">
        <f t="shared" si="20"/>
        <v>0</v>
      </c>
      <c r="R77" s="2"/>
    </row>
    <row r="78" spans="1:18" x14ac:dyDescent="0.2">
      <c r="A78" s="2"/>
      <c r="B78" s="9"/>
      <c r="C78" s="9"/>
      <c r="D78" s="4"/>
      <c r="E78" s="3">
        <f t="shared" si="14"/>
        <v>0</v>
      </c>
      <c r="F78" s="5"/>
      <c r="G78" s="3">
        <f t="shared" si="15"/>
        <v>0</v>
      </c>
      <c r="H78" s="5"/>
      <c r="I78" s="2">
        <f t="shared" si="16"/>
        <v>0</v>
      </c>
      <c r="J78" s="6"/>
      <c r="K78" s="3">
        <f t="shared" si="17"/>
        <v>0</v>
      </c>
      <c r="L78" s="5"/>
      <c r="M78" s="2">
        <f t="shared" si="18"/>
        <v>0</v>
      </c>
      <c r="N78" s="5"/>
      <c r="O78" s="2">
        <f t="shared" si="19"/>
        <v>0</v>
      </c>
      <c r="P78" s="5"/>
      <c r="Q78" s="2">
        <f t="shared" si="20"/>
        <v>0</v>
      </c>
      <c r="R78" s="2"/>
    </row>
    <row r="79" spans="1:18" x14ac:dyDescent="0.2">
      <c r="A79" s="2"/>
      <c r="B79" s="9"/>
      <c r="C79" s="9"/>
      <c r="D79" s="4"/>
      <c r="E79" s="3">
        <f t="shared" si="14"/>
        <v>0</v>
      </c>
      <c r="F79" s="5"/>
      <c r="G79" s="3">
        <f t="shared" si="15"/>
        <v>0</v>
      </c>
      <c r="H79" s="5"/>
      <c r="I79" s="2">
        <f t="shared" si="16"/>
        <v>0</v>
      </c>
      <c r="J79" s="6"/>
      <c r="K79" s="3">
        <f t="shared" si="17"/>
        <v>0</v>
      </c>
      <c r="L79" s="5"/>
      <c r="M79" s="2">
        <f t="shared" si="18"/>
        <v>0</v>
      </c>
      <c r="N79" s="5"/>
      <c r="O79" s="2">
        <f t="shared" si="19"/>
        <v>0</v>
      </c>
      <c r="P79" s="5"/>
      <c r="Q79" s="2">
        <f t="shared" si="20"/>
        <v>0</v>
      </c>
      <c r="R79" s="2"/>
    </row>
    <row r="80" spans="1:18" x14ac:dyDescent="0.2">
      <c r="A80" s="2"/>
      <c r="B80" s="9"/>
      <c r="C80" s="9"/>
      <c r="D80" s="4"/>
      <c r="E80" s="3">
        <f t="shared" si="14"/>
        <v>0</v>
      </c>
      <c r="F80" s="5"/>
      <c r="G80" s="3">
        <f t="shared" si="15"/>
        <v>0</v>
      </c>
      <c r="H80" s="5"/>
      <c r="I80" s="2">
        <f t="shared" si="16"/>
        <v>0</v>
      </c>
      <c r="J80" s="6"/>
      <c r="K80" s="3">
        <f t="shared" si="17"/>
        <v>0</v>
      </c>
      <c r="L80" s="5"/>
      <c r="M80" s="2">
        <f t="shared" si="18"/>
        <v>0</v>
      </c>
      <c r="N80" s="5"/>
      <c r="O80" s="2">
        <f t="shared" si="19"/>
        <v>0</v>
      </c>
      <c r="P80" s="5"/>
      <c r="Q80" s="2">
        <f t="shared" si="20"/>
        <v>0</v>
      </c>
      <c r="R80" s="2"/>
    </row>
    <row r="81" spans="1:18" x14ac:dyDescent="0.2">
      <c r="A81" s="2"/>
      <c r="B81" s="9"/>
      <c r="C81" s="9"/>
      <c r="D81" s="4"/>
      <c r="E81" s="3">
        <f t="shared" si="14"/>
        <v>0</v>
      </c>
      <c r="F81" s="5"/>
      <c r="G81" s="3">
        <f t="shared" si="15"/>
        <v>0</v>
      </c>
      <c r="H81" s="5"/>
      <c r="I81" s="2">
        <f t="shared" si="16"/>
        <v>0</v>
      </c>
      <c r="J81" s="6"/>
      <c r="K81" s="3">
        <f t="shared" si="17"/>
        <v>0</v>
      </c>
      <c r="L81" s="5"/>
      <c r="M81" s="2">
        <f t="shared" si="18"/>
        <v>0</v>
      </c>
      <c r="N81" s="5"/>
      <c r="O81" s="2">
        <f t="shared" si="19"/>
        <v>0</v>
      </c>
      <c r="P81" s="5"/>
      <c r="Q81" s="2">
        <f t="shared" si="20"/>
        <v>0</v>
      </c>
      <c r="R81" s="2"/>
    </row>
    <row r="82" spans="1:18" x14ac:dyDescent="0.2">
      <c r="A82" s="2"/>
      <c r="B82" s="9"/>
      <c r="C82" s="9"/>
      <c r="D82" s="4"/>
      <c r="E82" s="3">
        <f t="shared" si="14"/>
        <v>0</v>
      </c>
      <c r="F82" s="5"/>
      <c r="G82" s="3">
        <f t="shared" si="15"/>
        <v>0</v>
      </c>
      <c r="H82" s="5"/>
      <c r="I82" s="2">
        <f t="shared" si="16"/>
        <v>0</v>
      </c>
      <c r="J82" s="6"/>
      <c r="K82" s="3">
        <f t="shared" si="17"/>
        <v>0</v>
      </c>
      <c r="L82" s="5"/>
      <c r="M82" s="2">
        <f t="shared" si="18"/>
        <v>0</v>
      </c>
      <c r="N82" s="5"/>
      <c r="O82" s="2">
        <f t="shared" si="19"/>
        <v>0</v>
      </c>
      <c r="P82" s="5"/>
      <c r="Q82" s="2">
        <f t="shared" si="20"/>
        <v>0</v>
      </c>
      <c r="R82" s="2"/>
    </row>
    <row r="83" spans="1:18" x14ac:dyDescent="0.2">
      <c r="A83" s="2"/>
      <c r="B83" s="9"/>
      <c r="C83" s="9"/>
      <c r="D83" s="4"/>
      <c r="E83" s="3">
        <f t="shared" si="14"/>
        <v>0</v>
      </c>
      <c r="F83" s="5"/>
      <c r="G83" s="3">
        <f t="shared" si="15"/>
        <v>0</v>
      </c>
      <c r="H83" s="5"/>
      <c r="I83" s="2">
        <f t="shared" si="16"/>
        <v>0</v>
      </c>
      <c r="J83" s="6"/>
      <c r="K83" s="3">
        <f t="shared" si="17"/>
        <v>0</v>
      </c>
      <c r="L83" s="5"/>
      <c r="M83" s="2">
        <f t="shared" si="18"/>
        <v>0</v>
      </c>
      <c r="N83" s="5"/>
      <c r="O83" s="2">
        <f t="shared" si="19"/>
        <v>0</v>
      </c>
      <c r="P83" s="5"/>
      <c r="Q83" s="2">
        <f t="shared" si="20"/>
        <v>0</v>
      </c>
      <c r="R83" s="2"/>
    </row>
    <row r="84" spans="1:18" x14ac:dyDescent="0.2">
      <c r="A84" s="2"/>
      <c r="B84" s="9"/>
      <c r="C84" s="9"/>
      <c r="D84" s="4"/>
      <c r="E84" s="3">
        <f t="shared" si="14"/>
        <v>0</v>
      </c>
      <c r="F84" s="5"/>
      <c r="G84" s="3">
        <f t="shared" si="15"/>
        <v>0</v>
      </c>
      <c r="H84" s="5"/>
      <c r="I84" s="2">
        <f t="shared" si="16"/>
        <v>0</v>
      </c>
      <c r="J84" s="6"/>
      <c r="K84" s="3">
        <f t="shared" si="17"/>
        <v>0</v>
      </c>
      <c r="L84" s="5"/>
      <c r="M84" s="2">
        <f t="shared" si="18"/>
        <v>0</v>
      </c>
      <c r="N84" s="5"/>
      <c r="O84" s="2">
        <f t="shared" si="19"/>
        <v>0</v>
      </c>
      <c r="P84" s="5"/>
      <c r="Q84" s="2">
        <f t="shared" si="20"/>
        <v>0</v>
      </c>
      <c r="R84" s="2"/>
    </row>
    <row r="85" spans="1:18" x14ac:dyDescent="0.2">
      <c r="A85" s="2"/>
      <c r="B85" s="9"/>
      <c r="C85" s="9"/>
      <c r="D85" s="4"/>
      <c r="E85" s="3">
        <f t="shared" si="14"/>
        <v>0</v>
      </c>
      <c r="F85" s="5"/>
      <c r="G85" s="3">
        <f t="shared" si="15"/>
        <v>0</v>
      </c>
      <c r="H85" s="5"/>
      <c r="I85" s="2">
        <f t="shared" si="16"/>
        <v>0</v>
      </c>
      <c r="J85" s="6"/>
      <c r="K85" s="3">
        <f t="shared" si="17"/>
        <v>0</v>
      </c>
      <c r="L85" s="5"/>
      <c r="M85" s="2">
        <f t="shared" si="18"/>
        <v>0</v>
      </c>
      <c r="N85" s="5"/>
      <c r="O85" s="2">
        <f t="shared" si="19"/>
        <v>0</v>
      </c>
      <c r="P85" s="5"/>
      <c r="Q85" s="2">
        <f t="shared" si="20"/>
        <v>0</v>
      </c>
      <c r="R85" s="2"/>
    </row>
    <row r="86" spans="1:18" x14ac:dyDescent="0.2">
      <c r="A86" s="2"/>
      <c r="B86" s="9"/>
      <c r="C86" s="9"/>
      <c r="D86" s="4"/>
      <c r="E86" s="3">
        <f t="shared" si="14"/>
        <v>0</v>
      </c>
      <c r="F86" s="5"/>
      <c r="G86" s="3">
        <f t="shared" si="15"/>
        <v>0</v>
      </c>
      <c r="H86" s="5"/>
      <c r="I86" s="2">
        <f t="shared" si="16"/>
        <v>0</v>
      </c>
      <c r="J86" s="6"/>
      <c r="K86" s="3">
        <f t="shared" si="17"/>
        <v>0</v>
      </c>
      <c r="L86" s="5"/>
      <c r="M86" s="2">
        <f t="shared" si="18"/>
        <v>0</v>
      </c>
      <c r="N86" s="5"/>
      <c r="O86" s="2">
        <f t="shared" si="19"/>
        <v>0</v>
      </c>
      <c r="P86" s="5"/>
      <c r="Q86" s="2">
        <f t="shared" si="20"/>
        <v>0</v>
      </c>
      <c r="R86" s="2"/>
    </row>
    <row r="87" spans="1:18" x14ac:dyDescent="0.2">
      <c r="A87" s="2"/>
      <c r="B87" s="9"/>
      <c r="C87" s="9"/>
      <c r="D87" s="4"/>
      <c r="E87" s="3">
        <f t="shared" si="14"/>
        <v>0</v>
      </c>
      <c r="F87" s="5"/>
      <c r="G87" s="3">
        <f t="shared" si="15"/>
        <v>0</v>
      </c>
      <c r="H87" s="5"/>
      <c r="I87" s="2">
        <f t="shared" si="16"/>
        <v>0</v>
      </c>
      <c r="J87" s="6"/>
      <c r="K87" s="3">
        <f t="shared" si="17"/>
        <v>0</v>
      </c>
      <c r="L87" s="5"/>
      <c r="M87" s="2">
        <f t="shared" si="18"/>
        <v>0</v>
      </c>
      <c r="N87" s="5"/>
      <c r="O87" s="2">
        <f t="shared" si="19"/>
        <v>0</v>
      </c>
      <c r="P87" s="5"/>
      <c r="Q87" s="2">
        <f t="shared" si="20"/>
        <v>0</v>
      </c>
      <c r="R87" s="2"/>
    </row>
    <row r="88" spans="1:18" x14ac:dyDescent="0.2">
      <c r="A88" s="2"/>
      <c r="B88" s="9"/>
      <c r="C88" s="9"/>
      <c r="D88" s="4"/>
      <c r="E88" s="3">
        <f t="shared" si="14"/>
        <v>0</v>
      </c>
      <c r="F88" s="5"/>
      <c r="G88" s="3">
        <f t="shared" si="15"/>
        <v>0</v>
      </c>
      <c r="H88" s="5"/>
      <c r="I88" s="2">
        <f t="shared" si="16"/>
        <v>0</v>
      </c>
      <c r="J88" s="10"/>
      <c r="K88" s="3"/>
      <c r="L88" s="5"/>
      <c r="M88" s="2">
        <f t="shared" si="18"/>
        <v>0</v>
      </c>
      <c r="N88" s="5"/>
      <c r="O88" s="2">
        <f t="shared" si="19"/>
        <v>0</v>
      </c>
      <c r="P88" s="5"/>
      <c r="Q88" s="2">
        <f t="shared" si="20"/>
        <v>0</v>
      </c>
      <c r="R88" s="2"/>
    </row>
    <row r="89" spans="1:18" x14ac:dyDescent="0.2">
      <c r="A89" s="2"/>
      <c r="B89" s="9"/>
      <c r="C89" s="9"/>
      <c r="D89" s="4"/>
      <c r="E89" s="3">
        <f t="shared" si="14"/>
        <v>0</v>
      </c>
      <c r="F89" s="5"/>
      <c r="G89" s="3">
        <f t="shared" si="15"/>
        <v>0</v>
      </c>
      <c r="H89" s="5"/>
      <c r="I89" s="2">
        <f t="shared" si="16"/>
        <v>0</v>
      </c>
      <c r="J89" s="10"/>
      <c r="K89" s="3"/>
      <c r="L89" s="5"/>
      <c r="M89" s="2">
        <f t="shared" si="18"/>
        <v>0</v>
      </c>
      <c r="N89" s="5"/>
      <c r="O89" s="2">
        <f t="shared" si="19"/>
        <v>0</v>
      </c>
      <c r="P89" s="5"/>
      <c r="Q89" s="2">
        <f t="shared" si="20"/>
        <v>0</v>
      </c>
      <c r="R89" s="2"/>
    </row>
    <row r="90" spans="1:18" ht="15.75" x14ac:dyDescent="0.25">
      <c r="E90" s="8">
        <f>SUM(E64:E89)+'1'!E90</f>
        <v>6245128.0200352678</v>
      </c>
      <c r="G90" s="8">
        <f>SUM(G64:G89)+'1'!G90</f>
        <v>692897.1962616822</v>
      </c>
      <c r="I90" s="8">
        <f>SUM(I64:I89)+'1'!I90</f>
        <v>0</v>
      </c>
      <c r="K90" s="8">
        <f>SUM(K64:K89)+'1'!K90</f>
        <v>1894856.2863692467</v>
      </c>
      <c r="M90" s="8">
        <f>SUM(M64:M89)+'1'!M90</f>
        <v>0</v>
      </c>
      <c r="O90" s="8">
        <f>SUM(O64:O89)+'1'!O90</f>
        <v>1028037.3831775701</v>
      </c>
      <c r="Q90" s="8">
        <f>SUM(Q63:Q89)+'1'!Q90</f>
        <v>0</v>
      </c>
      <c r="R90" s="16">
        <f>E90+G90+I90+K90+M90+O90+Q90</f>
        <v>9860918.8858437687</v>
      </c>
    </row>
    <row r="92" spans="1:18" ht="15" customHeight="1" x14ac:dyDescent="0.25">
      <c r="A92" s="22" t="s">
        <v>2</v>
      </c>
      <c r="B92" s="24" t="s">
        <v>0</v>
      </c>
      <c r="C92" s="24" t="s">
        <v>1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15" customHeight="1" x14ac:dyDescent="0.25">
      <c r="A93" s="23"/>
      <c r="B93" s="25"/>
      <c r="C93" s="25"/>
      <c r="D93" s="11" t="s">
        <v>3</v>
      </c>
      <c r="E93" s="12" t="s">
        <v>4</v>
      </c>
      <c r="F93" s="11" t="s">
        <v>3</v>
      </c>
      <c r="G93" s="12" t="s">
        <v>4</v>
      </c>
      <c r="H93" s="11" t="s">
        <v>3</v>
      </c>
      <c r="I93" s="13" t="s">
        <v>4</v>
      </c>
      <c r="J93" s="11" t="s">
        <v>3</v>
      </c>
      <c r="K93" s="12" t="s">
        <v>4</v>
      </c>
      <c r="L93" s="11" t="s">
        <v>3</v>
      </c>
      <c r="M93" s="13" t="s">
        <v>4</v>
      </c>
      <c r="N93" s="11" t="s">
        <v>3</v>
      </c>
      <c r="O93" s="13" t="s">
        <v>4</v>
      </c>
      <c r="P93" s="11" t="s">
        <v>3</v>
      </c>
      <c r="Q93" s="13" t="s">
        <v>4</v>
      </c>
      <c r="R93" s="21"/>
    </row>
    <row r="94" spans="1:18" x14ac:dyDescent="0.2">
      <c r="A94" s="2"/>
      <c r="B94" s="9"/>
      <c r="C94" s="9">
        <v>186.79245283018867</v>
      </c>
      <c r="D94" s="4"/>
      <c r="E94" s="3">
        <f>D94*C94</f>
        <v>0</v>
      </c>
      <c r="F94" s="5"/>
      <c r="G94" s="3">
        <f>F94*C94</f>
        <v>0</v>
      </c>
      <c r="H94" s="5"/>
      <c r="I94" s="2">
        <f>H94*C94</f>
        <v>0</v>
      </c>
      <c r="J94" s="6"/>
      <c r="K94" s="3">
        <f>J94*C94</f>
        <v>0</v>
      </c>
      <c r="L94" s="5"/>
      <c r="M94" s="2">
        <f>L94*C94</f>
        <v>0</v>
      </c>
      <c r="N94" s="5"/>
      <c r="O94" s="2">
        <f>N94*C94</f>
        <v>0</v>
      </c>
      <c r="P94" s="5"/>
      <c r="Q94" s="2">
        <f>P94*C94</f>
        <v>0</v>
      </c>
      <c r="R94" s="2"/>
    </row>
    <row r="95" spans="1:18" x14ac:dyDescent="0.2">
      <c r="A95" s="2"/>
      <c r="B95" s="9"/>
      <c r="C95" s="9">
        <v>288.67924528301887</v>
      </c>
      <c r="D95" s="4"/>
      <c r="E95" s="3">
        <f t="shared" ref="E95:E119" si="21">D95*C95</f>
        <v>0</v>
      </c>
      <c r="F95" s="5"/>
      <c r="G95" s="3">
        <f t="shared" ref="G95:G119" si="22">F95*C95</f>
        <v>0</v>
      </c>
      <c r="H95" s="5"/>
      <c r="I95" s="2">
        <f t="shared" ref="I95:I119" si="23">H95*C95</f>
        <v>0</v>
      </c>
      <c r="J95" s="6"/>
      <c r="K95" s="3">
        <f t="shared" ref="K95:K117" si="24">J95*C95</f>
        <v>0</v>
      </c>
      <c r="L95" s="5"/>
      <c r="M95" s="2">
        <f t="shared" ref="M95:M119" si="25">L95*C95</f>
        <v>0</v>
      </c>
      <c r="N95" s="5"/>
      <c r="O95" s="2">
        <f t="shared" ref="O95:O119" si="26">N95*C95</f>
        <v>0</v>
      </c>
      <c r="P95" s="5"/>
      <c r="Q95" s="2">
        <f t="shared" ref="Q95:Q119" si="27">P95*C95</f>
        <v>0</v>
      </c>
      <c r="R95" s="2"/>
    </row>
    <row r="96" spans="1:18" x14ac:dyDescent="0.2">
      <c r="A96" s="2"/>
      <c r="B96" s="9"/>
      <c r="C96" s="9">
        <v>220.56074766355138</v>
      </c>
      <c r="D96" s="4"/>
      <c r="E96" s="3">
        <f t="shared" si="21"/>
        <v>0</v>
      </c>
      <c r="F96" s="5"/>
      <c r="G96" s="3">
        <f t="shared" si="22"/>
        <v>0</v>
      </c>
      <c r="H96" s="5"/>
      <c r="I96" s="2">
        <f t="shared" si="23"/>
        <v>0</v>
      </c>
      <c r="J96" s="6"/>
      <c r="K96" s="3">
        <f t="shared" si="24"/>
        <v>0</v>
      </c>
      <c r="L96" s="5"/>
      <c r="M96" s="2">
        <f t="shared" si="25"/>
        <v>0</v>
      </c>
      <c r="N96" s="5"/>
      <c r="O96" s="2">
        <f t="shared" si="26"/>
        <v>0</v>
      </c>
      <c r="P96" s="5"/>
      <c r="Q96" s="2">
        <f t="shared" si="27"/>
        <v>0</v>
      </c>
      <c r="R96" s="2"/>
    </row>
    <row r="97" spans="1:18" x14ac:dyDescent="0.2">
      <c r="A97" s="2"/>
      <c r="B97" s="9"/>
      <c r="C97" s="9">
        <v>296.22641509433959</v>
      </c>
      <c r="D97" s="4"/>
      <c r="E97" s="3">
        <f t="shared" si="21"/>
        <v>0</v>
      </c>
      <c r="F97" s="5"/>
      <c r="G97" s="3">
        <f t="shared" si="22"/>
        <v>0</v>
      </c>
      <c r="H97" s="5"/>
      <c r="I97" s="2">
        <f t="shared" si="23"/>
        <v>0</v>
      </c>
      <c r="J97" s="6"/>
      <c r="K97" s="3">
        <f t="shared" si="24"/>
        <v>0</v>
      </c>
      <c r="L97" s="5"/>
      <c r="M97" s="2">
        <f t="shared" si="25"/>
        <v>0</v>
      </c>
      <c r="N97" s="5"/>
      <c r="O97" s="2">
        <f t="shared" si="26"/>
        <v>0</v>
      </c>
      <c r="P97" s="5"/>
      <c r="Q97" s="2">
        <f t="shared" si="27"/>
        <v>0</v>
      </c>
      <c r="R97" s="2"/>
    </row>
    <row r="98" spans="1:18" x14ac:dyDescent="0.2">
      <c r="A98" s="2"/>
      <c r="B98" s="9"/>
      <c r="C98" s="9">
        <v>767.28971962616822</v>
      </c>
      <c r="D98" s="4"/>
      <c r="E98" s="3">
        <f t="shared" si="21"/>
        <v>0</v>
      </c>
      <c r="F98" s="5"/>
      <c r="G98" s="3">
        <f t="shared" si="22"/>
        <v>0</v>
      </c>
      <c r="H98" s="5"/>
      <c r="I98" s="2">
        <f t="shared" si="23"/>
        <v>0</v>
      </c>
      <c r="J98" s="6"/>
      <c r="K98" s="3">
        <f t="shared" si="24"/>
        <v>0</v>
      </c>
      <c r="L98" s="5"/>
      <c r="M98" s="2">
        <f t="shared" si="25"/>
        <v>0</v>
      </c>
      <c r="N98" s="5"/>
      <c r="O98" s="2">
        <f t="shared" si="26"/>
        <v>0</v>
      </c>
      <c r="P98" s="5"/>
      <c r="Q98" s="2">
        <f t="shared" si="27"/>
        <v>0</v>
      </c>
      <c r="R98" s="2"/>
    </row>
    <row r="99" spans="1:18" x14ac:dyDescent="0.2">
      <c r="A99" s="2"/>
      <c r="B99" s="9"/>
      <c r="C99" s="9">
        <v>1414.9532710280373</v>
      </c>
      <c r="D99" s="4"/>
      <c r="E99" s="3">
        <f t="shared" si="21"/>
        <v>0</v>
      </c>
      <c r="F99" s="5"/>
      <c r="G99" s="3">
        <f t="shared" si="22"/>
        <v>0</v>
      </c>
      <c r="H99" s="5"/>
      <c r="I99" s="2">
        <f t="shared" si="23"/>
        <v>0</v>
      </c>
      <c r="J99" s="6"/>
      <c r="K99" s="3">
        <f t="shared" si="24"/>
        <v>0</v>
      </c>
      <c r="L99" s="5"/>
      <c r="M99" s="2">
        <f t="shared" si="25"/>
        <v>0</v>
      </c>
      <c r="N99" s="5"/>
      <c r="O99" s="2">
        <f t="shared" si="26"/>
        <v>0</v>
      </c>
      <c r="P99" s="5"/>
      <c r="Q99" s="2">
        <f t="shared" si="27"/>
        <v>0</v>
      </c>
      <c r="R99" s="2"/>
    </row>
    <row r="100" spans="1:18" x14ac:dyDescent="0.2">
      <c r="A100" s="2"/>
      <c r="B100" s="9"/>
      <c r="C100" s="9">
        <v>1399.0654205607475</v>
      </c>
      <c r="D100" s="4"/>
      <c r="E100" s="3">
        <f t="shared" si="21"/>
        <v>0</v>
      </c>
      <c r="F100" s="5"/>
      <c r="G100" s="3">
        <f t="shared" si="22"/>
        <v>0</v>
      </c>
      <c r="H100" s="5"/>
      <c r="I100" s="2">
        <f t="shared" si="23"/>
        <v>0</v>
      </c>
      <c r="J100" s="6"/>
      <c r="K100" s="3">
        <f t="shared" si="24"/>
        <v>0</v>
      </c>
      <c r="L100" s="5"/>
      <c r="M100" s="2">
        <f t="shared" si="25"/>
        <v>0</v>
      </c>
      <c r="N100" s="5"/>
      <c r="O100" s="2">
        <f t="shared" si="26"/>
        <v>0</v>
      </c>
      <c r="P100" s="5"/>
      <c r="Q100" s="2">
        <f t="shared" si="27"/>
        <v>0</v>
      </c>
      <c r="R100" s="2"/>
    </row>
    <row r="101" spans="1:18" x14ac:dyDescent="0.2">
      <c r="A101" s="2"/>
      <c r="B101" s="9"/>
      <c r="C101" s="9">
        <v>1407.4766355140187</v>
      </c>
      <c r="D101" s="4"/>
      <c r="E101" s="3">
        <f t="shared" si="21"/>
        <v>0</v>
      </c>
      <c r="F101" s="5"/>
      <c r="G101" s="3">
        <f t="shared" si="22"/>
        <v>0</v>
      </c>
      <c r="H101" s="5"/>
      <c r="I101" s="2">
        <f t="shared" si="23"/>
        <v>0</v>
      </c>
      <c r="J101" s="6"/>
      <c r="K101" s="3">
        <f t="shared" si="24"/>
        <v>0</v>
      </c>
      <c r="L101" s="5"/>
      <c r="M101" s="2">
        <f t="shared" si="25"/>
        <v>0</v>
      </c>
      <c r="N101" s="5"/>
      <c r="O101" s="2">
        <f t="shared" si="26"/>
        <v>0</v>
      </c>
      <c r="P101" s="5"/>
      <c r="Q101" s="2">
        <f t="shared" si="27"/>
        <v>0</v>
      </c>
      <c r="R101" s="2"/>
    </row>
    <row r="102" spans="1:18" x14ac:dyDescent="0.2">
      <c r="A102" s="2"/>
      <c r="B102" s="9"/>
      <c r="C102" s="9">
        <v>482.24299065420558</v>
      </c>
      <c r="D102" s="4"/>
      <c r="E102" s="3">
        <f t="shared" si="21"/>
        <v>0</v>
      </c>
      <c r="F102" s="5"/>
      <c r="G102" s="3">
        <f t="shared" si="22"/>
        <v>0</v>
      </c>
      <c r="H102" s="5"/>
      <c r="I102" s="2">
        <f t="shared" si="23"/>
        <v>0</v>
      </c>
      <c r="J102" s="6"/>
      <c r="K102" s="3">
        <f t="shared" si="24"/>
        <v>0</v>
      </c>
      <c r="L102" s="5"/>
      <c r="M102" s="2">
        <f t="shared" si="25"/>
        <v>0</v>
      </c>
      <c r="N102" s="5"/>
      <c r="O102" s="2">
        <f t="shared" si="26"/>
        <v>0</v>
      </c>
      <c r="P102" s="5"/>
      <c r="Q102" s="2">
        <f t="shared" si="27"/>
        <v>0</v>
      </c>
      <c r="R102" s="2"/>
    </row>
    <row r="103" spans="1:18" x14ac:dyDescent="0.2">
      <c r="A103" s="2"/>
      <c r="B103" s="9"/>
      <c r="C103" s="9">
        <v>425.23364485981307</v>
      </c>
      <c r="D103" s="4"/>
      <c r="E103" s="3">
        <f t="shared" si="21"/>
        <v>0</v>
      </c>
      <c r="F103" s="5"/>
      <c r="G103" s="3">
        <f t="shared" si="22"/>
        <v>0</v>
      </c>
      <c r="H103" s="5"/>
      <c r="I103" s="2">
        <f t="shared" si="23"/>
        <v>0</v>
      </c>
      <c r="J103" s="6"/>
      <c r="K103" s="3">
        <f t="shared" si="24"/>
        <v>0</v>
      </c>
      <c r="L103" s="5"/>
      <c r="M103" s="2">
        <f t="shared" si="25"/>
        <v>0</v>
      </c>
      <c r="N103" s="5"/>
      <c r="O103" s="2">
        <f t="shared" si="26"/>
        <v>0</v>
      </c>
      <c r="P103" s="5"/>
      <c r="Q103" s="2">
        <f t="shared" si="27"/>
        <v>0</v>
      </c>
      <c r="R103" s="2"/>
    </row>
    <row r="104" spans="1:18" x14ac:dyDescent="0.2">
      <c r="A104" s="2"/>
      <c r="B104" s="9"/>
      <c r="C104" s="9">
        <v>1514.018691588785</v>
      </c>
      <c r="D104" s="4"/>
      <c r="E104" s="3">
        <f t="shared" si="21"/>
        <v>0</v>
      </c>
      <c r="F104" s="5"/>
      <c r="G104" s="3">
        <f t="shared" si="22"/>
        <v>0</v>
      </c>
      <c r="H104" s="5"/>
      <c r="I104" s="2">
        <f t="shared" si="23"/>
        <v>0</v>
      </c>
      <c r="J104" s="6"/>
      <c r="K104" s="3">
        <f t="shared" si="24"/>
        <v>0</v>
      </c>
      <c r="L104" s="5"/>
      <c r="M104" s="2">
        <f t="shared" si="25"/>
        <v>0</v>
      </c>
      <c r="N104" s="5"/>
      <c r="O104" s="2">
        <f t="shared" si="26"/>
        <v>0</v>
      </c>
      <c r="P104" s="5"/>
      <c r="Q104" s="2">
        <f t="shared" si="27"/>
        <v>0</v>
      </c>
      <c r="R104" s="2"/>
    </row>
    <row r="105" spans="1:18" x14ac:dyDescent="0.2">
      <c r="A105" s="2"/>
      <c r="B105" s="9"/>
      <c r="C105" s="9">
        <v>374.76635514018687</v>
      </c>
      <c r="D105" s="4"/>
      <c r="E105" s="3">
        <f t="shared" si="21"/>
        <v>0</v>
      </c>
      <c r="F105" s="5"/>
      <c r="G105" s="3">
        <f t="shared" si="22"/>
        <v>0</v>
      </c>
      <c r="H105" s="5"/>
      <c r="I105" s="2">
        <f t="shared" si="23"/>
        <v>0</v>
      </c>
      <c r="J105" s="6"/>
      <c r="K105" s="3">
        <f t="shared" si="24"/>
        <v>0</v>
      </c>
      <c r="L105" s="5"/>
      <c r="M105" s="2">
        <f t="shared" si="25"/>
        <v>0</v>
      </c>
      <c r="N105" s="5"/>
      <c r="O105" s="2">
        <f t="shared" si="26"/>
        <v>0</v>
      </c>
      <c r="P105" s="5"/>
      <c r="Q105" s="2">
        <f t="shared" si="27"/>
        <v>0</v>
      </c>
      <c r="R105" s="2"/>
    </row>
    <row r="106" spans="1:18" x14ac:dyDescent="0.2">
      <c r="A106" s="2"/>
      <c r="B106" s="9"/>
      <c r="C106" s="9">
        <v>454.20560747663546</v>
      </c>
      <c r="D106" s="4"/>
      <c r="E106" s="3">
        <f t="shared" si="21"/>
        <v>0</v>
      </c>
      <c r="F106" s="5"/>
      <c r="G106" s="3">
        <f t="shared" si="22"/>
        <v>0</v>
      </c>
      <c r="H106" s="5"/>
      <c r="I106" s="2">
        <f t="shared" si="23"/>
        <v>0</v>
      </c>
      <c r="J106" s="6"/>
      <c r="K106" s="3">
        <f t="shared" si="24"/>
        <v>0</v>
      </c>
      <c r="L106" s="5"/>
      <c r="M106" s="2">
        <f t="shared" si="25"/>
        <v>0</v>
      </c>
      <c r="N106" s="5"/>
      <c r="O106" s="2">
        <f t="shared" si="26"/>
        <v>0</v>
      </c>
      <c r="P106" s="5"/>
      <c r="Q106" s="2">
        <f t="shared" si="27"/>
        <v>0</v>
      </c>
      <c r="R106" s="2"/>
    </row>
    <row r="107" spans="1:18" x14ac:dyDescent="0.2">
      <c r="A107" s="2"/>
      <c r="B107" s="9"/>
      <c r="C107" s="9">
        <v>263.55140186915884</v>
      </c>
      <c r="D107" s="4"/>
      <c r="E107" s="3">
        <f t="shared" si="21"/>
        <v>0</v>
      </c>
      <c r="F107" s="5"/>
      <c r="G107" s="3">
        <f t="shared" si="22"/>
        <v>0</v>
      </c>
      <c r="H107" s="5"/>
      <c r="I107" s="2">
        <f t="shared" si="23"/>
        <v>0</v>
      </c>
      <c r="J107" s="6"/>
      <c r="K107" s="3">
        <f t="shared" si="24"/>
        <v>0</v>
      </c>
      <c r="L107" s="5"/>
      <c r="M107" s="2">
        <f t="shared" si="25"/>
        <v>0</v>
      </c>
      <c r="N107" s="5"/>
      <c r="O107" s="2">
        <f t="shared" si="26"/>
        <v>0</v>
      </c>
      <c r="P107" s="5"/>
      <c r="Q107" s="2">
        <f t="shared" si="27"/>
        <v>0</v>
      </c>
      <c r="R107" s="2"/>
    </row>
    <row r="108" spans="1:18" x14ac:dyDescent="0.2">
      <c r="A108" s="2"/>
      <c r="B108" s="9"/>
      <c r="C108" s="9">
        <v>468.22</v>
      </c>
      <c r="D108" s="4"/>
      <c r="E108" s="3">
        <f t="shared" si="21"/>
        <v>0</v>
      </c>
      <c r="F108" s="5"/>
      <c r="G108" s="3">
        <f t="shared" si="22"/>
        <v>0</v>
      </c>
      <c r="H108" s="5"/>
      <c r="I108" s="2">
        <f t="shared" si="23"/>
        <v>0</v>
      </c>
      <c r="J108" s="6"/>
      <c r="K108" s="3">
        <f t="shared" si="24"/>
        <v>0</v>
      </c>
      <c r="L108" s="5"/>
      <c r="M108" s="2">
        <f t="shared" si="25"/>
        <v>0</v>
      </c>
      <c r="N108" s="5"/>
      <c r="O108" s="2">
        <f t="shared" si="26"/>
        <v>0</v>
      </c>
      <c r="P108" s="5"/>
      <c r="Q108" s="2">
        <f t="shared" si="27"/>
        <v>0</v>
      </c>
      <c r="R108" s="2"/>
    </row>
    <row r="109" spans="1:18" x14ac:dyDescent="0.2">
      <c r="A109" s="2"/>
      <c r="B109" s="9"/>
      <c r="C109" s="9">
        <v>754.21</v>
      </c>
      <c r="D109" s="4"/>
      <c r="E109" s="3">
        <f t="shared" si="21"/>
        <v>0</v>
      </c>
      <c r="F109" s="5"/>
      <c r="G109" s="3">
        <f t="shared" si="22"/>
        <v>0</v>
      </c>
      <c r="H109" s="5"/>
      <c r="I109" s="2">
        <f t="shared" si="23"/>
        <v>0</v>
      </c>
      <c r="J109" s="6"/>
      <c r="K109" s="3">
        <f t="shared" si="24"/>
        <v>0</v>
      </c>
      <c r="L109" s="5"/>
      <c r="M109" s="2">
        <f t="shared" si="25"/>
        <v>0</v>
      </c>
      <c r="N109" s="5"/>
      <c r="O109" s="2">
        <f t="shared" si="26"/>
        <v>0</v>
      </c>
      <c r="P109" s="5"/>
      <c r="Q109" s="2">
        <f t="shared" si="27"/>
        <v>0</v>
      </c>
      <c r="R109" s="2"/>
    </row>
    <row r="110" spans="1:18" x14ac:dyDescent="0.2">
      <c r="A110" s="2"/>
      <c r="B110" s="9"/>
      <c r="C110" s="9">
        <v>1414.95</v>
      </c>
      <c r="D110" s="4"/>
      <c r="E110" s="3">
        <f t="shared" si="21"/>
        <v>0</v>
      </c>
      <c r="F110" s="5"/>
      <c r="G110" s="3">
        <f t="shared" si="22"/>
        <v>0</v>
      </c>
      <c r="H110" s="5"/>
      <c r="I110" s="2">
        <f t="shared" si="23"/>
        <v>0</v>
      </c>
      <c r="J110" s="6"/>
      <c r="K110" s="3">
        <f t="shared" si="24"/>
        <v>0</v>
      </c>
      <c r="L110" s="5"/>
      <c r="M110" s="2">
        <f t="shared" si="25"/>
        <v>0</v>
      </c>
      <c r="N110" s="5"/>
      <c r="O110" s="2">
        <f t="shared" si="26"/>
        <v>0</v>
      </c>
      <c r="P110" s="5"/>
      <c r="Q110" s="2">
        <f t="shared" si="27"/>
        <v>0</v>
      </c>
      <c r="R110" s="2"/>
    </row>
    <row r="111" spans="1:18" x14ac:dyDescent="0.2">
      <c r="A111" s="2"/>
      <c r="B111" s="9"/>
      <c r="C111" s="9">
        <v>0</v>
      </c>
      <c r="D111" s="4"/>
      <c r="E111" s="3">
        <f t="shared" si="21"/>
        <v>0</v>
      </c>
      <c r="F111" s="5"/>
      <c r="G111" s="3">
        <f t="shared" si="22"/>
        <v>0</v>
      </c>
      <c r="H111" s="5"/>
      <c r="I111" s="2">
        <f t="shared" si="23"/>
        <v>0</v>
      </c>
      <c r="J111" s="6"/>
      <c r="K111" s="3">
        <f t="shared" si="24"/>
        <v>0</v>
      </c>
      <c r="L111" s="5"/>
      <c r="M111" s="2">
        <f t="shared" si="25"/>
        <v>0</v>
      </c>
      <c r="N111" s="5"/>
      <c r="O111" s="2">
        <f t="shared" si="26"/>
        <v>0</v>
      </c>
      <c r="P111" s="5"/>
      <c r="Q111" s="2">
        <f t="shared" si="27"/>
        <v>0</v>
      </c>
      <c r="R111" s="2"/>
    </row>
    <row r="112" spans="1:18" x14ac:dyDescent="0.2">
      <c r="A112" s="2"/>
      <c r="B112" s="9"/>
      <c r="C112" s="9"/>
      <c r="D112" s="4"/>
      <c r="E112" s="3">
        <f t="shared" si="21"/>
        <v>0</v>
      </c>
      <c r="F112" s="5"/>
      <c r="G112" s="3">
        <f t="shared" si="22"/>
        <v>0</v>
      </c>
      <c r="H112" s="5"/>
      <c r="I112" s="2">
        <f t="shared" si="23"/>
        <v>0</v>
      </c>
      <c r="J112" s="6"/>
      <c r="K112" s="3">
        <f t="shared" si="24"/>
        <v>0</v>
      </c>
      <c r="L112" s="5"/>
      <c r="M112" s="2">
        <f t="shared" si="25"/>
        <v>0</v>
      </c>
      <c r="N112" s="5"/>
      <c r="O112" s="2">
        <f t="shared" si="26"/>
        <v>0</v>
      </c>
      <c r="P112" s="5"/>
      <c r="Q112" s="2">
        <f t="shared" si="27"/>
        <v>0</v>
      </c>
      <c r="R112" s="2"/>
    </row>
    <row r="113" spans="1:18" x14ac:dyDescent="0.2">
      <c r="A113" s="2"/>
      <c r="B113" s="9"/>
      <c r="C113" s="9"/>
      <c r="D113" s="4"/>
      <c r="E113" s="3">
        <f t="shared" si="21"/>
        <v>0</v>
      </c>
      <c r="F113" s="5"/>
      <c r="G113" s="3">
        <f t="shared" si="22"/>
        <v>0</v>
      </c>
      <c r="H113" s="5"/>
      <c r="I113" s="2">
        <f t="shared" si="23"/>
        <v>0</v>
      </c>
      <c r="J113" s="6"/>
      <c r="K113" s="3">
        <f t="shared" si="24"/>
        <v>0</v>
      </c>
      <c r="L113" s="5"/>
      <c r="M113" s="2">
        <f t="shared" si="25"/>
        <v>0</v>
      </c>
      <c r="N113" s="5"/>
      <c r="O113" s="2">
        <f t="shared" si="26"/>
        <v>0</v>
      </c>
      <c r="P113" s="5"/>
      <c r="Q113" s="2">
        <f t="shared" si="27"/>
        <v>0</v>
      </c>
      <c r="R113" s="2"/>
    </row>
    <row r="114" spans="1:18" x14ac:dyDescent="0.2">
      <c r="A114" s="2"/>
      <c r="B114" s="9"/>
      <c r="C114" s="9"/>
      <c r="D114" s="4"/>
      <c r="E114" s="3">
        <f t="shared" si="21"/>
        <v>0</v>
      </c>
      <c r="F114" s="5"/>
      <c r="G114" s="3">
        <f t="shared" si="22"/>
        <v>0</v>
      </c>
      <c r="H114" s="5"/>
      <c r="I114" s="2">
        <f t="shared" si="23"/>
        <v>0</v>
      </c>
      <c r="J114" s="6"/>
      <c r="K114" s="3">
        <f t="shared" si="24"/>
        <v>0</v>
      </c>
      <c r="L114" s="5"/>
      <c r="M114" s="2">
        <f t="shared" si="25"/>
        <v>0</v>
      </c>
      <c r="N114" s="5"/>
      <c r="O114" s="2">
        <f t="shared" si="26"/>
        <v>0</v>
      </c>
      <c r="P114" s="5"/>
      <c r="Q114" s="2">
        <f t="shared" si="27"/>
        <v>0</v>
      </c>
      <c r="R114" s="2"/>
    </row>
    <row r="115" spans="1:18" x14ac:dyDescent="0.2">
      <c r="A115" s="2"/>
      <c r="B115" s="9"/>
      <c r="C115" s="9"/>
      <c r="D115" s="4"/>
      <c r="E115" s="3">
        <f t="shared" si="21"/>
        <v>0</v>
      </c>
      <c r="F115" s="5"/>
      <c r="G115" s="3">
        <f t="shared" si="22"/>
        <v>0</v>
      </c>
      <c r="H115" s="5"/>
      <c r="I115" s="2">
        <f t="shared" si="23"/>
        <v>0</v>
      </c>
      <c r="J115" s="6"/>
      <c r="K115" s="3">
        <f t="shared" si="24"/>
        <v>0</v>
      </c>
      <c r="L115" s="5"/>
      <c r="M115" s="2">
        <f t="shared" si="25"/>
        <v>0</v>
      </c>
      <c r="N115" s="5"/>
      <c r="O115" s="2">
        <f t="shared" si="26"/>
        <v>0</v>
      </c>
      <c r="P115" s="5"/>
      <c r="Q115" s="2">
        <f t="shared" si="27"/>
        <v>0</v>
      </c>
      <c r="R115" s="2"/>
    </row>
    <row r="116" spans="1:18" x14ac:dyDescent="0.2">
      <c r="A116" s="2"/>
      <c r="B116" s="9"/>
      <c r="C116" s="9"/>
      <c r="D116" s="4"/>
      <c r="E116" s="3">
        <f t="shared" si="21"/>
        <v>0</v>
      </c>
      <c r="F116" s="5"/>
      <c r="G116" s="3">
        <f t="shared" si="22"/>
        <v>0</v>
      </c>
      <c r="H116" s="5"/>
      <c r="I116" s="2">
        <f t="shared" si="23"/>
        <v>0</v>
      </c>
      <c r="J116" s="6"/>
      <c r="K116" s="3">
        <f t="shared" si="24"/>
        <v>0</v>
      </c>
      <c r="L116" s="5"/>
      <c r="M116" s="2">
        <f t="shared" si="25"/>
        <v>0</v>
      </c>
      <c r="N116" s="5"/>
      <c r="O116" s="2">
        <f t="shared" si="26"/>
        <v>0</v>
      </c>
      <c r="P116" s="5"/>
      <c r="Q116" s="2">
        <f t="shared" si="27"/>
        <v>0</v>
      </c>
      <c r="R116" s="2"/>
    </row>
    <row r="117" spans="1:18" x14ac:dyDescent="0.2">
      <c r="A117" s="2"/>
      <c r="B117" s="9"/>
      <c r="C117" s="9"/>
      <c r="D117" s="4"/>
      <c r="E117" s="3">
        <f t="shared" si="21"/>
        <v>0</v>
      </c>
      <c r="F117" s="5"/>
      <c r="G117" s="3">
        <f t="shared" si="22"/>
        <v>0</v>
      </c>
      <c r="H117" s="5"/>
      <c r="I117" s="2">
        <f t="shared" si="23"/>
        <v>0</v>
      </c>
      <c r="J117" s="6"/>
      <c r="K117" s="3">
        <f t="shared" si="24"/>
        <v>0</v>
      </c>
      <c r="L117" s="5"/>
      <c r="M117" s="2">
        <f t="shared" si="25"/>
        <v>0</v>
      </c>
      <c r="N117" s="5"/>
      <c r="O117" s="2">
        <f t="shared" si="26"/>
        <v>0</v>
      </c>
      <c r="P117" s="5"/>
      <c r="Q117" s="2">
        <f t="shared" si="27"/>
        <v>0</v>
      </c>
      <c r="R117" s="2"/>
    </row>
    <row r="118" spans="1:18" x14ac:dyDescent="0.2">
      <c r="A118" s="2"/>
      <c r="B118" s="9"/>
      <c r="C118" s="9"/>
      <c r="D118" s="4"/>
      <c r="E118" s="3">
        <f t="shared" si="21"/>
        <v>0</v>
      </c>
      <c r="F118" s="5"/>
      <c r="G118" s="3">
        <f t="shared" si="22"/>
        <v>0</v>
      </c>
      <c r="H118" s="5"/>
      <c r="I118" s="2">
        <f t="shared" si="23"/>
        <v>0</v>
      </c>
      <c r="J118" s="10"/>
      <c r="K118" s="3"/>
      <c r="L118" s="5"/>
      <c r="M118" s="2">
        <f t="shared" si="25"/>
        <v>0</v>
      </c>
      <c r="N118" s="5"/>
      <c r="O118" s="2">
        <f t="shared" si="26"/>
        <v>0</v>
      </c>
      <c r="P118" s="5"/>
      <c r="Q118" s="2">
        <f t="shared" si="27"/>
        <v>0</v>
      </c>
      <c r="R118" s="2"/>
    </row>
    <row r="119" spans="1:18" x14ac:dyDescent="0.2">
      <c r="A119" s="2"/>
      <c r="B119" s="9"/>
      <c r="C119" s="9"/>
      <c r="D119" s="4"/>
      <c r="E119" s="3">
        <f t="shared" si="21"/>
        <v>0</v>
      </c>
      <c r="F119" s="5"/>
      <c r="G119" s="3">
        <f t="shared" si="22"/>
        <v>0</v>
      </c>
      <c r="H119" s="5"/>
      <c r="I119" s="2">
        <f t="shared" si="23"/>
        <v>0</v>
      </c>
      <c r="J119" s="10"/>
      <c r="K119" s="3"/>
      <c r="L119" s="5"/>
      <c r="M119" s="2">
        <f t="shared" si="25"/>
        <v>0</v>
      </c>
      <c r="N119" s="5"/>
      <c r="O119" s="2">
        <f t="shared" si="26"/>
        <v>0</v>
      </c>
      <c r="P119" s="5"/>
      <c r="Q119" s="2">
        <f t="shared" si="27"/>
        <v>0</v>
      </c>
      <c r="R119" s="2"/>
    </row>
    <row r="120" spans="1:18" ht="15.75" x14ac:dyDescent="0.25">
      <c r="E120" s="8">
        <f>SUM(E94:E119)+'1'!E120</f>
        <v>4565783.3474872159</v>
      </c>
      <c r="G120" s="8">
        <f>SUM(G94:G119)+'1'!G120</f>
        <v>238462.26415094337</v>
      </c>
      <c r="I120" s="8">
        <f>SUM(I94:I119)+'1'!I120</f>
        <v>0</v>
      </c>
      <c r="K120" s="8">
        <f>SUM(K94:K119)+'1'!K120</f>
        <v>1035069.6526185859</v>
      </c>
      <c r="M120" s="8">
        <f>SUM(M94:M119)+'1'!M120</f>
        <v>0</v>
      </c>
      <c r="O120" s="8">
        <f>SUM(O94:O119)+'1'!O120</f>
        <v>0</v>
      </c>
      <c r="Q120" s="8">
        <f>SUM(Q93:Q119)+'1'!Q120</f>
        <v>0</v>
      </c>
      <c r="R120" s="16">
        <f>E120+G120+I120+K120+M120+O120+Q120</f>
        <v>5839315.2642567456</v>
      </c>
    </row>
    <row r="122" spans="1:18" ht="15" x14ac:dyDescent="0.25">
      <c r="A122" s="22" t="s">
        <v>2</v>
      </c>
      <c r="B122" s="24" t="s">
        <v>0</v>
      </c>
      <c r="C122" s="24" t="s">
        <v>1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1:18" ht="18" customHeight="1" x14ac:dyDescent="0.25">
      <c r="A123" s="23"/>
      <c r="B123" s="25"/>
      <c r="C123" s="25"/>
      <c r="D123" s="11" t="s">
        <v>3</v>
      </c>
      <c r="E123" s="12" t="s">
        <v>4</v>
      </c>
      <c r="F123" s="11" t="s">
        <v>3</v>
      </c>
      <c r="G123" s="12" t="s">
        <v>4</v>
      </c>
      <c r="H123" s="11" t="s">
        <v>3</v>
      </c>
      <c r="I123" s="13" t="s">
        <v>4</v>
      </c>
      <c r="J123" s="11" t="s">
        <v>3</v>
      </c>
      <c r="K123" s="12" t="s">
        <v>4</v>
      </c>
      <c r="L123" s="11" t="s">
        <v>3</v>
      </c>
      <c r="M123" s="13" t="s">
        <v>4</v>
      </c>
      <c r="N123" s="11" t="s">
        <v>3</v>
      </c>
      <c r="O123" s="13" t="s">
        <v>4</v>
      </c>
      <c r="P123" s="11" t="s">
        <v>3</v>
      </c>
      <c r="Q123" s="13" t="s">
        <v>4</v>
      </c>
      <c r="R123" s="21"/>
    </row>
    <row r="124" spans="1:18" x14ac:dyDescent="0.2">
      <c r="A124" s="2"/>
      <c r="B124" s="9"/>
      <c r="C124" s="9">
        <v>768.2242990654205</v>
      </c>
      <c r="D124" s="4"/>
      <c r="E124" s="3">
        <f>D124*C124</f>
        <v>0</v>
      </c>
      <c r="F124" s="5"/>
      <c r="G124" s="3">
        <f>F124*C124</f>
        <v>0</v>
      </c>
      <c r="H124" s="5"/>
      <c r="I124" s="2">
        <f>H124*C124</f>
        <v>0</v>
      </c>
      <c r="J124" s="6"/>
      <c r="K124" s="3">
        <f>J124*C124</f>
        <v>0</v>
      </c>
      <c r="L124" s="5"/>
      <c r="M124" s="2">
        <f>L124*C124</f>
        <v>0</v>
      </c>
      <c r="N124" s="5"/>
      <c r="O124" s="2">
        <f>N124*C124</f>
        <v>0</v>
      </c>
      <c r="P124" s="5"/>
      <c r="Q124" s="2">
        <f>P124*C124</f>
        <v>0</v>
      </c>
      <c r="R124" s="2"/>
    </row>
    <row r="125" spans="1:18" x14ac:dyDescent="0.2">
      <c r="A125" s="2"/>
      <c r="B125" s="9"/>
      <c r="C125" s="9">
        <v>1128.9719626168223</v>
      </c>
      <c r="D125" s="4"/>
      <c r="E125" s="3">
        <f t="shared" ref="E125:E149" si="28">D125*C125</f>
        <v>0</v>
      </c>
      <c r="F125" s="5"/>
      <c r="G125" s="3">
        <f t="shared" ref="G125:G149" si="29">F125*C125</f>
        <v>0</v>
      </c>
      <c r="H125" s="5"/>
      <c r="I125" s="2">
        <f t="shared" ref="I125:I149" si="30">H125*C125</f>
        <v>0</v>
      </c>
      <c r="J125" s="6"/>
      <c r="K125" s="3">
        <f t="shared" ref="K125:K147" si="31">J125*C125</f>
        <v>0</v>
      </c>
      <c r="L125" s="5"/>
      <c r="M125" s="2">
        <f t="shared" ref="M125:M149" si="32">L125*C125</f>
        <v>0</v>
      </c>
      <c r="N125" s="5"/>
      <c r="O125" s="2">
        <f t="shared" ref="O125:O149" si="33">N125*C125</f>
        <v>0</v>
      </c>
      <c r="P125" s="5"/>
      <c r="Q125" s="2">
        <f t="shared" ref="Q125:Q149" si="34">P125*C125</f>
        <v>0</v>
      </c>
      <c r="R125" s="2"/>
    </row>
    <row r="126" spans="1:18" x14ac:dyDescent="0.2">
      <c r="A126" s="2"/>
      <c r="B126" s="9"/>
      <c r="C126" s="9">
        <v>315.8878504672897</v>
      </c>
      <c r="D126" s="4"/>
      <c r="E126" s="3">
        <f t="shared" si="28"/>
        <v>0</v>
      </c>
      <c r="F126" s="5"/>
      <c r="G126" s="3">
        <f t="shared" si="29"/>
        <v>0</v>
      </c>
      <c r="H126" s="5"/>
      <c r="I126" s="2">
        <f t="shared" si="30"/>
        <v>0</v>
      </c>
      <c r="J126" s="6"/>
      <c r="K126" s="3">
        <f t="shared" si="31"/>
        <v>0</v>
      </c>
      <c r="L126" s="5"/>
      <c r="M126" s="2">
        <f t="shared" si="32"/>
        <v>0</v>
      </c>
      <c r="N126" s="5"/>
      <c r="O126" s="2">
        <f t="shared" si="33"/>
        <v>0</v>
      </c>
      <c r="P126" s="5"/>
      <c r="Q126" s="2">
        <f t="shared" si="34"/>
        <v>0</v>
      </c>
      <c r="R126" s="2"/>
    </row>
    <row r="127" spans="1:18" x14ac:dyDescent="0.2">
      <c r="A127" s="2"/>
      <c r="B127" s="9"/>
      <c r="C127" s="9">
        <v>307.47663551401865</v>
      </c>
      <c r="D127" s="4"/>
      <c r="E127" s="3">
        <f t="shared" si="28"/>
        <v>0</v>
      </c>
      <c r="F127" s="5"/>
      <c r="G127" s="3">
        <f t="shared" si="29"/>
        <v>0</v>
      </c>
      <c r="H127" s="5"/>
      <c r="I127" s="2">
        <f t="shared" si="30"/>
        <v>0</v>
      </c>
      <c r="J127" s="6"/>
      <c r="K127" s="3">
        <f t="shared" si="31"/>
        <v>0</v>
      </c>
      <c r="L127" s="5"/>
      <c r="M127" s="2">
        <f t="shared" si="32"/>
        <v>0</v>
      </c>
      <c r="N127" s="5"/>
      <c r="O127" s="2">
        <f t="shared" si="33"/>
        <v>0</v>
      </c>
      <c r="P127" s="5"/>
      <c r="Q127" s="2">
        <f t="shared" si="34"/>
        <v>0</v>
      </c>
      <c r="R127" s="2"/>
    </row>
    <row r="128" spans="1:18" x14ac:dyDescent="0.2">
      <c r="A128" s="2"/>
      <c r="B128" s="9"/>
      <c r="C128" s="9">
        <v>249.53271028037381</v>
      </c>
      <c r="D128" s="4"/>
      <c r="E128" s="3">
        <f t="shared" si="28"/>
        <v>0</v>
      </c>
      <c r="F128" s="5"/>
      <c r="G128" s="3">
        <f t="shared" si="29"/>
        <v>0</v>
      </c>
      <c r="H128" s="5"/>
      <c r="I128" s="2">
        <f t="shared" si="30"/>
        <v>0</v>
      </c>
      <c r="J128" s="6"/>
      <c r="K128" s="3">
        <f t="shared" si="31"/>
        <v>0</v>
      </c>
      <c r="L128" s="5"/>
      <c r="M128" s="2">
        <f t="shared" si="32"/>
        <v>0</v>
      </c>
      <c r="N128" s="5"/>
      <c r="O128" s="2">
        <f t="shared" si="33"/>
        <v>0</v>
      </c>
      <c r="P128" s="5"/>
      <c r="Q128" s="2">
        <f t="shared" si="34"/>
        <v>0</v>
      </c>
      <c r="R128" s="2"/>
    </row>
    <row r="129" spans="1:18" x14ac:dyDescent="0.2">
      <c r="A129" s="2"/>
      <c r="B129" s="9"/>
      <c r="C129" s="9">
        <v>322.42990654205607</v>
      </c>
      <c r="D129" s="4"/>
      <c r="E129" s="3">
        <f t="shared" si="28"/>
        <v>0</v>
      </c>
      <c r="F129" s="5"/>
      <c r="G129" s="3">
        <f t="shared" si="29"/>
        <v>0</v>
      </c>
      <c r="H129" s="5"/>
      <c r="I129" s="2">
        <f t="shared" si="30"/>
        <v>0</v>
      </c>
      <c r="J129" s="6"/>
      <c r="K129" s="3">
        <f t="shared" si="31"/>
        <v>0</v>
      </c>
      <c r="L129" s="5"/>
      <c r="M129" s="2">
        <f t="shared" si="32"/>
        <v>0</v>
      </c>
      <c r="N129" s="5"/>
      <c r="O129" s="2">
        <f t="shared" si="33"/>
        <v>0</v>
      </c>
      <c r="P129" s="5"/>
      <c r="Q129" s="2">
        <f t="shared" si="34"/>
        <v>0</v>
      </c>
      <c r="R129" s="2"/>
    </row>
    <row r="130" spans="1:18" x14ac:dyDescent="0.2">
      <c r="A130" s="2"/>
      <c r="B130" s="9"/>
      <c r="C130" s="9">
        <v>322.42990654205607</v>
      </c>
      <c r="D130" s="4"/>
      <c r="E130" s="3">
        <f t="shared" si="28"/>
        <v>0</v>
      </c>
      <c r="F130" s="5"/>
      <c r="G130" s="3">
        <f t="shared" si="29"/>
        <v>0</v>
      </c>
      <c r="H130" s="5"/>
      <c r="I130" s="2">
        <f t="shared" si="30"/>
        <v>0</v>
      </c>
      <c r="J130" s="6"/>
      <c r="K130" s="3">
        <f t="shared" si="31"/>
        <v>0</v>
      </c>
      <c r="L130" s="5"/>
      <c r="M130" s="2">
        <f t="shared" si="32"/>
        <v>0</v>
      </c>
      <c r="N130" s="5"/>
      <c r="O130" s="2">
        <f t="shared" si="33"/>
        <v>0</v>
      </c>
      <c r="P130" s="5"/>
      <c r="Q130" s="2">
        <f t="shared" si="34"/>
        <v>0</v>
      </c>
      <c r="R130" s="2"/>
    </row>
    <row r="131" spans="1:18" x14ac:dyDescent="0.2">
      <c r="A131" s="2"/>
      <c r="B131" s="9"/>
      <c r="C131" s="9">
        <v>195.28301886792451</v>
      </c>
      <c r="D131" s="4"/>
      <c r="E131" s="3">
        <f t="shared" si="28"/>
        <v>0</v>
      </c>
      <c r="F131" s="5"/>
      <c r="G131" s="3">
        <f t="shared" si="29"/>
        <v>0</v>
      </c>
      <c r="H131" s="5"/>
      <c r="I131" s="2">
        <f t="shared" si="30"/>
        <v>0</v>
      </c>
      <c r="J131" s="6"/>
      <c r="K131" s="3">
        <f t="shared" si="31"/>
        <v>0</v>
      </c>
      <c r="L131" s="5"/>
      <c r="M131" s="2">
        <f t="shared" si="32"/>
        <v>0</v>
      </c>
      <c r="N131" s="5"/>
      <c r="O131" s="2">
        <f t="shared" si="33"/>
        <v>0</v>
      </c>
      <c r="P131" s="5"/>
      <c r="Q131" s="2">
        <f t="shared" si="34"/>
        <v>0</v>
      </c>
      <c r="R131" s="2"/>
    </row>
    <row r="132" spans="1:18" x14ac:dyDescent="0.2">
      <c r="A132" s="2"/>
      <c r="B132" s="9"/>
      <c r="C132" s="9">
        <v>339.62264150943395</v>
      </c>
      <c r="D132" s="4"/>
      <c r="E132" s="3">
        <f t="shared" si="28"/>
        <v>0</v>
      </c>
      <c r="F132" s="5"/>
      <c r="G132" s="3">
        <f t="shared" si="29"/>
        <v>0</v>
      </c>
      <c r="H132" s="5"/>
      <c r="I132" s="2">
        <f t="shared" si="30"/>
        <v>0</v>
      </c>
      <c r="J132" s="6"/>
      <c r="K132" s="3">
        <f t="shared" si="31"/>
        <v>0</v>
      </c>
      <c r="L132" s="5"/>
      <c r="M132" s="2">
        <f t="shared" si="32"/>
        <v>0</v>
      </c>
      <c r="N132" s="5"/>
      <c r="O132" s="2">
        <f t="shared" si="33"/>
        <v>0</v>
      </c>
      <c r="P132" s="5"/>
      <c r="Q132" s="2">
        <f t="shared" si="34"/>
        <v>0</v>
      </c>
      <c r="R132" s="2"/>
    </row>
    <row r="133" spans="1:18" x14ac:dyDescent="0.2">
      <c r="A133" s="2"/>
      <c r="B133" s="9"/>
      <c r="C133" s="9">
        <v>360.74766355140184</v>
      </c>
      <c r="D133" s="4"/>
      <c r="E133" s="3">
        <f t="shared" si="28"/>
        <v>0</v>
      </c>
      <c r="F133" s="5"/>
      <c r="G133" s="3">
        <f t="shared" si="29"/>
        <v>0</v>
      </c>
      <c r="H133" s="5"/>
      <c r="I133" s="2">
        <f t="shared" si="30"/>
        <v>0</v>
      </c>
      <c r="J133" s="6"/>
      <c r="K133" s="3">
        <f t="shared" si="31"/>
        <v>0</v>
      </c>
      <c r="L133" s="5"/>
      <c r="M133" s="2">
        <f t="shared" si="32"/>
        <v>0</v>
      </c>
      <c r="N133" s="5"/>
      <c r="O133" s="2">
        <f t="shared" si="33"/>
        <v>0</v>
      </c>
      <c r="P133" s="5"/>
      <c r="Q133" s="2">
        <f t="shared" si="34"/>
        <v>0</v>
      </c>
      <c r="R133" s="2"/>
    </row>
    <row r="134" spans="1:18" x14ac:dyDescent="0.2">
      <c r="A134" s="2"/>
      <c r="B134" s="9"/>
      <c r="C134" s="9">
        <v>360.74766355140184</v>
      </c>
      <c r="D134" s="4"/>
      <c r="E134" s="3">
        <f t="shared" si="28"/>
        <v>0</v>
      </c>
      <c r="F134" s="5"/>
      <c r="G134" s="3">
        <f t="shared" si="29"/>
        <v>0</v>
      </c>
      <c r="H134" s="5"/>
      <c r="I134" s="2">
        <f t="shared" si="30"/>
        <v>0</v>
      </c>
      <c r="J134" s="6"/>
      <c r="K134" s="3">
        <f t="shared" si="31"/>
        <v>0</v>
      </c>
      <c r="L134" s="5"/>
      <c r="M134" s="2">
        <f t="shared" si="32"/>
        <v>0</v>
      </c>
      <c r="N134" s="5"/>
      <c r="O134" s="2">
        <f t="shared" si="33"/>
        <v>0</v>
      </c>
      <c r="P134" s="5"/>
      <c r="Q134" s="2">
        <f t="shared" si="34"/>
        <v>0</v>
      </c>
      <c r="R134" s="2"/>
    </row>
    <row r="135" spans="1:18" x14ac:dyDescent="0.2">
      <c r="A135" s="2"/>
      <c r="B135" s="9"/>
      <c r="C135" s="9">
        <v>415.09433962264148</v>
      </c>
      <c r="D135" s="4"/>
      <c r="E135" s="3">
        <f t="shared" si="28"/>
        <v>0</v>
      </c>
      <c r="F135" s="5"/>
      <c r="G135" s="3">
        <f t="shared" si="29"/>
        <v>0</v>
      </c>
      <c r="H135" s="5"/>
      <c r="I135" s="2">
        <f t="shared" si="30"/>
        <v>0</v>
      </c>
      <c r="J135" s="6"/>
      <c r="K135" s="3">
        <f t="shared" si="31"/>
        <v>0</v>
      </c>
      <c r="L135" s="5"/>
      <c r="M135" s="2">
        <f t="shared" si="32"/>
        <v>0</v>
      </c>
      <c r="N135" s="5"/>
      <c r="O135" s="2">
        <f t="shared" si="33"/>
        <v>0</v>
      </c>
      <c r="P135" s="5"/>
      <c r="Q135" s="2">
        <f t="shared" si="34"/>
        <v>0</v>
      </c>
      <c r="R135" s="2"/>
    </row>
    <row r="136" spans="1:18" x14ac:dyDescent="0.2">
      <c r="A136" s="2"/>
      <c r="B136" s="9"/>
      <c r="C136" s="9">
        <v>829.24528301886789</v>
      </c>
      <c r="D136" s="4"/>
      <c r="E136" s="3">
        <f t="shared" si="28"/>
        <v>0</v>
      </c>
      <c r="F136" s="5"/>
      <c r="G136" s="3">
        <f t="shared" si="29"/>
        <v>0</v>
      </c>
      <c r="H136" s="5"/>
      <c r="I136" s="2">
        <f t="shared" si="30"/>
        <v>0</v>
      </c>
      <c r="J136" s="6"/>
      <c r="K136" s="3">
        <f t="shared" si="31"/>
        <v>0</v>
      </c>
      <c r="L136" s="5"/>
      <c r="M136" s="2">
        <f t="shared" si="32"/>
        <v>0</v>
      </c>
      <c r="N136" s="5"/>
      <c r="O136" s="2">
        <f t="shared" si="33"/>
        <v>0</v>
      </c>
      <c r="P136" s="5"/>
      <c r="Q136" s="2">
        <f t="shared" si="34"/>
        <v>0</v>
      </c>
      <c r="R136" s="2"/>
    </row>
    <row r="137" spans="1:18" x14ac:dyDescent="0.2">
      <c r="A137" s="2"/>
      <c r="B137" s="9"/>
      <c r="C137" s="9">
        <v>775.47169811320748</v>
      </c>
      <c r="D137" s="4"/>
      <c r="E137" s="3">
        <f t="shared" si="28"/>
        <v>0</v>
      </c>
      <c r="F137" s="5"/>
      <c r="G137" s="3">
        <f t="shared" si="29"/>
        <v>0</v>
      </c>
      <c r="H137" s="5"/>
      <c r="I137" s="2">
        <f t="shared" si="30"/>
        <v>0</v>
      </c>
      <c r="J137" s="6"/>
      <c r="K137" s="3">
        <f t="shared" si="31"/>
        <v>0</v>
      </c>
      <c r="L137" s="5"/>
      <c r="M137" s="2">
        <f t="shared" si="32"/>
        <v>0</v>
      </c>
      <c r="N137" s="5"/>
      <c r="O137" s="2">
        <f t="shared" si="33"/>
        <v>0</v>
      </c>
      <c r="P137" s="5"/>
      <c r="Q137" s="2">
        <f t="shared" si="34"/>
        <v>0</v>
      </c>
      <c r="R137" s="2"/>
    </row>
    <row r="138" spans="1:18" x14ac:dyDescent="0.2">
      <c r="A138" s="2"/>
      <c r="B138" s="9"/>
      <c r="C138" s="9">
        <v>143.39622641509433</v>
      </c>
      <c r="D138" s="4"/>
      <c r="E138" s="3">
        <f t="shared" si="28"/>
        <v>0</v>
      </c>
      <c r="F138" s="5"/>
      <c r="G138" s="3">
        <f t="shared" si="29"/>
        <v>0</v>
      </c>
      <c r="H138" s="5"/>
      <c r="I138" s="2">
        <f t="shared" si="30"/>
        <v>0</v>
      </c>
      <c r="J138" s="6"/>
      <c r="K138" s="3">
        <f t="shared" si="31"/>
        <v>0</v>
      </c>
      <c r="L138" s="5"/>
      <c r="M138" s="2">
        <f t="shared" si="32"/>
        <v>0</v>
      </c>
      <c r="N138" s="5"/>
      <c r="O138" s="2">
        <f t="shared" si="33"/>
        <v>0</v>
      </c>
      <c r="P138" s="5"/>
      <c r="Q138" s="2">
        <f t="shared" si="34"/>
        <v>0</v>
      </c>
      <c r="R138" s="2"/>
    </row>
    <row r="139" spans="1:18" x14ac:dyDescent="0.2">
      <c r="A139" s="2"/>
      <c r="B139" s="9"/>
      <c r="C139" s="9">
        <v>884.90566037735846</v>
      </c>
      <c r="D139" s="4"/>
      <c r="E139" s="3">
        <f t="shared" si="28"/>
        <v>0</v>
      </c>
      <c r="F139" s="5"/>
      <c r="G139" s="3">
        <f t="shared" si="29"/>
        <v>0</v>
      </c>
      <c r="H139" s="5"/>
      <c r="I139" s="2">
        <f t="shared" si="30"/>
        <v>0</v>
      </c>
      <c r="J139" s="6"/>
      <c r="K139" s="3">
        <f t="shared" si="31"/>
        <v>0</v>
      </c>
      <c r="L139" s="5"/>
      <c r="M139" s="2">
        <f t="shared" si="32"/>
        <v>0</v>
      </c>
      <c r="N139" s="5"/>
      <c r="O139" s="2">
        <f t="shared" si="33"/>
        <v>0</v>
      </c>
      <c r="P139" s="5"/>
      <c r="Q139" s="2">
        <f t="shared" si="34"/>
        <v>0</v>
      </c>
      <c r="R139" s="2"/>
    </row>
    <row r="140" spans="1:18" x14ac:dyDescent="0.2">
      <c r="A140" s="2"/>
      <c r="B140" s="9"/>
      <c r="C140" s="9"/>
      <c r="D140" s="4"/>
      <c r="E140" s="3">
        <f t="shared" si="28"/>
        <v>0</v>
      </c>
      <c r="F140" s="5"/>
      <c r="G140" s="3">
        <f t="shared" si="29"/>
        <v>0</v>
      </c>
      <c r="H140" s="5"/>
      <c r="I140" s="2">
        <f t="shared" si="30"/>
        <v>0</v>
      </c>
      <c r="J140" s="6"/>
      <c r="K140" s="3">
        <f t="shared" si="31"/>
        <v>0</v>
      </c>
      <c r="L140" s="5"/>
      <c r="M140" s="2">
        <f t="shared" si="32"/>
        <v>0</v>
      </c>
      <c r="N140" s="5"/>
      <c r="O140" s="2">
        <f t="shared" si="33"/>
        <v>0</v>
      </c>
      <c r="P140" s="5"/>
      <c r="Q140" s="2">
        <f t="shared" si="34"/>
        <v>0</v>
      </c>
      <c r="R140" s="2"/>
    </row>
    <row r="141" spans="1:18" ht="15" thickBot="1" x14ac:dyDescent="0.25">
      <c r="A141" s="2"/>
      <c r="B141" s="9"/>
      <c r="C141" s="18"/>
      <c r="D141" s="4"/>
      <c r="E141" s="3">
        <f t="shared" si="28"/>
        <v>0</v>
      </c>
      <c r="F141" s="5"/>
      <c r="G141" s="3">
        <f t="shared" si="29"/>
        <v>0</v>
      </c>
      <c r="H141" s="5"/>
      <c r="I141" s="2">
        <f t="shared" si="30"/>
        <v>0</v>
      </c>
      <c r="J141" s="6"/>
      <c r="K141" s="3">
        <f t="shared" si="31"/>
        <v>0</v>
      </c>
      <c r="L141" s="5"/>
      <c r="M141" s="2">
        <f t="shared" si="32"/>
        <v>0</v>
      </c>
      <c r="N141" s="5"/>
      <c r="O141" s="2">
        <f t="shared" si="33"/>
        <v>0</v>
      </c>
      <c r="P141" s="5"/>
      <c r="Q141" s="2">
        <f t="shared" si="34"/>
        <v>0</v>
      </c>
      <c r="R141" s="2"/>
    </row>
    <row r="142" spans="1:18" ht="15" thickTop="1" x14ac:dyDescent="0.2">
      <c r="A142" s="2"/>
      <c r="B142" s="9"/>
      <c r="C142" s="17"/>
      <c r="D142" s="4"/>
      <c r="E142" s="3">
        <f t="shared" si="28"/>
        <v>0</v>
      </c>
      <c r="F142" s="5"/>
      <c r="G142" s="3">
        <f t="shared" si="29"/>
        <v>0</v>
      </c>
      <c r="H142" s="5"/>
      <c r="I142" s="2">
        <f t="shared" si="30"/>
        <v>0</v>
      </c>
      <c r="J142" s="6"/>
      <c r="K142" s="3">
        <f t="shared" si="31"/>
        <v>0</v>
      </c>
      <c r="L142" s="5"/>
      <c r="M142" s="2">
        <f t="shared" si="32"/>
        <v>0</v>
      </c>
      <c r="N142" s="5"/>
      <c r="O142" s="2">
        <f t="shared" si="33"/>
        <v>0</v>
      </c>
      <c r="P142" s="5"/>
      <c r="Q142" s="2">
        <f t="shared" si="34"/>
        <v>0</v>
      </c>
      <c r="R142" s="2"/>
    </row>
    <row r="143" spans="1:18" x14ac:dyDescent="0.2">
      <c r="A143" s="2"/>
      <c r="B143" s="9"/>
      <c r="C143" s="9"/>
      <c r="D143" s="4"/>
      <c r="E143" s="3">
        <f t="shared" si="28"/>
        <v>0</v>
      </c>
      <c r="F143" s="5"/>
      <c r="G143" s="3">
        <f t="shared" si="29"/>
        <v>0</v>
      </c>
      <c r="H143" s="5"/>
      <c r="I143" s="2">
        <f t="shared" si="30"/>
        <v>0</v>
      </c>
      <c r="J143" s="6"/>
      <c r="K143" s="3">
        <f t="shared" si="31"/>
        <v>0</v>
      </c>
      <c r="L143" s="5"/>
      <c r="M143" s="2">
        <f t="shared" si="32"/>
        <v>0</v>
      </c>
      <c r="N143" s="5"/>
      <c r="O143" s="2">
        <f t="shared" si="33"/>
        <v>0</v>
      </c>
      <c r="P143" s="5"/>
      <c r="Q143" s="2">
        <f t="shared" si="34"/>
        <v>0</v>
      </c>
      <c r="R143" s="2"/>
    </row>
    <row r="144" spans="1:18" x14ac:dyDescent="0.2">
      <c r="A144" s="2"/>
      <c r="B144" s="9"/>
      <c r="C144" s="9"/>
      <c r="D144" s="4"/>
      <c r="E144" s="3">
        <f t="shared" si="28"/>
        <v>0</v>
      </c>
      <c r="F144" s="5"/>
      <c r="G144" s="3">
        <f t="shared" si="29"/>
        <v>0</v>
      </c>
      <c r="H144" s="5"/>
      <c r="I144" s="2">
        <f t="shared" si="30"/>
        <v>0</v>
      </c>
      <c r="J144" s="6"/>
      <c r="K144" s="3">
        <f t="shared" si="31"/>
        <v>0</v>
      </c>
      <c r="L144" s="5"/>
      <c r="M144" s="2">
        <f t="shared" si="32"/>
        <v>0</v>
      </c>
      <c r="N144" s="5"/>
      <c r="O144" s="2">
        <f t="shared" si="33"/>
        <v>0</v>
      </c>
      <c r="P144" s="5"/>
      <c r="Q144" s="2">
        <f t="shared" si="34"/>
        <v>0</v>
      </c>
      <c r="R144" s="2"/>
    </row>
    <row r="145" spans="1:19" x14ac:dyDescent="0.2">
      <c r="A145" s="2"/>
      <c r="B145" s="9"/>
      <c r="C145" s="9"/>
      <c r="D145" s="4"/>
      <c r="E145" s="3">
        <f t="shared" si="28"/>
        <v>0</v>
      </c>
      <c r="F145" s="5"/>
      <c r="G145" s="3">
        <f t="shared" si="29"/>
        <v>0</v>
      </c>
      <c r="H145" s="5"/>
      <c r="I145" s="2">
        <f t="shared" si="30"/>
        <v>0</v>
      </c>
      <c r="J145" s="6"/>
      <c r="K145" s="3">
        <f t="shared" si="31"/>
        <v>0</v>
      </c>
      <c r="L145" s="5"/>
      <c r="M145" s="2">
        <f t="shared" si="32"/>
        <v>0</v>
      </c>
      <c r="N145" s="5"/>
      <c r="O145" s="2">
        <f t="shared" si="33"/>
        <v>0</v>
      </c>
      <c r="P145" s="5"/>
      <c r="Q145" s="2">
        <f t="shared" si="34"/>
        <v>0</v>
      </c>
      <c r="R145" s="2"/>
    </row>
    <row r="146" spans="1:19" x14ac:dyDescent="0.2">
      <c r="A146" s="2"/>
      <c r="B146" s="9"/>
      <c r="C146" s="9"/>
      <c r="D146" s="4"/>
      <c r="E146" s="3">
        <f t="shared" si="28"/>
        <v>0</v>
      </c>
      <c r="F146" s="5"/>
      <c r="G146" s="3">
        <f t="shared" si="29"/>
        <v>0</v>
      </c>
      <c r="H146" s="5"/>
      <c r="I146" s="2">
        <f t="shared" si="30"/>
        <v>0</v>
      </c>
      <c r="J146" s="6"/>
      <c r="K146" s="3">
        <f t="shared" si="31"/>
        <v>0</v>
      </c>
      <c r="L146" s="5"/>
      <c r="M146" s="2">
        <f t="shared" si="32"/>
        <v>0</v>
      </c>
      <c r="N146" s="5"/>
      <c r="O146" s="2">
        <f t="shared" si="33"/>
        <v>0</v>
      </c>
      <c r="P146" s="5"/>
      <c r="Q146" s="2">
        <f t="shared" si="34"/>
        <v>0</v>
      </c>
      <c r="R146" s="2"/>
    </row>
    <row r="147" spans="1:19" x14ac:dyDescent="0.2">
      <c r="A147" s="2"/>
      <c r="B147" s="9"/>
      <c r="C147" s="9"/>
      <c r="D147" s="4"/>
      <c r="E147" s="3">
        <f t="shared" si="28"/>
        <v>0</v>
      </c>
      <c r="F147" s="5"/>
      <c r="G147" s="3">
        <f t="shared" si="29"/>
        <v>0</v>
      </c>
      <c r="H147" s="5"/>
      <c r="I147" s="2">
        <f t="shared" si="30"/>
        <v>0</v>
      </c>
      <c r="J147" s="6"/>
      <c r="K147" s="3">
        <f t="shared" si="31"/>
        <v>0</v>
      </c>
      <c r="L147" s="5"/>
      <c r="M147" s="2">
        <f t="shared" si="32"/>
        <v>0</v>
      </c>
      <c r="N147" s="5">
        <v>55</v>
      </c>
      <c r="O147" s="2">
        <f t="shared" si="33"/>
        <v>0</v>
      </c>
      <c r="P147" s="5"/>
      <c r="Q147" s="2">
        <f t="shared" si="34"/>
        <v>0</v>
      </c>
      <c r="R147" s="2"/>
    </row>
    <row r="148" spans="1:19" x14ac:dyDescent="0.2">
      <c r="A148" s="2"/>
      <c r="B148" s="9"/>
      <c r="C148" s="9"/>
      <c r="D148" s="4"/>
      <c r="E148" s="3">
        <f t="shared" si="28"/>
        <v>0</v>
      </c>
      <c r="F148" s="5"/>
      <c r="G148" s="3">
        <f t="shared" si="29"/>
        <v>0</v>
      </c>
      <c r="H148" s="5"/>
      <c r="I148" s="2">
        <f t="shared" si="30"/>
        <v>0</v>
      </c>
      <c r="J148" s="10"/>
      <c r="K148" s="3"/>
      <c r="L148" s="5"/>
      <c r="M148" s="2">
        <f t="shared" si="32"/>
        <v>0</v>
      </c>
      <c r="N148" s="5"/>
      <c r="O148" s="2">
        <f t="shared" si="33"/>
        <v>0</v>
      </c>
      <c r="P148" s="5"/>
      <c r="Q148" s="2">
        <f t="shared" si="34"/>
        <v>0</v>
      </c>
      <c r="R148" s="2"/>
    </row>
    <row r="149" spans="1:19" x14ac:dyDescent="0.2">
      <c r="A149" s="2"/>
      <c r="B149" s="9"/>
      <c r="C149" s="9"/>
      <c r="D149" s="4"/>
      <c r="E149" s="3">
        <f t="shared" si="28"/>
        <v>0</v>
      </c>
      <c r="F149" s="5"/>
      <c r="G149" s="3">
        <f t="shared" si="29"/>
        <v>0</v>
      </c>
      <c r="H149" s="5"/>
      <c r="I149" s="2">
        <f t="shared" si="30"/>
        <v>0</v>
      </c>
      <c r="J149" s="10"/>
      <c r="K149" s="3"/>
      <c r="L149" s="5"/>
      <c r="M149" s="2">
        <f t="shared" si="32"/>
        <v>0</v>
      </c>
      <c r="N149" s="5"/>
      <c r="O149" s="2">
        <f t="shared" si="33"/>
        <v>0</v>
      </c>
      <c r="P149" s="5"/>
      <c r="Q149" s="2">
        <f t="shared" si="34"/>
        <v>0</v>
      </c>
      <c r="R149" s="2"/>
    </row>
    <row r="150" spans="1:19" ht="15.75" x14ac:dyDescent="0.25">
      <c r="E150" s="8">
        <f>SUM(E124:E149)+'1'!E150</f>
        <v>4668688.6175277717</v>
      </c>
      <c r="G150" s="8">
        <f>SUM(G124:G149)+'1'!G150</f>
        <v>0</v>
      </c>
      <c r="I150" s="8">
        <f>SUM(I124:I149)+'1'!I150</f>
        <v>0</v>
      </c>
      <c r="K150" s="8">
        <f>SUM(K124:K149)+'1'!K150</f>
        <v>1634059.2488097337</v>
      </c>
      <c r="M150" s="8">
        <f>SUM(M124:M149)+'1'!M150</f>
        <v>0</v>
      </c>
      <c r="O150" s="8">
        <f>SUM(O124:O149)+'1'!O150</f>
        <v>0</v>
      </c>
      <c r="Q150" s="8">
        <f>SUM(Q123:Q149)+'1'!Q150</f>
        <v>0</v>
      </c>
      <c r="R150" s="16">
        <f>E150+G150+I150+K150+M150+O150+Q150</f>
        <v>6302747.8663375052</v>
      </c>
    </row>
    <row r="151" spans="1:19" ht="15" thickBot="1" x14ac:dyDescent="0.25">
      <c r="S151" s="15"/>
    </row>
    <row r="152" spans="1:19" ht="15" thickTop="1" x14ac:dyDescent="0.2">
      <c r="R152" s="26">
        <f>R30+R60+R90+R120+R150</f>
        <v>51929697.992456362</v>
      </c>
      <c r="S152" s="15"/>
    </row>
    <row r="153" spans="1:19" ht="15" thickBot="1" x14ac:dyDescent="0.25">
      <c r="R153" s="27"/>
    </row>
    <row r="154" spans="1:19" ht="15" thickTop="1" x14ac:dyDescent="0.2">
      <c r="R154" s="14"/>
    </row>
  </sheetData>
  <mergeCells count="57">
    <mergeCell ref="H2:I2"/>
    <mergeCell ref="A30:D31"/>
    <mergeCell ref="A2:A3"/>
    <mergeCell ref="B2:B3"/>
    <mergeCell ref="C2:C3"/>
    <mergeCell ref="D2:E2"/>
    <mergeCell ref="F2:G2"/>
    <mergeCell ref="A32:A33"/>
    <mergeCell ref="B32:B33"/>
    <mergeCell ref="C32:C33"/>
    <mergeCell ref="D32:E32"/>
    <mergeCell ref="F32:G32"/>
    <mergeCell ref="P32:Q32"/>
    <mergeCell ref="R32:R33"/>
    <mergeCell ref="J2:K2"/>
    <mergeCell ref="L2:M2"/>
    <mergeCell ref="N2:O2"/>
    <mergeCell ref="P2:Q2"/>
    <mergeCell ref="R2:R3"/>
    <mergeCell ref="H62:I62"/>
    <mergeCell ref="H32:I32"/>
    <mergeCell ref="J32:K32"/>
    <mergeCell ref="L32:M32"/>
    <mergeCell ref="N32:O32"/>
    <mergeCell ref="A62:A63"/>
    <mergeCell ref="B62:B63"/>
    <mergeCell ref="C62:C63"/>
    <mergeCell ref="D62:E62"/>
    <mergeCell ref="F62:G62"/>
    <mergeCell ref="A92:A93"/>
    <mergeCell ref="B92:B93"/>
    <mergeCell ref="C92:C93"/>
    <mergeCell ref="D92:E92"/>
    <mergeCell ref="F92:G92"/>
    <mergeCell ref="R92:R93"/>
    <mergeCell ref="J62:K62"/>
    <mergeCell ref="L62:M62"/>
    <mergeCell ref="N62:O62"/>
    <mergeCell ref="P62:Q62"/>
    <mergeCell ref="R62:R63"/>
    <mergeCell ref="H92:I92"/>
    <mergeCell ref="J92:K92"/>
    <mergeCell ref="L92:M92"/>
    <mergeCell ref="N92:O92"/>
    <mergeCell ref="P92:Q92"/>
    <mergeCell ref="R152:R153"/>
    <mergeCell ref="A122:A123"/>
    <mergeCell ref="B122:B123"/>
    <mergeCell ref="C122:C123"/>
    <mergeCell ref="D122:E122"/>
    <mergeCell ref="F122:G122"/>
    <mergeCell ref="H122:I122"/>
    <mergeCell ref="J122:K122"/>
    <mergeCell ref="L122:M122"/>
    <mergeCell ref="N122:O122"/>
    <mergeCell ref="P122:Q122"/>
    <mergeCell ref="R122:R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S154"/>
  <sheetViews>
    <sheetView workbookViewId="0">
      <selection activeCell="N2" sqref="D2:O2"/>
    </sheetView>
  </sheetViews>
  <sheetFormatPr defaultRowHeight="14.25" x14ac:dyDescent="0.2"/>
  <cols>
    <col min="1" max="1" width="9" style="1"/>
    <col min="2" max="2" width="22" style="1" bestFit="1" customWidth="1"/>
    <col min="3" max="3" width="14.5" style="1" customWidth="1"/>
    <col min="4" max="4" width="11.25" style="1" customWidth="1"/>
    <col min="5" max="5" width="10.875" style="7" bestFit="1" customWidth="1"/>
    <col min="6" max="6" width="9" style="1"/>
    <col min="7" max="7" width="10.875" style="7" bestFit="1" customWidth="1"/>
    <col min="8" max="10" width="9" style="1"/>
    <col min="11" max="11" width="10.375" style="7" bestFit="1" customWidth="1"/>
    <col min="12" max="17" width="9" style="1"/>
    <col min="18" max="18" width="12.25" style="1" bestFit="1" customWidth="1"/>
    <col min="19" max="16384" width="9" style="1"/>
  </cols>
  <sheetData>
    <row r="2" spans="1:18" ht="14.25" customHeight="1" x14ac:dyDescent="0.25">
      <c r="A2" s="22" t="s">
        <v>2</v>
      </c>
      <c r="B2" s="24" t="s">
        <v>0</v>
      </c>
      <c r="C2" s="24" t="s">
        <v>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 x14ac:dyDescent="0.25">
      <c r="A3" s="23"/>
      <c r="B3" s="25"/>
      <c r="C3" s="25"/>
      <c r="D3" s="11" t="s">
        <v>3</v>
      </c>
      <c r="E3" s="12" t="s">
        <v>4</v>
      </c>
      <c r="F3" s="11" t="s">
        <v>3</v>
      </c>
      <c r="G3" s="12" t="s">
        <v>4</v>
      </c>
      <c r="H3" s="11" t="s">
        <v>3</v>
      </c>
      <c r="I3" s="13" t="s">
        <v>4</v>
      </c>
      <c r="J3" s="11" t="s">
        <v>3</v>
      </c>
      <c r="K3" s="12" t="s">
        <v>4</v>
      </c>
      <c r="L3" s="11" t="s">
        <v>3</v>
      </c>
      <c r="M3" s="13" t="s">
        <v>4</v>
      </c>
      <c r="N3" s="11" t="s">
        <v>3</v>
      </c>
      <c r="O3" s="13" t="s">
        <v>4</v>
      </c>
      <c r="P3" s="11" t="s">
        <v>3</v>
      </c>
      <c r="Q3" s="13" t="s">
        <v>4</v>
      </c>
      <c r="R3" s="21"/>
    </row>
    <row r="4" spans="1:18" x14ac:dyDescent="0.2">
      <c r="A4" s="2"/>
      <c r="B4" s="9"/>
      <c r="C4" s="9">
        <v>302.83018867924528</v>
      </c>
      <c r="D4" s="4"/>
      <c r="E4" s="3">
        <f>D4*C4</f>
        <v>0</v>
      </c>
      <c r="F4" s="5"/>
      <c r="G4" s="3">
        <f>F4*C4</f>
        <v>0</v>
      </c>
      <c r="H4" s="5"/>
      <c r="I4" s="2">
        <f>H4*C4</f>
        <v>0</v>
      </c>
      <c r="J4" s="6"/>
      <c r="K4" s="3">
        <f>J4*C4</f>
        <v>0</v>
      </c>
      <c r="L4" s="5"/>
      <c r="M4" s="2">
        <f>L4*C4</f>
        <v>0</v>
      </c>
      <c r="N4" s="5"/>
      <c r="O4" s="2">
        <f>N4*C4</f>
        <v>0</v>
      </c>
      <c r="P4" s="5"/>
      <c r="Q4" s="2">
        <f>P4*C4</f>
        <v>0</v>
      </c>
      <c r="R4" s="2"/>
    </row>
    <row r="5" spans="1:18" x14ac:dyDescent="0.2">
      <c r="A5" s="2"/>
      <c r="B5" s="9"/>
      <c r="C5" s="9">
        <v>203.77358490566036</v>
      </c>
      <c r="D5" s="4"/>
      <c r="E5" s="3">
        <f t="shared" ref="E5:E29" si="0">D5*C5</f>
        <v>0</v>
      </c>
      <c r="F5" s="5"/>
      <c r="G5" s="3">
        <f t="shared" ref="G5:G29" si="1">F5*C5</f>
        <v>0</v>
      </c>
      <c r="H5" s="5"/>
      <c r="I5" s="2">
        <f t="shared" ref="I5:I29" si="2">H5*C5</f>
        <v>0</v>
      </c>
      <c r="J5" s="6"/>
      <c r="K5" s="3">
        <f t="shared" ref="K5:K27" si="3">J5*C5</f>
        <v>0</v>
      </c>
      <c r="L5" s="5"/>
      <c r="M5" s="2">
        <f t="shared" ref="M5:M29" si="4">L5*C5</f>
        <v>0</v>
      </c>
      <c r="N5" s="5"/>
      <c r="O5" s="2">
        <f t="shared" ref="O5:O29" si="5">N5*C5</f>
        <v>0</v>
      </c>
      <c r="P5" s="5"/>
      <c r="Q5" s="2">
        <f t="shared" ref="Q5:Q29" si="6">P5*C5</f>
        <v>0</v>
      </c>
      <c r="R5" s="2"/>
    </row>
    <row r="6" spans="1:18" x14ac:dyDescent="0.2">
      <c r="A6" s="2"/>
      <c r="B6" s="9"/>
      <c r="C6" s="9">
        <v>605.66037735849056</v>
      </c>
      <c r="D6" s="4"/>
      <c r="E6" s="3">
        <f t="shared" si="0"/>
        <v>0</v>
      </c>
      <c r="F6" s="5"/>
      <c r="G6" s="3">
        <f t="shared" si="1"/>
        <v>0</v>
      </c>
      <c r="H6" s="5"/>
      <c r="I6" s="2">
        <f t="shared" si="2"/>
        <v>0</v>
      </c>
      <c r="J6" s="6"/>
      <c r="K6" s="3">
        <f t="shared" si="3"/>
        <v>0</v>
      </c>
      <c r="L6" s="5"/>
      <c r="M6" s="2">
        <f t="shared" si="4"/>
        <v>0</v>
      </c>
      <c r="N6" s="5"/>
      <c r="O6" s="2">
        <f t="shared" si="5"/>
        <v>0</v>
      </c>
      <c r="P6" s="5"/>
      <c r="Q6" s="2">
        <f t="shared" si="6"/>
        <v>0</v>
      </c>
      <c r="R6" s="2"/>
    </row>
    <row r="7" spans="1:18" x14ac:dyDescent="0.2">
      <c r="A7" s="2"/>
      <c r="B7" s="9"/>
      <c r="C7" s="9">
        <v>143.39622641509433</v>
      </c>
      <c r="D7" s="4"/>
      <c r="E7" s="3">
        <f t="shared" si="0"/>
        <v>0</v>
      </c>
      <c r="F7" s="5"/>
      <c r="G7" s="3">
        <f t="shared" si="1"/>
        <v>0</v>
      </c>
      <c r="H7" s="5"/>
      <c r="I7" s="2">
        <f t="shared" si="2"/>
        <v>0</v>
      </c>
      <c r="J7" s="6"/>
      <c r="K7" s="3">
        <f t="shared" si="3"/>
        <v>0</v>
      </c>
      <c r="L7" s="5"/>
      <c r="M7" s="2">
        <f t="shared" si="4"/>
        <v>0</v>
      </c>
      <c r="N7" s="5"/>
      <c r="O7" s="2">
        <f t="shared" si="5"/>
        <v>0</v>
      </c>
      <c r="P7" s="5"/>
      <c r="Q7" s="2">
        <f t="shared" si="6"/>
        <v>0</v>
      </c>
      <c r="R7" s="2"/>
    </row>
    <row r="8" spans="1:18" x14ac:dyDescent="0.2">
      <c r="A8" s="2"/>
      <c r="B8" s="9"/>
      <c r="C8" s="9">
        <v>203.77358490566036</v>
      </c>
      <c r="D8" s="4"/>
      <c r="E8" s="3">
        <f t="shared" si="0"/>
        <v>0</v>
      </c>
      <c r="F8" s="5"/>
      <c r="G8" s="3">
        <f t="shared" si="1"/>
        <v>0</v>
      </c>
      <c r="H8" s="5"/>
      <c r="I8" s="2">
        <f t="shared" si="2"/>
        <v>0</v>
      </c>
      <c r="J8" s="6"/>
      <c r="K8" s="3">
        <f t="shared" si="3"/>
        <v>0</v>
      </c>
      <c r="L8" s="5"/>
      <c r="M8" s="2">
        <f t="shared" si="4"/>
        <v>0</v>
      </c>
      <c r="N8" s="5"/>
      <c r="O8" s="2">
        <f t="shared" si="5"/>
        <v>0</v>
      </c>
      <c r="P8" s="5"/>
      <c r="Q8" s="2">
        <f t="shared" si="6"/>
        <v>0</v>
      </c>
      <c r="R8" s="2"/>
    </row>
    <row r="9" spans="1:18" x14ac:dyDescent="0.2">
      <c r="A9" s="2"/>
      <c r="B9" s="9"/>
      <c r="C9" s="9">
        <v>215.09433962264148</v>
      </c>
      <c r="D9" s="4"/>
      <c r="E9" s="3">
        <f t="shared" si="0"/>
        <v>0</v>
      </c>
      <c r="F9" s="5"/>
      <c r="G9" s="3">
        <f t="shared" si="1"/>
        <v>0</v>
      </c>
      <c r="H9" s="5"/>
      <c r="I9" s="2">
        <f t="shared" si="2"/>
        <v>0</v>
      </c>
      <c r="J9" s="6"/>
      <c r="K9" s="3">
        <f t="shared" si="3"/>
        <v>0</v>
      </c>
      <c r="L9" s="5"/>
      <c r="M9" s="2">
        <f t="shared" si="4"/>
        <v>0</v>
      </c>
      <c r="N9" s="5"/>
      <c r="O9" s="2">
        <f t="shared" si="5"/>
        <v>0</v>
      </c>
      <c r="P9" s="5"/>
      <c r="Q9" s="2">
        <f t="shared" si="6"/>
        <v>0</v>
      </c>
      <c r="R9" s="2"/>
    </row>
    <row r="10" spans="1:18" x14ac:dyDescent="0.2">
      <c r="A10" s="2"/>
      <c r="B10" s="9"/>
      <c r="C10" s="9">
        <v>194.33962264150944</v>
      </c>
      <c r="D10" s="4"/>
      <c r="E10" s="3">
        <f t="shared" si="0"/>
        <v>0</v>
      </c>
      <c r="F10" s="5"/>
      <c r="G10" s="3">
        <f t="shared" si="1"/>
        <v>0</v>
      </c>
      <c r="H10" s="5"/>
      <c r="I10" s="2">
        <f t="shared" si="2"/>
        <v>0</v>
      </c>
      <c r="J10" s="6"/>
      <c r="K10" s="3">
        <f t="shared" si="3"/>
        <v>0</v>
      </c>
      <c r="L10" s="5"/>
      <c r="M10" s="2">
        <f t="shared" si="4"/>
        <v>0</v>
      </c>
      <c r="N10" s="5"/>
      <c r="O10" s="2">
        <f t="shared" si="5"/>
        <v>0</v>
      </c>
      <c r="P10" s="5"/>
      <c r="Q10" s="2">
        <f t="shared" si="6"/>
        <v>0</v>
      </c>
      <c r="R10" s="2"/>
    </row>
    <row r="11" spans="1:18" x14ac:dyDescent="0.2">
      <c r="A11" s="2"/>
      <c r="B11" s="9"/>
      <c r="C11" s="9">
        <v>259.43396226415092</v>
      </c>
      <c r="D11" s="4"/>
      <c r="E11" s="3">
        <f t="shared" si="0"/>
        <v>0</v>
      </c>
      <c r="F11" s="5"/>
      <c r="G11" s="3">
        <f t="shared" si="1"/>
        <v>0</v>
      </c>
      <c r="H11" s="5"/>
      <c r="I11" s="2">
        <f t="shared" si="2"/>
        <v>0</v>
      </c>
      <c r="J11" s="6"/>
      <c r="K11" s="3">
        <f t="shared" si="3"/>
        <v>0</v>
      </c>
      <c r="L11" s="5"/>
      <c r="M11" s="2">
        <f t="shared" si="4"/>
        <v>0</v>
      </c>
      <c r="N11" s="5"/>
      <c r="O11" s="2">
        <f t="shared" si="5"/>
        <v>0</v>
      </c>
      <c r="P11" s="5"/>
      <c r="Q11" s="2">
        <f t="shared" si="6"/>
        <v>0</v>
      </c>
      <c r="R11" s="2"/>
    </row>
    <row r="12" spans="1:18" x14ac:dyDescent="0.2">
      <c r="A12" s="2"/>
      <c r="B12" s="9"/>
      <c r="C12" s="9">
        <v>643.92523364485976</v>
      </c>
      <c r="D12" s="4"/>
      <c r="E12" s="3">
        <f t="shared" si="0"/>
        <v>0</v>
      </c>
      <c r="F12" s="5"/>
      <c r="G12" s="3">
        <f t="shared" si="1"/>
        <v>0</v>
      </c>
      <c r="H12" s="5"/>
      <c r="I12" s="2">
        <f t="shared" si="2"/>
        <v>0</v>
      </c>
      <c r="J12" s="6"/>
      <c r="K12" s="3">
        <f t="shared" si="3"/>
        <v>0</v>
      </c>
      <c r="L12" s="5"/>
      <c r="M12" s="2">
        <f t="shared" si="4"/>
        <v>0</v>
      </c>
      <c r="N12" s="5"/>
      <c r="O12" s="2">
        <f t="shared" si="5"/>
        <v>0</v>
      </c>
      <c r="P12" s="5"/>
      <c r="Q12" s="2">
        <f t="shared" si="6"/>
        <v>0</v>
      </c>
      <c r="R12" s="2"/>
    </row>
    <row r="13" spans="1:18" x14ac:dyDescent="0.2">
      <c r="A13" s="2"/>
      <c r="B13" s="9"/>
      <c r="C13" s="9">
        <v>854.20560747663546</v>
      </c>
      <c r="D13" s="4"/>
      <c r="E13" s="3">
        <f t="shared" si="0"/>
        <v>0</v>
      </c>
      <c r="F13" s="5"/>
      <c r="G13" s="3">
        <f t="shared" si="1"/>
        <v>0</v>
      </c>
      <c r="H13" s="5"/>
      <c r="I13" s="2">
        <f t="shared" si="2"/>
        <v>0</v>
      </c>
      <c r="J13" s="6"/>
      <c r="K13" s="3">
        <f t="shared" si="3"/>
        <v>0</v>
      </c>
      <c r="L13" s="5"/>
      <c r="M13" s="2">
        <f t="shared" si="4"/>
        <v>0</v>
      </c>
      <c r="N13" s="5"/>
      <c r="O13" s="2">
        <f t="shared" si="5"/>
        <v>0</v>
      </c>
      <c r="P13" s="5"/>
      <c r="Q13" s="2">
        <f t="shared" si="6"/>
        <v>0</v>
      </c>
      <c r="R13" s="2"/>
    </row>
    <row r="14" spans="1:18" x14ac:dyDescent="0.2">
      <c r="A14" s="2"/>
      <c r="B14" s="9"/>
      <c r="C14" s="9">
        <v>381.30841121495325</v>
      </c>
      <c r="D14" s="4"/>
      <c r="E14" s="3">
        <f t="shared" si="0"/>
        <v>0</v>
      </c>
      <c r="F14" s="5"/>
      <c r="G14" s="3">
        <f t="shared" si="1"/>
        <v>0</v>
      </c>
      <c r="H14" s="5"/>
      <c r="I14" s="2">
        <f t="shared" si="2"/>
        <v>0</v>
      </c>
      <c r="J14" s="6"/>
      <c r="K14" s="3">
        <f t="shared" si="3"/>
        <v>0</v>
      </c>
      <c r="L14" s="5"/>
      <c r="M14" s="2">
        <f t="shared" si="4"/>
        <v>0</v>
      </c>
      <c r="N14" s="5"/>
      <c r="O14" s="2">
        <f t="shared" si="5"/>
        <v>0</v>
      </c>
      <c r="P14" s="5"/>
      <c r="Q14" s="2">
        <f t="shared" si="6"/>
        <v>0</v>
      </c>
      <c r="R14" s="2"/>
    </row>
    <row r="15" spans="1:18" x14ac:dyDescent="0.2">
      <c r="A15" s="2"/>
      <c r="B15" s="9"/>
      <c r="C15" s="9">
        <v>482.24299065420558</v>
      </c>
      <c r="D15" s="4"/>
      <c r="E15" s="3">
        <f t="shared" si="0"/>
        <v>0</v>
      </c>
      <c r="F15" s="5"/>
      <c r="G15" s="3">
        <f t="shared" si="1"/>
        <v>0</v>
      </c>
      <c r="H15" s="5"/>
      <c r="I15" s="2">
        <f t="shared" si="2"/>
        <v>0</v>
      </c>
      <c r="J15" s="6"/>
      <c r="K15" s="3">
        <f t="shared" si="3"/>
        <v>0</v>
      </c>
      <c r="L15" s="5"/>
      <c r="M15" s="2">
        <f t="shared" si="4"/>
        <v>0</v>
      </c>
      <c r="N15" s="5"/>
      <c r="O15" s="2">
        <f t="shared" si="5"/>
        <v>0</v>
      </c>
      <c r="P15" s="5"/>
      <c r="Q15" s="2">
        <f t="shared" si="6"/>
        <v>0</v>
      </c>
      <c r="R15" s="2"/>
    </row>
    <row r="16" spans="1:18" x14ac:dyDescent="0.2">
      <c r="A16" s="2"/>
      <c r="B16" s="9"/>
      <c r="C16" s="9">
        <v>222.64150943396226</v>
      </c>
      <c r="D16" s="4"/>
      <c r="E16" s="3">
        <f t="shared" si="0"/>
        <v>0</v>
      </c>
      <c r="F16" s="5"/>
      <c r="G16" s="3">
        <f t="shared" si="1"/>
        <v>0</v>
      </c>
      <c r="H16" s="5"/>
      <c r="I16" s="2">
        <f t="shared" si="2"/>
        <v>0</v>
      </c>
      <c r="J16" s="6"/>
      <c r="K16" s="3">
        <f t="shared" si="3"/>
        <v>0</v>
      </c>
      <c r="L16" s="5"/>
      <c r="M16" s="2">
        <f t="shared" si="4"/>
        <v>0</v>
      </c>
      <c r="N16" s="5"/>
      <c r="O16" s="2">
        <f t="shared" si="5"/>
        <v>0</v>
      </c>
      <c r="P16" s="5"/>
      <c r="Q16" s="2">
        <f t="shared" si="6"/>
        <v>0</v>
      </c>
      <c r="R16" s="2"/>
    </row>
    <row r="17" spans="1:18" x14ac:dyDescent="0.2">
      <c r="A17" s="2"/>
      <c r="B17" s="9"/>
      <c r="C17" s="9">
        <v>208.49056603773585</v>
      </c>
      <c r="D17" s="4"/>
      <c r="E17" s="3">
        <f t="shared" si="0"/>
        <v>0</v>
      </c>
      <c r="F17" s="5"/>
      <c r="G17" s="3">
        <f t="shared" si="1"/>
        <v>0</v>
      </c>
      <c r="H17" s="5"/>
      <c r="I17" s="2">
        <f t="shared" si="2"/>
        <v>0</v>
      </c>
      <c r="J17" s="6"/>
      <c r="K17" s="3">
        <f t="shared" si="3"/>
        <v>0</v>
      </c>
      <c r="L17" s="5"/>
      <c r="M17" s="2">
        <f t="shared" si="4"/>
        <v>0</v>
      </c>
      <c r="N17" s="5"/>
      <c r="O17" s="2">
        <f t="shared" si="5"/>
        <v>0</v>
      </c>
      <c r="P17" s="5"/>
      <c r="Q17" s="2">
        <f t="shared" si="6"/>
        <v>0</v>
      </c>
      <c r="R17" s="2"/>
    </row>
    <row r="18" spans="1:18" x14ac:dyDescent="0.2">
      <c r="A18" s="2"/>
      <c r="B18" s="9"/>
      <c r="C18" s="9">
        <v>433.64485981308411</v>
      </c>
      <c r="D18" s="4"/>
      <c r="E18" s="3">
        <f t="shared" si="0"/>
        <v>0</v>
      </c>
      <c r="F18" s="5"/>
      <c r="G18" s="3">
        <f t="shared" si="1"/>
        <v>0</v>
      </c>
      <c r="H18" s="5"/>
      <c r="I18" s="2">
        <f t="shared" si="2"/>
        <v>0</v>
      </c>
      <c r="J18" s="6"/>
      <c r="K18" s="3">
        <f t="shared" si="3"/>
        <v>0</v>
      </c>
      <c r="L18" s="5"/>
      <c r="M18" s="2">
        <f t="shared" si="4"/>
        <v>0</v>
      </c>
      <c r="N18" s="5"/>
      <c r="O18" s="2">
        <f t="shared" si="5"/>
        <v>0</v>
      </c>
      <c r="P18" s="5"/>
      <c r="Q18" s="2">
        <f t="shared" si="6"/>
        <v>0</v>
      </c>
      <c r="R18" s="2"/>
    </row>
    <row r="19" spans="1:18" x14ac:dyDescent="0.2">
      <c r="A19" s="2"/>
      <c r="B19" s="9"/>
      <c r="C19" s="9">
        <v>249.53271028037381</v>
      </c>
      <c r="D19" s="4"/>
      <c r="E19" s="3">
        <f t="shared" si="0"/>
        <v>0</v>
      </c>
      <c r="F19" s="5"/>
      <c r="G19" s="3">
        <f t="shared" si="1"/>
        <v>0</v>
      </c>
      <c r="H19" s="5"/>
      <c r="I19" s="2">
        <f t="shared" si="2"/>
        <v>0</v>
      </c>
      <c r="J19" s="6"/>
      <c r="K19" s="3">
        <f t="shared" si="3"/>
        <v>0</v>
      </c>
      <c r="L19" s="5"/>
      <c r="M19" s="2">
        <f t="shared" si="4"/>
        <v>0</v>
      </c>
      <c r="N19" s="5"/>
      <c r="O19" s="2">
        <f t="shared" si="5"/>
        <v>0</v>
      </c>
      <c r="P19" s="5"/>
      <c r="Q19" s="2">
        <f t="shared" si="6"/>
        <v>0</v>
      </c>
      <c r="R19" s="2"/>
    </row>
    <row r="20" spans="1:18" x14ac:dyDescent="0.2">
      <c r="A20" s="2"/>
      <c r="B20" s="9"/>
      <c r="C20" s="9">
        <v>423.36448598130841</v>
      </c>
      <c r="D20" s="4"/>
      <c r="E20" s="3">
        <f t="shared" si="0"/>
        <v>0</v>
      </c>
      <c r="F20" s="5"/>
      <c r="G20" s="3">
        <f t="shared" si="1"/>
        <v>0</v>
      </c>
      <c r="H20" s="5"/>
      <c r="I20" s="2">
        <f t="shared" si="2"/>
        <v>0</v>
      </c>
      <c r="J20" s="6"/>
      <c r="K20" s="3">
        <f t="shared" si="3"/>
        <v>0</v>
      </c>
      <c r="L20" s="5"/>
      <c r="M20" s="2">
        <f t="shared" si="4"/>
        <v>0</v>
      </c>
      <c r="N20" s="5"/>
      <c r="O20" s="2">
        <f t="shared" si="5"/>
        <v>0</v>
      </c>
      <c r="P20" s="5"/>
      <c r="Q20" s="2">
        <f t="shared" si="6"/>
        <v>0</v>
      </c>
      <c r="R20" s="2"/>
    </row>
    <row r="21" spans="1:18" x14ac:dyDescent="0.2">
      <c r="A21" s="2"/>
      <c r="B21" s="9"/>
      <c r="C21" s="9">
        <v>302.83018867924528</v>
      </c>
      <c r="D21" s="4"/>
      <c r="E21" s="3">
        <f t="shared" si="0"/>
        <v>0</v>
      </c>
      <c r="F21" s="5"/>
      <c r="G21" s="3">
        <f t="shared" si="1"/>
        <v>0</v>
      </c>
      <c r="H21" s="5"/>
      <c r="I21" s="2">
        <f t="shared" si="2"/>
        <v>0</v>
      </c>
      <c r="J21" s="6"/>
      <c r="K21" s="3">
        <f t="shared" si="3"/>
        <v>0</v>
      </c>
      <c r="L21" s="5"/>
      <c r="M21" s="2">
        <f t="shared" si="4"/>
        <v>0</v>
      </c>
      <c r="N21" s="5"/>
      <c r="O21" s="2">
        <f t="shared" si="5"/>
        <v>0</v>
      </c>
      <c r="P21" s="5"/>
      <c r="Q21" s="2">
        <f t="shared" si="6"/>
        <v>0</v>
      </c>
      <c r="R21" s="2"/>
    </row>
    <row r="22" spans="1:18" x14ac:dyDescent="0.2">
      <c r="A22" s="2"/>
      <c r="B22" s="9"/>
      <c r="C22" s="9">
        <v>203.77358490566036</v>
      </c>
      <c r="D22" s="4"/>
      <c r="E22" s="3">
        <f t="shared" si="0"/>
        <v>0</v>
      </c>
      <c r="F22" s="5"/>
      <c r="G22" s="3">
        <f t="shared" si="1"/>
        <v>0</v>
      </c>
      <c r="H22" s="5"/>
      <c r="I22" s="2">
        <f t="shared" si="2"/>
        <v>0</v>
      </c>
      <c r="J22" s="6"/>
      <c r="K22" s="3">
        <f t="shared" si="3"/>
        <v>0</v>
      </c>
      <c r="L22" s="5"/>
      <c r="M22" s="2">
        <f t="shared" si="4"/>
        <v>0</v>
      </c>
      <c r="N22" s="5"/>
      <c r="O22" s="2">
        <f t="shared" si="5"/>
        <v>0</v>
      </c>
      <c r="P22" s="5"/>
      <c r="Q22" s="2">
        <f t="shared" si="6"/>
        <v>0</v>
      </c>
      <c r="R22" s="2"/>
    </row>
    <row r="23" spans="1:18" x14ac:dyDescent="0.2">
      <c r="A23" s="2"/>
      <c r="B23" s="9"/>
      <c r="C23" s="9">
        <v>169.81132075471697</v>
      </c>
      <c r="D23" s="4"/>
      <c r="E23" s="3">
        <f t="shared" si="0"/>
        <v>0</v>
      </c>
      <c r="F23" s="5"/>
      <c r="G23" s="3">
        <f t="shared" si="1"/>
        <v>0</v>
      </c>
      <c r="H23" s="5"/>
      <c r="I23" s="2">
        <f t="shared" si="2"/>
        <v>0</v>
      </c>
      <c r="J23" s="6"/>
      <c r="K23" s="3">
        <f t="shared" si="3"/>
        <v>0</v>
      </c>
      <c r="L23" s="5"/>
      <c r="M23" s="2">
        <f t="shared" si="4"/>
        <v>0</v>
      </c>
      <c r="N23" s="5"/>
      <c r="O23" s="2">
        <f t="shared" si="5"/>
        <v>0</v>
      </c>
      <c r="P23" s="5"/>
      <c r="Q23" s="2">
        <f t="shared" si="6"/>
        <v>0</v>
      </c>
      <c r="R23" s="2"/>
    </row>
    <row r="24" spans="1:18" x14ac:dyDescent="0.2">
      <c r="A24" s="2"/>
      <c r="B24" s="9"/>
      <c r="C24" s="9">
        <v>169.81132075471697</v>
      </c>
      <c r="D24" s="4"/>
      <c r="E24" s="3">
        <f t="shared" si="0"/>
        <v>0</v>
      </c>
      <c r="F24" s="5"/>
      <c r="G24" s="3">
        <f t="shared" si="1"/>
        <v>0</v>
      </c>
      <c r="H24" s="5"/>
      <c r="I24" s="2">
        <f t="shared" si="2"/>
        <v>0</v>
      </c>
      <c r="J24" s="6"/>
      <c r="K24" s="3">
        <f t="shared" si="3"/>
        <v>0</v>
      </c>
      <c r="L24" s="5"/>
      <c r="M24" s="2">
        <f t="shared" si="4"/>
        <v>0</v>
      </c>
      <c r="N24" s="5"/>
      <c r="O24" s="2">
        <f t="shared" si="5"/>
        <v>0</v>
      </c>
      <c r="P24" s="5"/>
      <c r="Q24" s="2">
        <f t="shared" si="6"/>
        <v>0</v>
      </c>
      <c r="R24" s="2"/>
    </row>
    <row r="25" spans="1:18" x14ac:dyDescent="0.2">
      <c r="A25" s="2"/>
      <c r="B25" s="9"/>
      <c r="C25" s="9">
        <v>392.45283018867923</v>
      </c>
      <c r="D25" s="4"/>
      <c r="E25" s="3">
        <f t="shared" si="0"/>
        <v>0</v>
      </c>
      <c r="F25" s="5"/>
      <c r="G25" s="3">
        <f t="shared" si="1"/>
        <v>0</v>
      </c>
      <c r="H25" s="5"/>
      <c r="I25" s="2">
        <f t="shared" si="2"/>
        <v>0</v>
      </c>
      <c r="J25" s="6"/>
      <c r="K25" s="3">
        <f t="shared" si="3"/>
        <v>0</v>
      </c>
      <c r="L25" s="5"/>
      <c r="M25" s="2">
        <f t="shared" si="4"/>
        <v>0</v>
      </c>
      <c r="N25" s="5"/>
      <c r="O25" s="2">
        <f t="shared" si="5"/>
        <v>0</v>
      </c>
      <c r="P25" s="5"/>
      <c r="Q25" s="2">
        <f t="shared" si="6"/>
        <v>0</v>
      </c>
      <c r="R25" s="2"/>
    </row>
    <row r="26" spans="1:18" x14ac:dyDescent="0.2">
      <c r="A26" s="2"/>
      <c r="B26" s="9"/>
      <c r="C26" s="9">
        <v>0</v>
      </c>
      <c r="D26" s="4"/>
      <c r="E26" s="3">
        <f t="shared" si="0"/>
        <v>0</v>
      </c>
      <c r="F26" s="5"/>
      <c r="G26" s="3">
        <f t="shared" si="1"/>
        <v>0</v>
      </c>
      <c r="H26" s="5"/>
      <c r="I26" s="2">
        <f t="shared" si="2"/>
        <v>0</v>
      </c>
      <c r="J26" s="6"/>
      <c r="K26" s="3">
        <f t="shared" si="3"/>
        <v>0</v>
      </c>
      <c r="L26" s="5"/>
      <c r="M26" s="2">
        <f t="shared" si="4"/>
        <v>0</v>
      </c>
      <c r="N26" s="5"/>
      <c r="O26" s="2">
        <f t="shared" si="5"/>
        <v>0</v>
      </c>
      <c r="P26" s="5"/>
      <c r="Q26" s="2">
        <f t="shared" si="6"/>
        <v>0</v>
      </c>
      <c r="R26" s="2"/>
    </row>
    <row r="27" spans="1:18" x14ac:dyDescent="0.2">
      <c r="A27" s="2"/>
      <c r="B27" s="9"/>
      <c r="C27" s="9">
        <v>237.73584905660377</v>
      </c>
      <c r="D27" s="4"/>
      <c r="E27" s="3">
        <f t="shared" si="0"/>
        <v>0</v>
      </c>
      <c r="F27" s="5"/>
      <c r="G27" s="3">
        <f t="shared" si="1"/>
        <v>0</v>
      </c>
      <c r="H27" s="5"/>
      <c r="I27" s="2">
        <f t="shared" si="2"/>
        <v>0</v>
      </c>
      <c r="J27" s="6"/>
      <c r="K27" s="3">
        <f t="shared" si="3"/>
        <v>0</v>
      </c>
      <c r="L27" s="5"/>
      <c r="M27" s="2">
        <f t="shared" si="4"/>
        <v>0</v>
      </c>
      <c r="N27" s="5"/>
      <c r="O27" s="2">
        <f t="shared" si="5"/>
        <v>0</v>
      </c>
      <c r="P27" s="5"/>
      <c r="Q27" s="2">
        <f t="shared" si="6"/>
        <v>0</v>
      </c>
      <c r="R27" s="2"/>
    </row>
    <row r="28" spans="1:18" x14ac:dyDescent="0.2">
      <c r="A28" s="2"/>
      <c r="B28" s="9"/>
      <c r="C28" s="9">
        <v>207</v>
      </c>
      <c r="D28" s="4"/>
      <c r="E28" s="3">
        <f t="shared" si="0"/>
        <v>0</v>
      </c>
      <c r="F28" s="5"/>
      <c r="G28" s="3">
        <f t="shared" si="1"/>
        <v>0</v>
      </c>
      <c r="H28" s="5"/>
      <c r="I28" s="2">
        <f t="shared" si="2"/>
        <v>0</v>
      </c>
      <c r="J28" s="10"/>
      <c r="K28" s="3"/>
      <c r="L28" s="5"/>
      <c r="M28" s="2">
        <f t="shared" si="4"/>
        <v>0</v>
      </c>
      <c r="N28" s="5"/>
      <c r="O28" s="2">
        <f t="shared" si="5"/>
        <v>0</v>
      </c>
      <c r="P28" s="5"/>
      <c r="Q28" s="2">
        <f t="shared" si="6"/>
        <v>0</v>
      </c>
      <c r="R28" s="2"/>
    </row>
    <row r="29" spans="1:18" x14ac:dyDescent="0.2">
      <c r="A29" s="2"/>
      <c r="B29" s="9"/>
      <c r="C29" s="9">
        <v>207</v>
      </c>
      <c r="D29" s="4"/>
      <c r="E29" s="3">
        <f t="shared" si="0"/>
        <v>0</v>
      </c>
      <c r="F29" s="5"/>
      <c r="G29" s="3">
        <f t="shared" si="1"/>
        <v>0</v>
      </c>
      <c r="H29" s="5"/>
      <c r="I29" s="2">
        <f t="shared" si="2"/>
        <v>0</v>
      </c>
      <c r="J29" s="10"/>
      <c r="K29" s="3"/>
      <c r="L29" s="5"/>
      <c r="M29" s="2">
        <f t="shared" si="4"/>
        <v>0</v>
      </c>
      <c r="N29" s="5"/>
      <c r="O29" s="2">
        <f t="shared" si="5"/>
        <v>0</v>
      </c>
      <c r="P29" s="5"/>
      <c r="Q29" s="2">
        <f t="shared" si="6"/>
        <v>0</v>
      </c>
      <c r="R29" s="2"/>
    </row>
    <row r="30" spans="1:18" ht="15.75" x14ac:dyDescent="0.25">
      <c r="E30" s="8">
        <f>SUM(E4:E29)+'2'!E30</f>
        <v>8020659.1606418611</v>
      </c>
      <c r="G30" s="8">
        <f>SUM(G4:G29)+'2'!G30</f>
        <v>655771.69811320747</v>
      </c>
      <c r="I30" s="8">
        <f>SUM(I4:I29)+'2'!I30</f>
        <v>0</v>
      </c>
      <c r="K30" s="8">
        <f>SUM(K4:K29)+'1'!K30</f>
        <v>2605365.8966672542</v>
      </c>
      <c r="M30" s="8">
        <f>SUM(M4:M29)+'2'!M30</f>
        <v>0</v>
      </c>
      <c r="O30" s="8">
        <f>SUM(O4:O29)+'2'!O30</f>
        <v>0</v>
      </c>
      <c r="Q30" s="8">
        <f>SUM(Q3:Q29)+'2'!Q30</f>
        <v>0</v>
      </c>
      <c r="R30" s="16">
        <f>E30+G30+I30+K30+M30+O30+Q30</f>
        <v>11281796.755422324</v>
      </c>
    </row>
    <row r="32" spans="1:18" ht="15" customHeight="1" x14ac:dyDescent="0.25">
      <c r="A32" s="22" t="s">
        <v>2</v>
      </c>
      <c r="B32" s="24" t="s">
        <v>0</v>
      </c>
      <c r="C32" s="24" t="s">
        <v>1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ht="15" customHeight="1" x14ac:dyDescent="0.25">
      <c r="A33" s="23"/>
      <c r="B33" s="25"/>
      <c r="C33" s="25"/>
      <c r="D33" s="11" t="s">
        <v>3</v>
      </c>
      <c r="E33" s="12" t="s">
        <v>4</v>
      </c>
      <c r="F33" s="11" t="s">
        <v>3</v>
      </c>
      <c r="G33" s="12" t="s">
        <v>4</v>
      </c>
      <c r="H33" s="11" t="s">
        <v>3</v>
      </c>
      <c r="I33" s="13" t="s">
        <v>4</v>
      </c>
      <c r="J33" s="11" t="s">
        <v>3</v>
      </c>
      <c r="K33" s="12" t="s">
        <v>4</v>
      </c>
      <c r="L33" s="11" t="s">
        <v>3</v>
      </c>
      <c r="M33" s="13" t="s">
        <v>4</v>
      </c>
      <c r="N33" s="11" t="s">
        <v>3</v>
      </c>
      <c r="O33" s="13" t="s">
        <v>4</v>
      </c>
      <c r="P33" s="11" t="s">
        <v>3</v>
      </c>
      <c r="Q33" s="13" t="s">
        <v>4</v>
      </c>
      <c r="R33" s="21"/>
    </row>
    <row r="34" spans="1:18" x14ac:dyDescent="0.2">
      <c r="A34" s="2"/>
      <c r="B34" s="9"/>
      <c r="C34" s="9">
        <v>237.73584905660377</v>
      </c>
      <c r="D34" s="20">
        <v>1606</v>
      </c>
      <c r="E34" s="3">
        <f>D34*C34</f>
        <v>381803.77358490566</v>
      </c>
      <c r="F34" s="5"/>
      <c r="G34" s="3">
        <f>F34*C34</f>
        <v>0</v>
      </c>
      <c r="H34" s="5"/>
      <c r="I34" s="2">
        <f>H34*C34</f>
        <v>0</v>
      </c>
      <c r="J34" s="6"/>
      <c r="K34" s="3">
        <f>J34*C34</f>
        <v>0</v>
      </c>
      <c r="L34" s="5"/>
      <c r="M34" s="2">
        <f>L34*C34</f>
        <v>0</v>
      </c>
      <c r="N34" s="5"/>
      <c r="O34" s="2">
        <f>N34*C34</f>
        <v>0</v>
      </c>
      <c r="P34" s="5"/>
      <c r="Q34" s="2">
        <f>P34*C34</f>
        <v>0</v>
      </c>
      <c r="R34" s="2"/>
    </row>
    <row r="35" spans="1:18" x14ac:dyDescent="0.2">
      <c r="A35" s="2"/>
      <c r="B35" s="9"/>
      <c r="C35" s="9">
        <v>266.03773584905662</v>
      </c>
      <c r="D35" s="20">
        <v>5588</v>
      </c>
      <c r="E35" s="3">
        <f t="shared" ref="E35:E59" si="7">D35*C35</f>
        <v>1486618.8679245284</v>
      </c>
      <c r="F35" s="5"/>
      <c r="G35" s="3">
        <f t="shared" ref="G35:G59" si="8">F35*C35</f>
        <v>0</v>
      </c>
      <c r="H35" s="5"/>
      <c r="I35" s="2">
        <f t="shared" ref="I35:I59" si="9">H35*C35</f>
        <v>0</v>
      </c>
      <c r="J35" s="6">
        <v>200</v>
      </c>
      <c r="K35" s="3">
        <f t="shared" ref="K35:K59" si="10">J35*C35</f>
        <v>53207.547169811325</v>
      </c>
      <c r="L35" s="5"/>
      <c r="M35" s="2">
        <f t="shared" ref="M35:M59" si="11">L35*C35</f>
        <v>0</v>
      </c>
      <c r="N35" s="5"/>
      <c r="O35" s="2">
        <f t="shared" ref="O35:O59" si="12">N35*C35</f>
        <v>0</v>
      </c>
      <c r="P35" s="5"/>
      <c r="Q35" s="2">
        <f t="shared" ref="Q35:Q59" si="13">P35*C35</f>
        <v>0</v>
      </c>
      <c r="R35" s="2"/>
    </row>
    <row r="36" spans="1:18" x14ac:dyDescent="0.2">
      <c r="A36" s="2"/>
      <c r="B36" s="9"/>
      <c r="C36" s="9">
        <v>160.37735849056602</v>
      </c>
      <c r="D36" s="20">
        <v>2068</v>
      </c>
      <c r="E36" s="3">
        <f t="shared" si="7"/>
        <v>331660.37735849054</v>
      </c>
      <c r="F36" s="5"/>
      <c r="G36" s="3">
        <f t="shared" si="8"/>
        <v>0</v>
      </c>
      <c r="H36" s="5"/>
      <c r="I36" s="2">
        <f t="shared" si="9"/>
        <v>0</v>
      </c>
      <c r="J36" s="6">
        <v>200</v>
      </c>
      <c r="K36" s="3">
        <f t="shared" si="10"/>
        <v>32075.471698113204</v>
      </c>
      <c r="L36" s="5"/>
      <c r="M36" s="2">
        <f t="shared" si="11"/>
        <v>0</v>
      </c>
      <c r="N36" s="5"/>
      <c r="O36" s="2">
        <f t="shared" si="12"/>
        <v>0</v>
      </c>
      <c r="P36" s="5"/>
      <c r="Q36" s="2">
        <f t="shared" si="13"/>
        <v>0</v>
      </c>
      <c r="R36" s="2"/>
    </row>
    <row r="37" spans="1:18" x14ac:dyDescent="0.2">
      <c r="A37" s="2"/>
      <c r="B37" s="9"/>
      <c r="C37" s="9">
        <v>169.81132075471697</v>
      </c>
      <c r="D37" s="20">
        <v>12166</v>
      </c>
      <c r="E37" s="3">
        <f t="shared" si="7"/>
        <v>2065924.5283018867</v>
      </c>
      <c r="F37" s="5"/>
      <c r="G37" s="3">
        <f t="shared" si="8"/>
        <v>0</v>
      </c>
      <c r="H37" s="5"/>
      <c r="I37" s="2">
        <f t="shared" si="9"/>
        <v>0</v>
      </c>
      <c r="J37" s="6">
        <v>400</v>
      </c>
      <c r="K37" s="3">
        <f t="shared" si="10"/>
        <v>67924.528301886792</v>
      </c>
      <c r="L37" s="5"/>
      <c r="M37" s="2">
        <f t="shared" si="11"/>
        <v>0</v>
      </c>
      <c r="N37" s="5"/>
      <c r="O37" s="2">
        <f t="shared" si="12"/>
        <v>0</v>
      </c>
      <c r="P37" s="5"/>
      <c r="Q37" s="2">
        <f t="shared" si="13"/>
        <v>0</v>
      </c>
      <c r="R37" s="2"/>
    </row>
    <row r="38" spans="1:18" x14ac:dyDescent="0.2">
      <c r="A38" s="2"/>
      <c r="B38" s="9"/>
      <c r="C38" s="9">
        <v>948.11320754716974</v>
      </c>
      <c r="D38" s="20">
        <v>378</v>
      </c>
      <c r="E38" s="3">
        <f t="shared" si="7"/>
        <v>358386.79245283018</v>
      </c>
      <c r="F38" s="5"/>
      <c r="G38" s="3">
        <f t="shared" si="8"/>
        <v>0</v>
      </c>
      <c r="H38" s="5"/>
      <c r="I38" s="2">
        <f t="shared" si="9"/>
        <v>0</v>
      </c>
      <c r="J38" s="6">
        <v>200</v>
      </c>
      <c r="K38" s="3">
        <f t="shared" si="10"/>
        <v>189622.64150943395</v>
      </c>
      <c r="L38" s="5"/>
      <c r="M38" s="2">
        <f t="shared" si="11"/>
        <v>0</v>
      </c>
      <c r="N38" s="5"/>
      <c r="O38" s="2">
        <f t="shared" si="12"/>
        <v>0</v>
      </c>
      <c r="P38" s="5"/>
      <c r="Q38" s="2">
        <f t="shared" si="13"/>
        <v>0</v>
      </c>
      <c r="R38" s="2"/>
    </row>
    <row r="39" spans="1:18" x14ac:dyDescent="0.2">
      <c r="A39" s="2"/>
      <c r="B39" s="9"/>
      <c r="C39" s="9">
        <v>302.83018867924528</v>
      </c>
      <c r="D39" s="20">
        <v>306</v>
      </c>
      <c r="E39" s="3">
        <f t="shared" si="7"/>
        <v>92666.037735849051</v>
      </c>
      <c r="F39" s="5"/>
      <c r="G39" s="3">
        <f t="shared" si="8"/>
        <v>0</v>
      </c>
      <c r="H39" s="5"/>
      <c r="I39" s="2">
        <f t="shared" si="9"/>
        <v>0</v>
      </c>
      <c r="J39" s="6"/>
      <c r="K39" s="3">
        <f t="shared" si="10"/>
        <v>0</v>
      </c>
      <c r="L39" s="5"/>
      <c r="M39" s="2">
        <f t="shared" si="11"/>
        <v>0</v>
      </c>
      <c r="N39" s="5"/>
      <c r="O39" s="2">
        <f t="shared" si="12"/>
        <v>0</v>
      </c>
      <c r="P39" s="5"/>
      <c r="Q39" s="2">
        <f t="shared" si="13"/>
        <v>0</v>
      </c>
      <c r="R39" s="2"/>
    </row>
    <row r="40" spans="1:18" x14ac:dyDescent="0.2">
      <c r="A40" s="2"/>
      <c r="B40" s="9"/>
      <c r="C40" s="9">
        <v>203.77358490566036</v>
      </c>
      <c r="D40" s="20">
        <v>0</v>
      </c>
      <c r="E40" s="3">
        <f t="shared" si="7"/>
        <v>0</v>
      </c>
      <c r="F40" s="5"/>
      <c r="G40" s="3">
        <f t="shared" si="8"/>
        <v>0</v>
      </c>
      <c r="H40" s="5"/>
      <c r="I40" s="2">
        <f t="shared" si="9"/>
        <v>0</v>
      </c>
      <c r="J40" s="6"/>
      <c r="K40" s="3">
        <f t="shared" si="10"/>
        <v>0</v>
      </c>
      <c r="L40" s="5"/>
      <c r="M40" s="2">
        <f t="shared" si="11"/>
        <v>0</v>
      </c>
      <c r="N40" s="5"/>
      <c r="O40" s="2">
        <f t="shared" si="12"/>
        <v>0</v>
      </c>
      <c r="P40" s="5"/>
      <c r="Q40" s="2">
        <f t="shared" si="13"/>
        <v>0</v>
      </c>
      <c r="R40" s="2"/>
    </row>
    <row r="41" spans="1:18" x14ac:dyDescent="0.2">
      <c r="A41" s="2"/>
      <c r="B41" s="9"/>
      <c r="C41" s="9">
        <v>657.94392523364479</v>
      </c>
      <c r="D41" s="20">
        <v>79</v>
      </c>
      <c r="E41" s="3">
        <f t="shared" si="7"/>
        <v>51977.570093457936</v>
      </c>
      <c r="F41" s="5"/>
      <c r="G41" s="3">
        <f t="shared" si="8"/>
        <v>0</v>
      </c>
      <c r="H41" s="5"/>
      <c r="I41" s="2">
        <f t="shared" si="9"/>
        <v>0</v>
      </c>
      <c r="J41" s="6"/>
      <c r="K41" s="3">
        <f t="shared" si="10"/>
        <v>0</v>
      </c>
      <c r="L41" s="5"/>
      <c r="M41" s="2">
        <f t="shared" si="11"/>
        <v>0</v>
      </c>
      <c r="N41" s="5"/>
      <c r="O41" s="2">
        <f t="shared" si="12"/>
        <v>0</v>
      </c>
      <c r="P41" s="5"/>
      <c r="Q41" s="2">
        <f t="shared" si="13"/>
        <v>0</v>
      </c>
      <c r="R41" s="2"/>
    </row>
    <row r="42" spans="1:18" x14ac:dyDescent="0.2">
      <c r="A42" s="2"/>
      <c r="B42" s="9"/>
      <c r="C42" s="9">
        <v>395.32710280373828</v>
      </c>
      <c r="D42" s="20">
        <v>0</v>
      </c>
      <c r="E42" s="3">
        <f t="shared" si="7"/>
        <v>0</v>
      </c>
      <c r="F42" s="5"/>
      <c r="G42" s="3">
        <f t="shared" si="8"/>
        <v>0</v>
      </c>
      <c r="H42" s="5"/>
      <c r="I42" s="2">
        <f t="shared" si="9"/>
        <v>0</v>
      </c>
      <c r="J42" s="6"/>
      <c r="K42" s="3">
        <f t="shared" si="10"/>
        <v>0</v>
      </c>
      <c r="L42" s="5"/>
      <c r="M42" s="2">
        <f t="shared" si="11"/>
        <v>0</v>
      </c>
      <c r="N42" s="5"/>
      <c r="O42" s="2">
        <f t="shared" si="12"/>
        <v>0</v>
      </c>
      <c r="P42" s="5"/>
      <c r="Q42" s="2">
        <f t="shared" si="13"/>
        <v>0</v>
      </c>
      <c r="R42" s="2"/>
    </row>
    <row r="43" spans="1:18" x14ac:dyDescent="0.2">
      <c r="A43" s="2"/>
      <c r="B43" s="9"/>
      <c r="C43" s="9">
        <v>0</v>
      </c>
      <c r="D43" s="20">
        <v>0</v>
      </c>
      <c r="E43" s="3">
        <f t="shared" si="7"/>
        <v>0</v>
      </c>
      <c r="F43" s="5"/>
      <c r="G43" s="3">
        <f t="shared" si="8"/>
        <v>0</v>
      </c>
      <c r="H43" s="5"/>
      <c r="I43" s="2">
        <f t="shared" si="9"/>
        <v>0</v>
      </c>
      <c r="J43" s="6"/>
      <c r="K43" s="3">
        <f t="shared" si="10"/>
        <v>0</v>
      </c>
      <c r="L43" s="5"/>
      <c r="M43" s="2">
        <f t="shared" si="11"/>
        <v>0</v>
      </c>
      <c r="N43" s="5"/>
      <c r="O43" s="2">
        <f t="shared" si="12"/>
        <v>0</v>
      </c>
      <c r="P43" s="5"/>
      <c r="Q43" s="2">
        <f t="shared" si="13"/>
        <v>0</v>
      </c>
      <c r="R43" s="2"/>
    </row>
    <row r="44" spans="1:18" x14ac:dyDescent="0.2">
      <c r="A44" s="2"/>
      <c r="B44" s="9"/>
      <c r="C44" s="9">
        <v>1028.0373831775701</v>
      </c>
      <c r="D44" s="20">
        <v>528</v>
      </c>
      <c r="E44" s="3">
        <f t="shared" si="7"/>
        <v>542803.73831775703</v>
      </c>
      <c r="F44" s="5">
        <v>200</v>
      </c>
      <c r="G44" s="3">
        <f t="shared" si="8"/>
        <v>205607.476635514</v>
      </c>
      <c r="H44" s="5"/>
      <c r="I44" s="2">
        <f t="shared" si="9"/>
        <v>0</v>
      </c>
      <c r="J44" s="6"/>
      <c r="K44" s="3">
        <f t="shared" si="10"/>
        <v>0</v>
      </c>
      <c r="L44" s="5"/>
      <c r="M44" s="2">
        <f t="shared" si="11"/>
        <v>0</v>
      </c>
      <c r="N44" s="5"/>
      <c r="O44" s="2">
        <f t="shared" si="12"/>
        <v>0</v>
      </c>
      <c r="P44" s="5"/>
      <c r="Q44" s="2">
        <f t="shared" si="13"/>
        <v>0</v>
      </c>
      <c r="R44" s="2"/>
    </row>
    <row r="45" spans="1:18" x14ac:dyDescent="0.2">
      <c r="A45" s="2"/>
      <c r="B45" s="9"/>
      <c r="C45" s="9">
        <v>542.99065420560748</v>
      </c>
      <c r="D45" s="20">
        <v>393</v>
      </c>
      <c r="E45" s="3">
        <f t="shared" si="7"/>
        <v>213395.32710280374</v>
      </c>
      <c r="F45" s="5"/>
      <c r="G45" s="3">
        <f t="shared" si="8"/>
        <v>0</v>
      </c>
      <c r="H45" s="5"/>
      <c r="I45" s="2">
        <f t="shared" si="9"/>
        <v>0</v>
      </c>
      <c r="J45" s="6"/>
      <c r="K45" s="3">
        <f t="shared" si="10"/>
        <v>0</v>
      </c>
      <c r="L45" s="5"/>
      <c r="M45" s="2">
        <f t="shared" si="11"/>
        <v>0</v>
      </c>
      <c r="N45" s="5"/>
      <c r="O45" s="2">
        <f t="shared" si="12"/>
        <v>0</v>
      </c>
      <c r="P45" s="5"/>
      <c r="Q45" s="2">
        <f t="shared" si="13"/>
        <v>0</v>
      </c>
      <c r="R45" s="2"/>
    </row>
    <row r="46" spans="1:18" x14ac:dyDescent="0.2">
      <c r="A46" s="2"/>
      <c r="B46" s="9"/>
      <c r="C46" s="9">
        <v>228.97196261682242</v>
      </c>
      <c r="D46" s="20">
        <v>1384</v>
      </c>
      <c r="E46" s="3">
        <f t="shared" si="7"/>
        <v>316897.19626168226</v>
      </c>
      <c r="F46" s="5"/>
      <c r="G46" s="3">
        <f t="shared" si="8"/>
        <v>0</v>
      </c>
      <c r="H46" s="5"/>
      <c r="I46" s="2">
        <f t="shared" si="9"/>
        <v>0</v>
      </c>
      <c r="J46" s="6"/>
      <c r="K46" s="3">
        <f t="shared" si="10"/>
        <v>0</v>
      </c>
      <c r="L46" s="5"/>
      <c r="M46" s="2">
        <f t="shared" si="11"/>
        <v>0</v>
      </c>
      <c r="N46" s="5"/>
      <c r="O46" s="2">
        <f t="shared" si="12"/>
        <v>0</v>
      </c>
      <c r="P46" s="5"/>
      <c r="Q46" s="2">
        <f t="shared" si="13"/>
        <v>0</v>
      </c>
      <c r="R46" s="2"/>
    </row>
    <row r="47" spans="1:18" x14ac:dyDescent="0.2">
      <c r="A47" s="2"/>
      <c r="B47" s="9"/>
      <c r="C47" s="9">
        <v>343.92523364485982</v>
      </c>
      <c r="D47" s="20">
        <v>1382</v>
      </c>
      <c r="E47" s="3">
        <f t="shared" si="7"/>
        <v>475304.67289719626</v>
      </c>
      <c r="F47" s="5"/>
      <c r="G47" s="3">
        <f t="shared" si="8"/>
        <v>0</v>
      </c>
      <c r="H47" s="5"/>
      <c r="I47" s="2">
        <f t="shared" si="9"/>
        <v>0</v>
      </c>
      <c r="J47" s="6">
        <v>200</v>
      </c>
      <c r="K47" s="3">
        <f t="shared" si="10"/>
        <v>68785.046728971967</v>
      </c>
      <c r="L47" s="5"/>
      <c r="M47" s="2">
        <f t="shared" si="11"/>
        <v>0</v>
      </c>
      <c r="N47" s="5"/>
      <c r="O47" s="2">
        <f t="shared" si="12"/>
        <v>0</v>
      </c>
      <c r="P47" s="5"/>
      <c r="Q47" s="2">
        <f t="shared" si="13"/>
        <v>0</v>
      </c>
      <c r="R47" s="2"/>
    </row>
    <row r="48" spans="1:18" x14ac:dyDescent="0.2">
      <c r="A48" s="2"/>
      <c r="B48" s="9"/>
      <c r="C48" s="9">
        <v>725.23364485981301</v>
      </c>
      <c r="D48" s="20">
        <v>563</v>
      </c>
      <c r="E48" s="3">
        <f t="shared" si="7"/>
        <v>408306.54205607472</v>
      </c>
      <c r="F48" s="5"/>
      <c r="G48" s="3">
        <f t="shared" si="8"/>
        <v>0</v>
      </c>
      <c r="H48" s="5"/>
      <c r="I48" s="2">
        <f t="shared" si="9"/>
        <v>0</v>
      </c>
      <c r="J48" s="6"/>
      <c r="K48" s="3">
        <f t="shared" si="10"/>
        <v>0</v>
      </c>
      <c r="L48" s="5"/>
      <c r="M48" s="2">
        <f t="shared" si="11"/>
        <v>0</v>
      </c>
      <c r="N48" s="5"/>
      <c r="O48" s="2">
        <f t="shared" si="12"/>
        <v>0</v>
      </c>
      <c r="P48" s="5"/>
      <c r="Q48" s="2">
        <f t="shared" si="13"/>
        <v>0</v>
      </c>
      <c r="R48" s="2"/>
    </row>
    <row r="49" spans="1:18" x14ac:dyDescent="0.2">
      <c r="A49" s="2"/>
      <c r="B49" s="9"/>
      <c r="C49" s="9">
        <v>263.55140186915884</v>
      </c>
      <c r="D49" s="20">
        <v>341</v>
      </c>
      <c r="E49" s="3">
        <f t="shared" si="7"/>
        <v>89871.028037383163</v>
      </c>
      <c r="F49" s="5"/>
      <c r="G49" s="3">
        <f t="shared" si="8"/>
        <v>0</v>
      </c>
      <c r="H49" s="5"/>
      <c r="I49" s="2">
        <f t="shared" si="9"/>
        <v>0</v>
      </c>
      <c r="J49" s="6"/>
      <c r="K49" s="3">
        <f t="shared" si="10"/>
        <v>0</v>
      </c>
      <c r="L49" s="5"/>
      <c r="M49" s="2">
        <f t="shared" si="11"/>
        <v>0</v>
      </c>
      <c r="N49" s="5"/>
      <c r="O49" s="2">
        <f t="shared" si="12"/>
        <v>0</v>
      </c>
      <c r="P49" s="5"/>
      <c r="Q49" s="2">
        <f t="shared" si="13"/>
        <v>0</v>
      </c>
      <c r="R49" s="2"/>
    </row>
    <row r="50" spans="1:18" x14ac:dyDescent="0.2">
      <c r="A50" s="2"/>
      <c r="B50" s="9"/>
      <c r="C50" s="9">
        <v>425.23364485981307</v>
      </c>
      <c r="D50" s="20">
        <v>1166</v>
      </c>
      <c r="E50" s="3">
        <f t="shared" si="7"/>
        <v>495822.42990654206</v>
      </c>
      <c r="F50" s="5"/>
      <c r="G50" s="3">
        <f t="shared" si="8"/>
        <v>0</v>
      </c>
      <c r="H50" s="5"/>
      <c r="I50" s="2">
        <f t="shared" si="9"/>
        <v>0</v>
      </c>
      <c r="J50" s="6"/>
      <c r="K50" s="3">
        <f t="shared" si="10"/>
        <v>0</v>
      </c>
      <c r="L50" s="5"/>
      <c r="M50" s="2">
        <f t="shared" si="11"/>
        <v>0</v>
      </c>
      <c r="N50" s="5"/>
      <c r="O50" s="2">
        <f t="shared" si="12"/>
        <v>0</v>
      </c>
      <c r="P50" s="5"/>
      <c r="Q50" s="2">
        <f t="shared" si="13"/>
        <v>0</v>
      </c>
      <c r="R50" s="2"/>
    </row>
    <row r="51" spans="1:18" x14ac:dyDescent="0.2">
      <c r="A51" s="2"/>
      <c r="B51" s="9"/>
      <c r="C51" s="9">
        <v>599.05660377358492</v>
      </c>
      <c r="D51" s="20">
        <v>215</v>
      </c>
      <c r="E51" s="3">
        <f t="shared" si="7"/>
        <v>128797.16981132075</v>
      </c>
      <c r="F51" s="5"/>
      <c r="G51" s="3">
        <f t="shared" si="8"/>
        <v>0</v>
      </c>
      <c r="H51" s="5"/>
      <c r="I51" s="2">
        <f t="shared" si="9"/>
        <v>0</v>
      </c>
      <c r="J51" s="6"/>
      <c r="K51" s="3">
        <f t="shared" si="10"/>
        <v>0</v>
      </c>
      <c r="L51" s="5"/>
      <c r="M51" s="2">
        <f t="shared" si="11"/>
        <v>0</v>
      </c>
      <c r="N51" s="5"/>
      <c r="O51" s="2">
        <f t="shared" si="12"/>
        <v>0</v>
      </c>
      <c r="P51" s="5"/>
      <c r="Q51" s="2">
        <f t="shared" si="13"/>
        <v>0</v>
      </c>
      <c r="R51" s="2"/>
    </row>
    <row r="52" spans="1:18" x14ac:dyDescent="0.2">
      <c r="A52" s="2"/>
      <c r="B52" s="9"/>
      <c r="C52" s="9">
        <v>1760.3773584905659</v>
      </c>
      <c r="D52" s="20">
        <v>145</v>
      </c>
      <c r="E52" s="3">
        <f t="shared" si="7"/>
        <v>255254.71698113205</v>
      </c>
      <c r="F52" s="5"/>
      <c r="G52" s="3">
        <f t="shared" si="8"/>
        <v>0</v>
      </c>
      <c r="H52" s="5"/>
      <c r="I52" s="2">
        <f t="shared" si="9"/>
        <v>0</v>
      </c>
      <c r="J52" s="6"/>
      <c r="K52" s="3">
        <f t="shared" si="10"/>
        <v>0</v>
      </c>
      <c r="L52" s="5"/>
      <c r="M52" s="2">
        <f t="shared" si="11"/>
        <v>0</v>
      </c>
      <c r="N52" s="5"/>
      <c r="O52" s="2">
        <f t="shared" si="12"/>
        <v>0</v>
      </c>
      <c r="P52" s="5"/>
      <c r="Q52" s="2">
        <f t="shared" si="13"/>
        <v>0</v>
      </c>
      <c r="R52" s="2"/>
    </row>
    <row r="53" spans="1:18" x14ac:dyDescent="0.2">
      <c r="A53" s="2"/>
      <c r="B53" s="9"/>
      <c r="C53" s="9">
        <v>502.83018867924528</v>
      </c>
      <c r="D53" s="20">
        <v>288</v>
      </c>
      <c r="E53" s="3">
        <f t="shared" si="7"/>
        <v>144815.09433962265</v>
      </c>
      <c r="F53" s="5"/>
      <c r="G53" s="3">
        <f t="shared" si="8"/>
        <v>0</v>
      </c>
      <c r="H53" s="5"/>
      <c r="I53" s="2">
        <f t="shared" si="9"/>
        <v>0</v>
      </c>
      <c r="J53" s="6"/>
      <c r="K53" s="3">
        <f t="shared" si="10"/>
        <v>0</v>
      </c>
      <c r="L53" s="5"/>
      <c r="M53" s="2">
        <f t="shared" si="11"/>
        <v>0</v>
      </c>
      <c r="N53" s="5"/>
      <c r="O53" s="2">
        <f t="shared" si="12"/>
        <v>0</v>
      </c>
      <c r="P53" s="5"/>
      <c r="Q53" s="2">
        <f t="shared" si="13"/>
        <v>0</v>
      </c>
      <c r="R53" s="2"/>
    </row>
    <row r="54" spans="1:18" x14ac:dyDescent="0.2">
      <c r="A54" s="2"/>
      <c r="B54" s="9"/>
      <c r="C54" s="9">
        <v>168.22429906542055</v>
      </c>
      <c r="D54" s="20">
        <v>2879</v>
      </c>
      <c r="E54" s="3">
        <f t="shared" si="7"/>
        <v>484317.75700934575</v>
      </c>
      <c r="F54" s="5"/>
      <c r="G54" s="3">
        <f t="shared" si="8"/>
        <v>0</v>
      </c>
      <c r="H54" s="5"/>
      <c r="I54" s="2">
        <f t="shared" si="9"/>
        <v>0</v>
      </c>
      <c r="J54" s="6"/>
      <c r="K54" s="3">
        <f t="shared" si="10"/>
        <v>0</v>
      </c>
      <c r="L54" s="5"/>
      <c r="M54" s="2">
        <f t="shared" si="11"/>
        <v>0</v>
      </c>
      <c r="N54" s="5"/>
      <c r="O54" s="2">
        <f t="shared" si="12"/>
        <v>0</v>
      </c>
      <c r="P54" s="5"/>
      <c r="Q54" s="2">
        <f t="shared" si="13"/>
        <v>0</v>
      </c>
      <c r="R54" s="2"/>
    </row>
    <row r="55" spans="1:18" x14ac:dyDescent="0.2">
      <c r="A55" s="2"/>
      <c r="B55" s="9"/>
      <c r="C55" s="9">
        <v>0</v>
      </c>
      <c r="D55" s="20"/>
      <c r="E55" s="3">
        <f t="shared" si="7"/>
        <v>0</v>
      </c>
      <c r="F55" s="5"/>
      <c r="G55" s="3">
        <f t="shared" si="8"/>
        <v>0</v>
      </c>
      <c r="H55" s="5"/>
      <c r="I55" s="2">
        <f t="shared" si="9"/>
        <v>0</v>
      </c>
      <c r="J55" s="6"/>
      <c r="K55" s="3">
        <f t="shared" si="10"/>
        <v>0</v>
      </c>
      <c r="L55" s="5"/>
      <c r="M55" s="2">
        <f t="shared" si="11"/>
        <v>0</v>
      </c>
      <c r="N55" s="5"/>
      <c r="O55" s="2">
        <f t="shared" si="12"/>
        <v>0</v>
      </c>
      <c r="P55" s="5"/>
      <c r="Q55" s="2">
        <f t="shared" si="13"/>
        <v>0</v>
      </c>
      <c r="R55" s="2"/>
    </row>
    <row r="56" spans="1:18" x14ac:dyDescent="0.2">
      <c r="A56" s="2"/>
      <c r="B56" s="9"/>
      <c r="C56" s="9">
        <v>0</v>
      </c>
      <c r="D56" s="20"/>
      <c r="E56" s="3">
        <f t="shared" si="7"/>
        <v>0</v>
      </c>
      <c r="F56" s="5"/>
      <c r="G56" s="3">
        <f t="shared" si="8"/>
        <v>0</v>
      </c>
      <c r="H56" s="5"/>
      <c r="I56" s="2">
        <f t="shared" si="9"/>
        <v>0</v>
      </c>
      <c r="J56" s="6"/>
      <c r="K56" s="3">
        <f t="shared" si="10"/>
        <v>0</v>
      </c>
      <c r="L56" s="5"/>
      <c r="M56" s="2">
        <f t="shared" si="11"/>
        <v>0</v>
      </c>
      <c r="N56" s="5"/>
      <c r="O56" s="2">
        <f t="shared" si="12"/>
        <v>0</v>
      </c>
      <c r="P56" s="5"/>
      <c r="Q56" s="2">
        <f t="shared" si="13"/>
        <v>0</v>
      </c>
      <c r="R56" s="2"/>
    </row>
    <row r="57" spans="1:18" x14ac:dyDescent="0.2">
      <c r="A57" s="2"/>
      <c r="B57" s="9"/>
      <c r="C57" s="9">
        <v>0</v>
      </c>
      <c r="D57" s="20"/>
      <c r="E57" s="3">
        <f t="shared" si="7"/>
        <v>0</v>
      </c>
      <c r="F57" s="5"/>
      <c r="G57" s="3">
        <f t="shared" si="8"/>
        <v>0</v>
      </c>
      <c r="H57" s="5"/>
      <c r="I57" s="2">
        <f t="shared" si="9"/>
        <v>0</v>
      </c>
      <c r="J57" s="6"/>
      <c r="K57" s="3">
        <f t="shared" si="10"/>
        <v>0</v>
      </c>
      <c r="L57" s="5"/>
      <c r="M57" s="2">
        <f t="shared" si="11"/>
        <v>0</v>
      </c>
      <c r="N57" s="5"/>
      <c r="O57" s="2">
        <f t="shared" si="12"/>
        <v>0</v>
      </c>
      <c r="P57" s="5"/>
      <c r="Q57" s="2">
        <f t="shared" si="13"/>
        <v>0</v>
      </c>
      <c r="R57" s="2"/>
    </row>
    <row r="58" spans="1:18" x14ac:dyDescent="0.2">
      <c r="A58" s="2"/>
      <c r="B58" s="9"/>
      <c r="C58" s="9"/>
      <c r="D58" s="4"/>
      <c r="E58" s="3">
        <f t="shared" si="7"/>
        <v>0</v>
      </c>
      <c r="F58" s="5"/>
      <c r="G58" s="3">
        <f t="shared" si="8"/>
        <v>0</v>
      </c>
      <c r="H58" s="5"/>
      <c r="I58" s="2">
        <f t="shared" si="9"/>
        <v>0</v>
      </c>
      <c r="J58" s="10"/>
      <c r="K58" s="3">
        <f t="shared" si="10"/>
        <v>0</v>
      </c>
      <c r="L58" s="5"/>
      <c r="M58" s="2">
        <f t="shared" si="11"/>
        <v>0</v>
      </c>
      <c r="N58" s="5"/>
      <c r="O58" s="2">
        <f t="shared" si="12"/>
        <v>0</v>
      </c>
      <c r="P58" s="5"/>
      <c r="Q58" s="2">
        <f t="shared" si="13"/>
        <v>0</v>
      </c>
      <c r="R58" s="2"/>
    </row>
    <row r="59" spans="1:18" x14ac:dyDescent="0.2">
      <c r="A59" s="2"/>
      <c r="B59" s="9"/>
      <c r="C59" s="9"/>
      <c r="D59" s="4"/>
      <c r="E59" s="3">
        <f t="shared" si="7"/>
        <v>0</v>
      </c>
      <c r="F59" s="5"/>
      <c r="G59" s="3">
        <f t="shared" si="8"/>
        <v>0</v>
      </c>
      <c r="H59" s="5"/>
      <c r="I59" s="2">
        <f t="shared" si="9"/>
        <v>0</v>
      </c>
      <c r="J59" s="10"/>
      <c r="K59" s="3">
        <f t="shared" si="10"/>
        <v>0</v>
      </c>
      <c r="L59" s="5"/>
      <c r="M59" s="2">
        <f t="shared" si="11"/>
        <v>0</v>
      </c>
      <c r="N59" s="5"/>
      <c r="O59" s="2">
        <f t="shared" si="12"/>
        <v>0</v>
      </c>
      <c r="P59" s="5"/>
      <c r="Q59" s="2">
        <f t="shared" si="13"/>
        <v>0</v>
      </c>
      <c r="R59" s="2"/>
    </row>
    <row r="60" spans="1:18" ht="15.75" x14ac:dyDescent="0.25">
      <c r="E60" s="8">
        <f>SUM(E34:E59)+'1'!E60</f>
        <v>14251606.753658965</v>
      </c>
      <c r="G60" s="8">
        <f>SUM(G34:G59)+'1'!G60</f>
        <v>370093.45794392523</v>
      </c>
      <c r="I60" s="8">
        <f>SUM(I34:I59)+'1'!I60</f>
        <v>0</v>
      </c>
      <c r="J60" s="7"/>
      <c r="K60" s="8">
        <f>SUM(K34:K59)+'1'!K60</f>
        <v>2349098.0426732497</v>
      </c>
      <c r="M60" s="8">
        <f>SUM(M34:M59)+'1'!M60</f>
        <v>0</v>
      </c>
      <c r="O60" s="8">
        <f>SUM(O34:O59)+'1'!O60</f>
        <v>1028037.3831775701</v>
      </c>
      <c r="Q60" s="8">
        <f>SUM(Q33:Q59)+'1'!Q60</f>
        <v>0</v>
      </c>
      <c r="R60" s="16">
        <f>E60+G60+I60+K60+M60+O60</f>
        <v>17998835.637453713</v>
      </c>
    </row>
    <row r="62" spans="1:18" ht="15" customHeight="1" x14ac:dyDescent="0.25">
      <c r="A62" s="22" t="s">
        <v>2</v>
      </c>
      <c r="B62" s="24" t="s">
        <v>0</v>
      </c>
      <c r="C62" s="24" t="s">
        <v>1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ht="15" customHeight="1" x14ac:dyDescent="0.25">
      <c r="A63" s="23"/>
      <c r="B63" s="25"/>
      <c r="C63" s="25"/>
      <c r="D63" s="11" t="s">
        <v>3</v>
      </c>
      <c r="E63" s="12" t="s">
        <v>4</v>
      </c>
      <c r="F63" s="11" t="s">
        <v>3</v>
      </c>
      <c r="G63" s="12" t="s">
        <v>4</v>
      </c>
      <c r="H63" s="11" t="s">
        <v>3</v>
      </c>
      <c r="I63" s="13" t="s">
        <v>4</v>
      </c>
      <c r="J63" s="11" t="s">
        <v>3</v>
      </c>
      <c r="K63" s="12" t="s">
        <v>4</v>
      </c>
      <c r="L63" s="11" t="s">
        <v>3</v>
      </c>
      <c r="M63" s="13" t="s">
        <v>4</v>
      </c>
      <c r="N63" s="11" t="s">
        <v>3</v>
      </c>
      <c r="O63" s="13" t="s">
        <v>4</v>
      </c>
      <c r="P63" s="11" t="s">
        <v>3</v>
      </c>
      <c r="Q63" s="13" t="s">
        <v>4</v>
      </c>
      <c r="R63" s="21"/>
    </row>
    <row r="64" spans="1:18" x14ac:dyDescent="0.2">
      <c r="A64" s="2"/>
      <c r="B64" s="9"/>
      <c r="C64" s="9">
        <v>302.83018867924528</v>
      </c>
      <c r="D64" s="4"/>
      <c r="E64" s="3">
        <f>D64*C64</f>
        <v>0</v>
      </c>
      <c r="F64" s="5"/>
      <c r="G64" s="3">
        <f>F64*C64</f>
        <v>0</v>
      </c>
      <c r="H64" s="5"/>
      <c r="I64" s="2">
        <f>H64*C64</f>
        <v>0</v>
      </c>
      <c r="J64" s="6"/>
      <c r="K64" s="3">
        <f>J64*C64</f>
        <v>0</v>
      </c>
      <c r="L64" s="5"/>
      <c r="M64" s="2">
        <f>L64*C64</f>
        <v>0</v>
      </c>
      <c r="N64" s="5"/>
      <c r="O64" s="2">
        <f>N64*C64</f>
        <v>0</v>
      </c>
      <c r="P64" s="5"/>
      <c r="Q64" s="2">
        <f>P64*C64</f>
        <v>0</v>
      </c>
      <c r="R64" s="2"/>
    </row>
    <row r="65" spans="1:18" x14ac:dyDescent="0.2">
      <c r="A65" s="2"/>
      <c r="B65" s="9"/>
      <c r="C65" s="9">
        <v>296.22641509433959</v>
      </c>
      <c r="D65" s="4"/>
      <c r="E65" s="3">
        <f t="shared" ref="E65:E89" si="14">D65*C65</f>
        <v>0</v>
      </c>
      <c r="F65" s="5"/>
      <c r="G65" s="3">
        <f t="shared" ref="G65:G89" si="15">F65*C65</f>
        <v>0</v>
      </c>
      <c r="H65" s="5"/>
      <c r="I65" s="2">
        <f t="shared" ref="I65:I89" si="16">H65*C65</f>
        <v>0</v>
      </c>
      <c r="J65" s="6"/>
      <c r="K65" s="3">
        <f t="shared" ref="K65:K87" si="17">J65*C65</f>
        <v>0</v>
      </c>
      <c r="L65" s="5"/>
      <c r="M65" s="2">
        <f t="shared" ref="M65:M89" si="18">L65*C65</f>
        <v>0</v>
      </c>
      <c r="N65" s="5"/>
      <c r="O65" s="2">
        <f t="shared" ref="O65:O89" si="19">N65*C65</f>
        <v>0</v>
      </c>
      <c r="P65" s="5"/>
      <c r="Q65" s="2">
        <f t="shared" ref="Q65:Q89" si="20">P65*C65</f>
        <v>0</v>
      </c>
      <c r="R65" s="2"/>
    </row>
    <row r="66" spans="1:18" x14ac:dyDescent="0.2">
      <c r="A66" s="2"/>
      <c r="B66" s="9"/>
      <c r="C66" s="9">
        <v>302.830188679245</v>
      </c>
      <c r="D66" s="4"/>
      <c r="E66" s="3">
        <f t="shared" si="14"/>
        <v>0</v>
      </c>
      <c r="F66" s="5"/>
      <c r="G66" s="3">
        <f t="shared" si="15"/>
        <v>0</v>
      </c>
      <c r="H66" s="5"/>
      <c r="I66" s="2">
        <f t="shared" si="16"/>
        <v>0</v>
      </c>
      <c r="J66" s="6"/>
      <c r="K66" s="3">
        <f t="shared" si="17"/>
        <v>0</v>
      </c>
      <c r="L66" s="5"/>
      <c r="M66" s="2">
        <f t="shared" si="18"/>
        <v>0</v>
      </c>
      <c r="N66" s="5"/>
      <c r="O66" s="2">
        <f t="shared" si="19"/>
        <v>0</v>
      </c>
      <c r="P66" s="5"/>
      <c r="Q66" s="2">
        <f t="shared" si="20"/>
        <v>0</v>
      </c>
      <c r="R66" s="2"/>
    </row>
    <row r="67" spans="1:18" x14ac:dyDescent="0.2">
      <c r="A67" s="2"/>
      <c r="B67" s="9"/>
      <c r="C67" s="9">
        <v>160.37735849056602</v>
      </c>
      <c r="D67" s="4"/>
      <c r="E67" s="3">
        <f t="shared" si="14"/>
        <v>0</v>
      </c>
      <c r="F67" s="5"/>
      <c r="G67" s="3">
        <f t="shared" si="15"/>
        <v>0</v>
      </c>
      <c r="H67" s="5"/>
      <c r="I67" s="2">
        <f t="shared" si="16"/>
        <v>0</v>
      </c>
      <c r="J67" s="6"/>
      <c r="K67" s="3">
        <f t="shared" si="17"/>
        <v>0</v>
      </c>
      <c r="L67" s="5"/>
      <c r="M67" s="2">
        <f t="shared" si="18"/>
        <v>0</v>
      </c>
      <c r="N67" s="5"/>
      <c r="O67" s="2">
        <f t="shared" si="19"/>
        <v>0</v>
      </c>
      <c r="P67" s="5"/>
      <c r="Q67" s="2">
        <f t="shared" si="20"/>
        <v>0</v>
      </c>
      <c r="R67" s="2"/>
    </row>
    <row r="68" spans="1:18" x14ac:dyDescent="0.2">
      <c r="A68" s="2"/>
      <c r="B68" s="9"/>
      <c r="C68" s="9">
        <v>650</v>
      </c>
      <c r="D68" s="4"/>
      <c r="E68" s="3">
        <f t="shared" si="14"/>
        <v>0</v>
      </c>
      <c r="F68" s="5"/>
      <c r="G68" s="3">
        <f t="shared" si="15"/>
        <v>0</v>
      </c>
      <c r="H68" s="5"/>
      <c r="I68" s="2">
        <f t="shared" si="16"/>
        <v>0</v>
      </c>
      <c r="J68" s="6"/>
      <c r="K68" s="3">
        <f t="shared" si="17"/>
        <v>0</v>
      </c>
      <c r="L68" s="5"/>
      <c r="M68" s="2">
        <f t="shared" si="18"/>
        <v>0</v>
      </c>
      <c r="N68" s="5"/>
      <c r="O68" s="2">
        <f t="shared" si="19"/>
        <v>0</v>
      </c>
      <c r="P68" s="5"/>
      <c r="Q68" s="2">
        <f t="shared" si="20"/>
        <v>0</v>
      </c>
      <c r="R68" s="2"/>
    </row>
    <row r="69" spans="1:18" x14ac:dyDescent="0.2">
      <c r="A69" s="2"/>
      <c r="B69" s="9"/>
      <c r="C69" s="9">
        <v>0</v>
      </c>
      <c r="D69" s="4"/>
      <c r="E69" s="3">
        <f t="shared" si="14"/>
        <v>0</v>
      </c>
      <c r="F69" s="5"/>
      <c r="G69" s="3">
        <f t="shared" si="15"/>
        <v>0</v>
      </c>
      <c r="H69" s="5"/>
      <c r="I69" s="2">
        <f t="shared" si="16"/>
        <v>0</v>
      </c>
      <c r="J69" s="6"/>
      <c r="K69" s="3">
        <f t="shared" si="17"/>
        <v>0</v>
      </c>
      <c r="L69" s="5"/>
      <c r="M69" s="2">
        <f t="shared" si="18"/>
        <v>0</v>
      </c>
      <c r="N69" s="5"/>
      <c r="O69" s="2">
        <f t="shared" si="19"/>
        <v>0</v>
      </c>
      <c r="P69" s="5"/>
      <c r="Q69" s="2">
        <f t="shared" si="20"/>
        <v>0</v>
      </c>
      <c r="R69" s="2"/>
    </row>
    <row r="70" spans="1:18" x14ac:dyDescent="0.2">
      <c r="A70" s="2"/>
      <c r="B70" s="9"/>
      <c r="C70" s="9">
        <v>1028.0373831775701</v>
      </c>
      <c r="D70" s="4"/>
      <c r="E70" s="3">
        <f t="shared" si="14"/>
        <v>0</v>
      </c>
      <c r="F70" s="5"/>
      <c r="G70" s="3">
        <f t="shared" si="15"/>
        <v>0</v>
      </c>
      <c r="H70" s="5"/>
      <c r="I70" s="2">
        <f t="shared" si="16"/>
        <v>0</v>
      </c>
      <c r="J70" s="6"/>
      <c r="K70" s="3">
        <f t="shared" si="17"/>
        <v>0</v>
      </c>
      <c r="L70" s="5"/>
      <c r="M70" s="2">
        <f t="shared" si="18"/>
        <v>0</v>
      </c>
      <c r="N70" s="5"/>
      <c r="O70" s="2">
        <f t="shared" si="19"/>
        <v>0</v>
      </c>
      <c r="P70" s="5"/>
      <c r="Q70" s="2">
        <f t="shared" si="20"/>
        <v>0</v>
      </c>
      <c r="R70" s="2"/>
    </row>
    <row r="71" spans="1:18" x14ac:dyDescent="0.2">
      <c r="A71" s="2"/>
      <c r="B71" s="9"/>
      <c r="C71" s="9">
        <v>310.377358490566</v>
      </c>
      <c r="D71" s="4"/>
      <c r="E71" s="3">
        <f t="shared" si="14"/>
        <v>0</v>
      </c>
      <c r="F71" s="5"/>
      <c r="G71" s="3">
        <f t="shared" si="15"/>
        <v>0</v>
      </c>
      <c r="H71" s="5"/>
      <c r="I71" s="2">
        <f t="shared" si="16"/>
        <v>0</v>
      </c>
      <c r="J71" s="6"/>
      <c r="K71" s="3">
        <f t="shared" si="17"/>
        <v>0</v>
      </c>
      <c r="L71" s="5"/>
      <c r="M71" s="2">
        <f t="shared" si="18"/>
        <v>0</v>
      </c>
      <c r="N71" s="5"/>
      <c r="O71" s="2">
        <f t="shared" si="19"/>
        <v>0</v>
      </c>
      <c r="P71" s="5"/>
      <c r="Q71" s="2">
        <f t="shared" si="20"/>
        <v>0</v>
      </c>
      <c r="R71" s="2"/>
    </row>
    <row r="72" spans="1:18" x14ac:dyDescent="0.2">
      <c r="A72" s="2"/>
      <c r="B72" s="9"/>
      <c r="C72" s="9">
        <v>509.43396226415092</v>
      </c>
      <c r="D72" s="4"/>
      <c r="E72" s="3">
        <f t="shared" si="14"/>
        <v>0</v>
      </c>
      <c r="F72" s="5"/>
      <c r="G72" s="3">
        <f t="shared" si="15"/>
        <v>0</v>
      </c>
      <c r="H72" s="5"/>
      <c r="I72" s="2">
        <f t="shared" si="16"/>
        <v>0</v>
      </c>
      <c r="J72" s="6"/>
      <c r="K72" s="3">
        <f t="shared" si="17"/>
        <v>0</v>
      </c>
      <c r="L72" s="5"/>
      <c r="M72" s="2">
        <f t="shared" si="18"/>
        <v>0</v>
      </c>
      <c r="N72" s="5"/>
      <c r="O72" s="2">
        <f t="shared" si="19"/>
        <v>0</v>
      </c>
      <c r="P72" s="5"/>
      <c r="Q72" s="2">
        <f t="shared" si="20"/>
        <v>0</v>
      </c>
      <c r="R72" s="2"/>
    </row>
    <row r="73" spans="1:18" x14ac:dyDescent="0.2">
      <c r="A73" s="2"/>
      <c r="B73" s="9"/>
      <c r="C73" s="9">
        <v>1575.4716981132074</v>
      </c>
      <c r="D73" s="4"/>
      <c r="E73" s="3">
        <f t="shared" si="14"/>
        <v>0</v>
      </c>
      <c r="F73" s="5"/>
      <c r="G73" s="3">
        <f t="shared" si="15"/>
        <v>0</v>
      </c>
      <c r="H73" s="5"/>
      <c r="I73" s="2">
        <f t="shared" si="16"/>
        <v>0</v>
      </c>
      <c r="J73" s="6"/>
      <c r="K73" s="3">
        <f t="shared" si="17"/>
        <v>0</v>
      </c>
      <c r="L73" s="5"/>
      <c r="M73" s="2">
        <f t="shared" si="18"/>
        <v>0</v>
      </c>
      <c r="N73" s="5"/>
      <c r="O73" s="2">
        <f t="shared" si="19"/>
        <v>0</v>
      </c>
      <c r="P73" s="5"/>
      <c r="Q73" s="2">
        <f t="shared" si="20"/>
        <v>0</v>
      </c>
      <c r="R73" s="2"/>
    </row>
    <row r="74" spans="1:18" x14ac:dyDescent="0.2">
      <c r="A74" s="2"/>
      <c r="B74" s="9"/>
      <c r="C74" s="9">
        <v>206.54205607476635</v>
      </c>
      <c r="D74" s="4"/>
      <c r="E74" s="3">
        <f t="shared" si="14"/>
        <v>0</v>
      </c>
      <c r="F74" s="5"/>
      <c r="G74" s="3">
        <f t="shared" si="15"/>
        <v>0</v>
      </c>
      <c r="H74" s="5"/>
      <c r="I74" s="2">
        <f t="shared" si="16"/>
        <v>0</v>
      </c>
      <c r="J74" s="6"/>
      <c r="K74" s="3">
        <f t="shared" si="17"/>
        <v>0</v>
      </c>
      <c r="L74" s="5"/>
      <c r="M74" s="2">
        <f t="shared" si="18"/>
        <v>0</v>
      </c>
      <c r="N74" s="5"/>
      <c r="O74" s="2">
        <f t="shared" si="19"/>
        <v>0</v>
      </c>
      <c r="P74" s="5"/>
      <c r="Q74" s="2">
        <f t="shared" si="20"/>
        <v>0</v>
      </c>
      <c r="R74" s="2"/>
    </row>
    <row r="75" spans="1:18" x14ac:dyDescent="0.2">
      <c r="A75" s="2"/>
      <c r="B75" s="9"/>
      <c r="C75" s="9">
        <v>374.76635514018687</v>
      </c>
      <c r="D75" s="4"/>
      <c r="E75" s="3">
        <f t="shared" si="14"/>
        <v>0</v>
      </c>
      <c r="F75" s="5"/>
      <c r="G75" s="3">
        <f t="shared" si="15"/>
        <v>0</v>
      </c>
      <c r="H75" s="5"/>
      <c r="I75" s="2">
        <f t="shared" si="16"/>
        <v>0</v>
      </c>
      <c r="J75" s="6"/>
      <c r="K75" s="3">
        <f t="shared" si="17"/>
        <v>0</v>
      </c>
      <c r="L75" s="5"/>
      <c r="M75" s="2">
        <f t="shared" si="18"/>
        <v>0</v>
      </c>
      <c r="N75" s="5"/>
      <c r="O75" s="2">
        <f t="shared" si="19"/>
        <v>0</v>
      </c>
      <c r="P75" s="5"/>
      <c r="Q75" s="2">
        <f t="shared" si="20"/>
        <v>0</v>
      </c>
      <c r="R75" s="2"/>
    </row>
    <row r="76" spans="1:18" x14ac:dyDescent="0.2">
      <c r="A76" s="2"/>
      <c r="B76" s="9"/>
      <c r="C76" s="9">
        <v>322.43</v>
      </c>
      <c r="D76" s="4"/>
      <c r="E76" s="3">
        <f t="shared" si="14"/>
        <v>0</v>
      </c>
      <c r="F76" s="5"/>
      <c r="G76" s="3">
        <f t="shared" si="15"/>
        <v>0</v>
      </c>
      <c r="H76" s="5"/>
      <c r="I76" s="2">
        <f t="shared" si="16"/>
        <v>0</v>
      </c>
      <c r="J76" s="6"/>
      <c r="K76" s="3">
        <f t="shared" si="17"/>
        <v>0</v>
      </c>
      <c r="L76" s="5"/>
      <c r="M76" s="2">
        <f t="shared" si="18"/>
        <v>0</v>
      </c>
      <c r="N76" s="5"/>
      <c r="O76" s="2">
        <f t="shared" si="19"/>
        <v>0</v>
      </c>
      <c r="P76" s="5"/>
      <c r="Q76" s="2">
        <f t="shared" si="20"/>
        <v>0</v>
      </c>
      <c r="R76" s="2"/>
    </row>
    <row r="77" spans="1:18" x14ac:dyDescent="0.2">
      <c r="A77" s="2"/>
      <c r="B77" s="9"/>
      <c r="C77" s="9">
        <v>518.69000000000005</v>
      </c>
      <c r="D77" s="4"/>
      <c r="E77" s="3">
        <f t="shared" si="14"/>
        <v>0</v>
      </c>
      <c r="F77" s="5"/>
      <c r="G77" s="3">
        <f t="shared" si="15"/>
        <v>0</v>
      </c>
      <c r="H77" s="5"/>
      <c r="I77" s="2">
        <f t="shared" si="16"/>
        <v>0</v>
      </c>
      <c r="J77" s="6"/>
      <c r="K77" s="3">
        <f t="shared" si="17"/>
        <v>0</v>
      </c>
      <c r="L77" s="5"/>
      <c r="M77" s="2">
        <f t="shared" si="18"/>
        <v>0</v>
      </c>
      <c r="N77" s="5"/>
      <c r="O77" s="2">
        <f t="shared" si="19"/>
        <v>0</v>
      </c>
      <c r="P77" s="5"/>
      <c r="Q77" s="2">
        <f t="shared" si="20"/>
        <v>0</v>
      </c>
      <c r="R77" s="2"/>
    </row>
    <row r="78" spans="1:18" x14ac:dyDescent="0.2">
      <c r="A78" s="2"/>
      <c r="B78" s="9"/>
      <c r="C78" s="9"/>
      <c r="D78" s="4"/>
      <c r="E78" s="3">
        <f t="shared" si="14"/>
        <v>0</v>
      </c>
      <c r="F78" s="5"/>
      <c r="G78" s="3">
        <f t="shared" si="15"/>
        <v>0</v>
      </c>
      <c r="H78" s="5"/>
      <c r="I78" s="2">
        <f t="shared" si="16"/>
        <v>0</v>
      </c>
      <c r="J78" s="6"/>
      <c r="K78" s="3">
        <f t="shared" si="17"/>
        <v>0</v>
      </c>
      <c r="L78" s="5"/>
      <c r="M78" s="2">
        <f t="shared" si="18"/>
        <v>0</v>
      </c>
      <c r="N78" s="5"/>
      <c r="O78" s="2">
        <f t="shared" si="19"/>
        <v>0</v>
      </c>
      <c r="P78" s="5"/>
      <c r="Q78" s="2">
        <f t="shared" si="20"/>
        <v>0</v>
      </c>
      <c r="R78" s="2"/>
    </row>
    <row r="79" spans="1:18" x14ac:dyDescent="0.2">
      <c r="A79" s="2"/>
      <c r="B79" s="9"/>
      <c r="C79" s="9"/>
      <c r="D79" s="4"/>
      <c r="E79" s="3">
        <f t="shared" si="14"/>
        <v>0</v>
      </c>
      <c r="F79" s="5"/>
      <c r="G79" s="3">
        <f t="shared" si="15"/>
        <v>0</v>
      </c>
      <c r="H79" s="5"/>
      <c r="I79" s="2">
        <f t="shared" si="16"/>
        <v>0</v>
      </c>
      <c r="J79" s="6"/>
      <c r="K79" s="3">
        <f t="shared" si="17"/>
        <v>0</v>
      </c>
      <c r="L79" s="5"/>
      <c r="M79" s="2">
        <f t="shared" si="18"/>
        <v>0</v>
      </c>
      <c r="N79" s="5"/>
      <c r="O79" s="2">
        <f t="shared" si="19"/>
        <v>0</v>
      </c>
      <c r="P79" s="5"/>
      <c r="Q79" s="2">
        <f t="shared" si="20"/>
        <v>0</v>
      </c>
      <c r="R79" s="2"/>
    </row>
    <row r="80" spans="1:18" x14ac:dyDescent="0.2">
      <c r="A80" s="2"/>
      <c r="B80" s="9"/>
      <c r="C80" s="9"/>
      <c r="D80" s="4"/>
      <c r="E80" s="3">
        <f t="shared" si="14"/>
        <v>0</v>
      </c>
      <c r="F80" s="5"/>
      <c r="G80" s="3">
        <f t="shared" si="15"/>
        <v>0</v>
      </c>
      <c r="H80" s="5"/>
      <c r="I80" s="2">
        <f t="shared" si="16"/>
        <v>0</v>
      </c>
      <c r="J80" s="6"/>
      <c r="K80" s="3">
        <f t="shared" si="17"/>
        <v>0</v>
      </c>
      <c r="L80" s="5"/>
      <c r="M80" s="2">
        <f t="shared" si="18"/>
        <v>0</v>
      </c>
      <c r="N80" s="5"/>
      <c r="O80" s="2">
        <f t="shared" si="19"/>
        <v>0</v>
      </c>
      <c r="P80" s="5"/>
      <c r="Q80" s="2">
        <f t="shared" si="20"/>
        <v>0</v>
      </c>
      <c r="R80" s="2"/>
    </row>
    <row r="81" spans="1:18" x14ac:dyDescent="0.2">
      <c r="A81" s="2"/>
      <c r="B81" s="9"/>
      <c r="C81" s="9"/>
      <c r="D81" s="4"/>
      <c r="E81" s="3">
        <f t="shared" si="14"/>
        <v>0</v>
      </c>
      <c r="F81" s="5"/>
      <c r="G81" s="3">
        <f t="shared" si="15"/>
        <v>0</v>
      </c>
      <c r="H81" s="5"/>
      <c r="I81" s="2">
        <f t="shared" si="16"/>
        <v>0</v>
      </c>
      <c r="J81" s="6"/>
      <c r="K81" s="3">
        <f t="shared" si="17"/>
        <v>0</v>
      </c>
      <c r="L81" s="5"/>
      <c r="M81" s="2">
        <f t="shared" si="18"/>
        <v>0</v>
      </c>
      <c r="N81" s="5"/>
      <c r="O81" s="2">
        <f t="shared" si="19"/>
        <v>0</v>
      </c>
      <c r="P81" s="5"/>
      <c r="Q81" s="2">
        <f t="shared" si="20"/>
        <v>0</v>
      </c>
      <c r="R81" s="2"/>
    </row>
    <row r="82" spans="1:18" x14ac:dyDescent="0.2">
      <c r="A82" s="2"/>
      <c r="B82" s="9"/>
      <c r="C82" s="9"/>
      <c r="D82" s="4"/>
      <c r="E82" s="3">
        <f t="shared" si="14"/>
        <v>0</v>
      </c>
      <c r="F82" s="5"/>
      <c r="G82" s="3">
        <f t="shared" si="15"/>
        <v>0</v>
      </c>
      <c r="H82" s="5"/>
      <c r="I82" s="2">
        <f t="shared" si="16"/>
        <v>0</v>
      </c>
      <c r="J82" s="6"/>
      <c r="K82" s="3">
        <f t="shared" si="17"/>
        <v>0</v>
      </c>
      <c r="L82" s="5"/>
      <c r="M82" s="2">
        <f t="shared" si="18"/>
        <v>0</v>
      </c>
      <c r="N82" s="5"/>
      <c r="O82" s="2">
        <f t="shared" si="19"/>
        <v>0</v>
      </c>
      <c r="P82" s="5"/>
      <c r="Q82" s="2">
        <f t="shared" si="20"/>
        <v>0</v>
      </c>
      <c r="R82" s="2"/>
    </row>
    <row r="83" spans="1:18" x14ac:dyDescent="0.2">
      <c r="A83" s="2"/>
      <c r="B83" s="9"/>
      <c r="C83" s="9"/>
      <c r="D83" s="4"/>
      <c r="E83" s="3">
        <f t="shared" si="14"/>
        <v>0</v>
      </c>
      <c r="F83" s="5"/>
      <c r="G83" s="3">
        <f t="shared" si="15"/>
        <v>0</v>
      </c>
      <c r="H83" s="5"/>
      <c r="I83" s="2">
        <f t="shared" si="16"/>
        <v>0</v>
      </c>
      <c r="J83" s="6"/>
      <c r="K83" s="3">
        <f t="shared" si="17"/>
        <v>0</v>
      </c>
      <c r="L83" s="5"/>
      <c r="M83" s="2">
        <f t="shared" si="18"/>
        <v>0</v>
      </c>
      <c r="N83" s="5"/>
      <c r="O83" s="2">
        <f t="shared" si="19"/>
        <v>0</v>
      </c>
      <c r="P83" s="5"/>
      <c r="Q83" s="2">
        <f t="shared" si="20"/>
        <v>0</v>
      </c>
      <c r="R83" s="2"/>
    </row>
    <row r="84" spans="1:18" x14ac:dyDescent="0.2">
      <c r="A84" s="2"/>
      <c r="B84" s="9"/>
      <c r="C84" s="9"/>
      <c r="D84" s="4"/>
      <c r="E84" s="3">
        <f t="shared" si="14"/>
        <v>0</v>
      </c>
      <c r="F84" s="5"/>
      <c r="G84" s="3">
        <f t="shared" si="15"/>
        <v>0</v>
      </c>
      <c r="H84" s="5"/>
      <c r="I84" s="2">
        <f t="shared" si="16"/>
        <v>0</v>
      </c>
      <c r="J84" s="6"/>
      <c r="K84" s="3">
        <f t="shared" si="17"/>
        <v>0</v>
      </c>
      <c r="L84" s="5"/>
      <c r="M84" s="2">
        <f t="shared" si="18"/>
        <v>0</v>
      </c>
      <c r="N84" s="5"/>
      <c r="O84" s="2">
        <f t="shared" si="19"/>
        <v>0</v>
      </c>
      <c r="P84" s="5"/>
      <c r="Q84" s="2">
        <f t="shared" si="20"/>
        <v>0</v>
      </c>
      <c r="R84" s="2"/>
    </row>
    <row r="85" spans="1:18" x14ac:dyDescent="0.2">
      <c r="A85" s="2"/>
      <c r="B85" s="9"/>
      <c r="C85" s="9"/>
      <c r="D85" s="4"/>
      <c r="E85" s="3">
        <f t="shared" si="14"/>
        <v>0</v>
      </c>
      <c r="F85" s="5"/>
      <c r="G85" s="3">
        <f t="shared" si="15"/>
        <v>0</v>
      </c>
      <c r="H85" s="5"/>
      <c r="I85" s="2">
        <f t="shared" si="16"/>
        <v>0</v>
      </c>
      <c r="J85" s="6"/>
      <c r="K85" s="3">
        <f t="shared" si="17"/>
        <v>0</v>
      </c>
      <c r="L85" s="5"/>
      <c r="M85" s="2">
        <f t="shared" si="18"/>
        <v>0</v>
      </c>
      <c r="N85" s="5"/>
      <c r="O85" s="2">
        <f t="shared" si="19"/>
        <v>0</v>
      </c>
      <c r="P85" s="5"/>
      <c r="Q85" s="2">
        <f t="shared" si="20"/>
        <v>0</v>
      </c>
      <c r="R85" s="2"/>
    </row>
    <row r="86" spans="1:18" x14ac:dyDescent="0.2">
      <c r="A86" s="2"/>
      <c r="B86" s="9"/>
      <c r="C86" s="9"/>
      <c r="D86" s="4"/>
      <c r="E86" s="3">
        <f t="shared" si="14"/>
        <v>0</v>
      </c>
      <c r="F86" s="5"/>
      <c r="G86" s="3">
        <f t="shared" si="15"/>
        <v>0</v>
      </c>
      <c r="H86" s="5"/>
      <c r="I86" s="2">
        <f t="shared" si="16"/>
        <v>0</v>
      </c>
      <c r="J86" s="6"/>
      <c r="K86" s="3">
        <f t="shared" si="17"/>
        <v>0</v>
      </c>
      <c r="L86" s="5"/>
      <c r="M86" s="2">
        <f t="shared" si="18"/>
        <v>0</v>
      </c>
      <c r="N86" s="5"/>
      <c r="O86" s="2">
        <f t="shared" si="19"/>
        <v>0</v>
      </c>
      <c r="P86" s="5"/>
      <c r="Q86" s="2">
        <f t="shared" si="20"/>
        <v>0</v>
      </c>
      <c r="R86" s="2"/>
    </row>
    <row r="87" spans="1:18" x14ac:dyDescent="0.2">
      <c r="A87" s="2"/>
      <c r="B87" s="9"/>
      <c r="C87" s="9"/>
      <c r="D87" s="4"/>
      <c r="E87" s="3">
        <f t="shared" si="14"/>
        <v>0</v>
      </c>
      <c r="F87" s="5"/>
      <c r="G87" s="3">
        <f t="shared" si="15"/>
        <v>0</v>
      </c>
      <c r="H87" s="5"/>
      <c r="I87" s="2">
        <f t="shared" si="16"/>
        <v>0</v>
      </c>
      <c r="J87" s="6"/>
      <c r="K87" s="3">
        <f t="shared" si="17"/>
        <v>0</v>
      </c>
      <c r="L87" s="5"/>
      <c r="M87" s="2">
        <f t="shared" si="18"/>
        <v>0</v>
      </c>
      <c r="N87" s="5"/>
      <c r="O87" s="2">
        <f t="shared" si="19"/>
        <v>0</v>
      </c>
      <c r="P87" s="5"/>
      <c r="Q87" s="2">
        <f t="shared" si="20"/>
        <v>0</v>
      </c>
      <c r="R87" s="2"/>
    </row>
    <row r="88" spans="1:18" x14ac:dyDescent="0.2">
      <c r="A88" s="2"/>
      <c r="B88" s="9"/>
      <c r="C88" s="9"/>
      <c r="D88" s="4"/>
      <c r="E88" s="3">
        <f t="shared" si="14"/>
        <v>0</v>
      </c>
      <c r="F88" s="5"/>
      <c r="G88" s="3">
        <f t="shared" si="15"/>
        <v>0</v>
      </c>
      <c r="H88" s="5"/>
      <c r="I88" s="2">
        <f t="shared" si="16"/>
        <v>0</v>
      </c>
      <c r="J88" s="10"/>
      <c r="K88" s="3"/>
      <c r="L88" s="5"/>
      <c r="M88" s="2">
        <f t="shared" si="18"/>
        <v>0</v>
      </c>
      <c r="N88" s="5"/>
      <c r="O88" s="2">
        <f t="shared" si="19"/>
        <v>0</v>
      </c>
      <c r="P88" s="5"/>
      <c r="Q88" s="2">
        <f t="shared" si="20"/>
        <v>0</v>
      </c>
      <c r="R88" s="2"/>
    </row>
    <row r="89" spans="1:18" x14ac:dyDescent="0.2">
      <c r="A89" s="2"/>
      <c r="B89" s="9"/>
      <c r="C89" s="9"/>
      <c r="D89" s="4"/>
      <c r="E89" s="3">
        <f t="shared" si="14"/>
        <v>0</v>
      </c>
      <c r="F89" s="5"/>
      <c r="G89" s="3">
        <f t="shared" si="15"/>
        <v>0</v>
      </c>
      <c r="H89" s="5"/>
      <c r="I89" s="2">
        <f t="shared" si="16"/>
        <v>0</v>
      </c>
      <c r="J89" s="10"/>
      <c r="K89" s="3"/>
      <c r="L89" s="5"/>
      <c r="M89" s="2">
        <f t="shared" si="18"/>
        <v>0</v>
      </c>
      <c r="N89" s="5"/>
      <c r="O89" s="2">
        <f t="shared" si="19"/>
        <v>0</v>
      </c>
      <c r="P89" s="5"/>
      <c r="Q89" s="2">
        <f t="shared" si="20"/>
        <v>0</v>
      </c>
      <c r="R89" s="2"/>
    </row>
    <row r="90" spans="1:18" ht="15.75" x14ac:dyDescent="0.25">
      <c r="E90" s="8">
        <f>SUM(E64:E89)+'1'!E90</f>
        <v>6245128.0200352678</v>
      </c>
      <c r="G90" s="8">
        <f>SUM(G64:G89)+'1'!G90</f>
        <v>692897.1962616822</v>
      </c>
      <c r="I90" s="8">
        <f>SUM(I64:I89)+'1'!I90</f>
        <v>0</v>
      </c>
      <c r="K90" s="8">
        <f>SUM(K64:K89)+'1'!K90</f>
        <v>1894856.2863692467</v>
      </c>
      <c r="M90" s="8">
        <f>SUM(M64:M89)+'1'!M90</f>
        <v>0</v>
      </c>
      <c r="O90" s="8">
        <f>SUM(O64:O89)+'1'!O90</f>
        <v>1028037.3831775701</v>
      </c>
      <c r="Q90" s="8">
        <f>SUM(Q63:Q89)+'1'!Q90</f>
        <v>0</v>
      </c>
      <c r="R90" s="16">
        <f>E90+G90+I90+K90+M90+O90+Q90</f>
        <v>9860918.8858437687</v>
      </c>
    </row>
    <row r="92" spans="1:18" ht="15" customHeight="1" x14ac:dyDescent="0.25">
      <c r="A92" s="22" t="s">
        <v>2</v>
      </c>
      <c r="B92" s="24" t="s">
        <v>0</v>
      </c>
      <c r="C92" s="24" t="s">
        <v>1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15" customHeight="1" x14ac:dyDescent="0.25">
      <c r="A93" s="23"/>
      <c r="B93" s="25"/>
      <c r="C93" s="25"/>
      <c r="D93" s="11" t="s">
        <v>3</v>
      </c>
      <c r="E93" s="12" t="s">
        <v>4</v>
      </c>
      <c r="F93" s="11" t="s">
        <v>3</v>
      </c>
      <c r="G93" s="12" t="s">
        <v>4</v>
      </c>
      <c r="H93" s="11" t="s">
        <v>3</v>
      </c>
      <c r="I93" s="13" t="s">
        <v>4</v>
      </c>
      <c r="J93" s="11" t="s">
        <v>3</v>
      </c>
      <c r="K93" s="12" t="s">
        <v>4</v>
      </c>
      <c r="L93" s="11" t="s">
        <v>3</v>
      </c>
      <c r="M93" s="13" t="s">
        <v>4</v>
      </c>
      <c r="N93" s="11" t="s">
        <v>3</v>
      </c>
      <c r="O93" s="13" t="s">
        <v>4</v>
      </c>
      <c r="P93" s="11" t="s">
        <v>3</v>
      </c>
      <c r="Q93" s="13" t="s">
        <v>4</v>
      </c>
      <c r="R93" s="21"/>
    </row>
    <row r="94" spans="1:18" x14ac:dyDescent="0.2">
      <c r="A94" s="2"/>
      <c r="B94" s="9"/>
      <c r="C94" s="9">
        <v>186.79245283018867</v>
      </c>
      <c r="D94" s="4"/>
      <c r="E94" s="3">
        <f>D94*C94</f>
        <v>0</v>
      </c>
      <c r="F94" s="5"/>
      <c r="G94" s="3">
        <f>F94*C94</f>
        <v>0</v>
      </c>
      <c r="H94" s="5"/>
      <c r="I94" s="2">
        <f>H94*C94</f>
        <v>0</v>
      </c>
      <c r="J94" s="6"/>
      <c r="K94" s="3">
        <f>J94*C94</f>
        <v>0</v>
      </c>
      <c r="L94" s="5"/>
      <c r="M94" s="2">
        <f>L94*C94</f>
        <v>0</v>
      </c>
      <c r="N94" s="5"/>
      <c r="O94" s="2">
        <f>N94*C94</f>
        <v>0</v>
      </c>
      <c r="P94" s="5"/>
      <c r="Q94" s="2">
        <f>P94*C94</f>
        <v>0</v>
      </c>
      <c r="R94" s="2"/>
    </row>
    <row r="95" spans="1:18" x14ac:dyDescent="0.2">
      <c r="A95" s="2"/>
      <c r="B95" s="9"/>
      <c r="C95" s="9">
        <v>288.67924528301887</v>
      </c>
      <c r="D95" s="4"/>
      <c r="E95" s="3">
        <f t="shared" ref="E95:E119" si="21">D95*C95</f>
        <v>0</v>
      </c>
      <c r="F95" s="5"/>
      <c r="G95" s="3">
        <f t="shared" ref="G95:G119" si="22">F95*C95</f>
        <v>0</v>
      </c>
      <c r="H95" s="5"/>
      <c r="I95" s="2">
        <f t="shared" ref="I95:I119" si="23">H95*C95</f>
        <v>0</v>
      </c>
      <c r="J95" s="6"/>
      <c r="K95" s="3">
        <f t="shared" ref="K95:K117" si="24">J95*C95</f>
        <v>0</v>
      </c>
      <c r="L95" s="5"/>
      <c r="M95" s="2">
        <f t="shared" ref="M95:M119" si="25">L95*C95</f>
        <v>0</v>
      </c>
      <c r="N95" s="5"/>
      <c r="O95" s="2">
        <f t="shared" ref="O95:O119" si="26">N95*C95</f>
        <v>0</v>
      </c>
      <c r="P95" s="5"/>
      <c r="Q95" s="2">
        <f t="shared" ref="Q95:Q119" si="27">P95*C95</f>
        <v>0</v>
      </c>
      <c r="R95" s="2"/>
    </row>
    <row r="96" spans="1:18" x14ac:dyDescent="0.2">
      <c r="A96" s="2"/>
      <c r="B96" s="9"/>
      <c r="C96" s="9">
        <v>220.56074766355138</v>
      </c>
      <c r="D96" s="4"/>
      <c r="E96" s="3">
        <f t="shared" si="21"/>
        <v>0</v>
      </c>
      <c r="F96" s="5"/>
      <c r="G96" s="3">
        <f t="shared" si="22"/>
        <v>0</v>
      </c>
      <c r="H96" s="5"/>
      <c r="I96" s="2">
        <f t="shared" si="23"/>
        <v>0</v>
      </c>
      <c r="J96" s="6"/>
      <c r="K96" s="3">
        <f t="shared" si="24"/>
        <v>0</v>
      </c>
      <c r="L96" s="5"/>
      <c r="M96" s="2">
        <f t="shared" si="25"/>
        <v>0</v>
      </c>
      <c r="N96" s="5"/>
      <c r="O96" s="2">
        <f t="shared" si="26"/>
        <v>0</v>
      </c>
      <c r="P96" s="5"/>
      <c r="Q96" s="2">
        <f t="shared" si="27"/>
        <v>0</v>
      </c>
      <c r="R96" s="2"/>
    </row>
    <row r="97" spans="1:18" x14ac:dyDescent="0.2">
      <c r="A97" s="2"/>
      <c r="B97" s="9"/>
      <c r="C97" s="9">
        <v>296.22641509433959</v>
      </c>
      <c r="D97" s="4"/>
      <c r="E97" s="3">
        <f t="shared" si="21"/>
        <v>0</v>
      </c>
      <c r="F97" s="5"/>
      <c r="G97" s="3">
        <f t="shared" si="22"/>
        <v>0</v>
      </c>
      <c r="H97" s="5"/>
      <c r="I97" s="2">
        <f t="shared" si="23"/>
        <v>0</v>
      </c>
      <c r="J97" s="6"/>
      <c r="K97" s="3">
        <f t="shared" si="24"/>
        <v>0</v>
      </c>
      <c r="L97" s="5"/>
      <c r="M97" s="2">
        <f t="shared" si="25"/>
        <v>0</v>
      </c>
      <c r="N97" s="5"/>
      <c r="O97" s="2">
        <f t="shared" si="26"/>
        <v>0</v>
      </c>
      <c r="P97" s="5"/>
      <c r="Q97" s="2">
        <f t="shared" si="27"/>
        <v>0</v>
      </c>
      <c r="R97" s="2"/>
    </row>
    <row r="98" spans="1:18" x14ac:dyDescent="0.2">
      <c r="A98" s="2"/>
      <c r="B98" s="9"/>
      <c r="C98" s="9">
        <v>767.28971962616822</v>
      </c>
      <c r="D98" s="4"/>
      <c r="E98" s="3">
        <f t="shared" si="21"/>
        <v>0</v>
      </c>
      <c r="F98" s="5"/>
      <c r="G98" s="3">
        <f t="shared" si="22"/>
        <v>0</v>
      </c>
      <c r="H98" s="5"/>
      <c r="I98" s="2">
        <f t="shared" si="23"/>
        <v>0</v>
      </c>
      <c r="J98" s="6"/>
      <c r="K98" s="3">
        <f t="shared" si="24"/>
        <v>0</v>
      </c>
      <c r="L98" s="5"/>
      <c r="M98" s="2">
        <f t="shared" si="25"/>
        <v>0</v>
      </c>
      <c r="N98" s="5"/>
      <c r="O98" s="2">
        <f t="shared" si="26"/>
        <v>0</v>
      </c>
      <c r="P98" s="5"/>
      <c r="Q98" s="2">
        <f t="shared" si="27"/>
        <v>0</v>
      </c>
      <c r="R98" s="2"/>
    </row>
    <row r="99" spans="1:18" x14ac:dyDescent="0.2">
      <c r="A99" s="2"/>
      <c r="B99" s="9"/>
      <c r="C99" s="9">
        <v>1414.9532710280373</v>
      </c>
      <c r="D99" s="4"/>
      <c r="E99" s="3">
        <f t="shared" si="21"/>
        <v>0</v>
      </c>
      <c r="F99" s="5"/>
      <c r="G99" s="3">
        <f t="shared" si="22"/>
        <v>0</v>
      </c>
      <c r="H99" s="5"/>
      <c r="I99" s="2">
        <f t="shared" si="23"/>
        <v>0</v>
      </c>
      <c r="J99" s="6"/>
      <c r="K99" s="3">
        <f t="shared" si="24"/>
        <v>0</v>
      </c>
      <c r="L99" s="5"/>
      <c r="M99" s="2">
        <f t="shared" si="25"/>
        <v>0</v>
      </c>
      <c r="N99" s="5"/>
      <c r="O99" s="2">
        <f t="shared" si="26"/>
        <v>0</v>
      </c>
      <c r="P99" s="5"/>
      <c r="Q99" s="2">
        <f t="shared" si="27"/>
        <v>0</v>
      </c>
      <c r="R99" s="2"/>
    </row>
    <row r="100" spans="1:18" x14ac:dyDescent="0.2">
      <c r="A100" s="2"/>
      <c r="B100" s="9"/>
      <c r="C100" s="9">
        <v>1399.0654205607475</v>
      </c>
      <c r="D100" s="4"/>
      <c r="E100" s="3">
        <f t="shared" si="21"/>
        <v>0</v>
      </c>
      <c r="F100" s="5"/>
      <c r="G100" s="3">
        <f t="shared" si="22"/>
        <v>0</v>
      </c>
      <c r="H100" s="5"/>
      <c r="I100" s="2">
        <f t="shared" si="23"/>
        <v>0</v>
      </c>
      <c r="J100" s="6"/>
      <c r="K100" s="3">
        <f t="shared" si="24"/>
        <v>0</v>
      </c>
      <c r="L100" s="5"/>
      <c r="M100" s="2">
        <f t="shared" si="25"/>
        <v>0</v>
      </c>
      <c r="N100" s="5"/>
      <c r="O100" s="2">
        <f t="shared" si="26"/>
        <v>0</v>
      </c>
      <c r="P100" s="5"/>
      <c r="Q100" s="2">
        <f t="shared" si="27"/>
        <v>0</v>
      </c>
      <c r="R100" s="2"/>
    </row>
    <row r="101" spans="1:18" x14ac:dyDescent="0.2">
      <c r="A101" s="2"/>
      <c r="B101" s="9"/>
      <c r="C101" s="9">
        <v>1407.4766355140187</v>
      </c>
      <c r="D101" s="4"/>
      <c r="E101" s="3">
        <f t="shared" si="21"/>
        <v>0</v>
      </c>
      <c r="F101" s="5"/>
      <c r="G101" s="3">
        <f t="shared" si="22"/>
        <v>0</v>
      </c>
      <c r="H101" s="5"/>
      <c r="I101" s="2">
        <f t="shared" si="23"/>
        <v>0</v>
      </c>
      <c r="J101" s="6"/>
      <c r="K101" s="3">
        <f t="shared" si="24"/>
        <v>0</v>
      </c>
      <c r="L101" s="5"/>
      <c r="M101" s="2">
        <f t="shared" si="25"/>
        <v>0</v>
      </c>
      <c r="N101" s="5"/>
      <c r="O101" s="2">
        <f t="shared" si="26"/>
        <v>0</v>
      </c>
      <c r="P101" s="5"/>
      <c r="Q101" s="2">
        <f t="shared" si="27"/>
        <v>0</v>
      </c>
      <c r="R101" s="2"/>
    </row>
    <row r="102" spans="1:18" x14ac:dyDescent="0.2">
      <c r="A102" s="2"/>
      <c r="B102" s="9"/>
      <c r="C102" s="9">
        <v>482.24299065420558</v>
      </c>
      <c r="D102" s="4"/>
      <c r="E102" s="3">
        <f t="shared" si="21"/>
        <v>0</v>
      </c>
      <c r="F102" s="5"/>
      <c r="G102" s="3">
        <f t="shared" si="22"/>
        <v>0</v>
      </c>
      <c r="H102" s="5"/>
      <c r="I102" s="2">
        <f t="shared" si="23"/>
        <v>0</v>
      </c>
      <c r="J102" s="6"/>
      <c r="K102" s="3">
        <f t="shared" si="24"/>
        <v>0</v>
      </c>
      <c r="L102" s="5"/>
      <c r="M102" s="2">
        <f t="shared" si="25"/>
        <v>0</v>
      </c>
      <c r="N102" s="5"/>
      <c r="O102" s="2">
        <f t="shared" si="26"/>
        <v>0</v>
      </c>
      <c r="P102" s="5"/>
      <c r="Q102" s="2">
        <f t="shared" si="27"/>
        <v>0</v>
      </c>
      <c r="R102" s="2"/>
    </row>
    <row r="103" spans="1:18" x14ac:dyDescent="0.2">
      <c r="A103" s="2"/>
      <c r="B103" s="9"/>
      <c r="C103" s="9">
        <v>425.23364485981307</v>
      </c>
      <c r="D103" s="4"/>
      <c r="E103" s="3">
        <f t="shared" si="21"/>
        <v>0</v>
      </c>
      <c r="F103" s="5"/>
      <c r="G103" s="3">
        <f t="shared" si="22"/>
        <v>0</v>
      </c>
      <c r="H103" s="5"/>
      <c r="I103" s="2">
        <f t="shared" si="23"/>
        <v>0</v>
      </c>
      <c r="J103" s="6"/>
      <c r="K103" s="3">
        <f t="shared" si="24"/>
        <v>0</v>
      </c>
      <c r="L103" s="5"/>
      <c r="M103" s="2">
        <f t="shared" si="25"/>
        <v>0</v>
      </c>
      <c r="N103" s="5"/>
      <c r="O103" s="2">
        <f t="shared" si="26"/>
        <v>0</v>
      </c>
      <c r="P103" s="5"/>
      <c r="Q103" s="2">
        <f t="shared" si="27"/>
        <v>0</v>
      </c>
      <c r="R103" s="2"/>
    </row>
    <row r="104" spans="1:18" x14ac:dyDescent="0.2">
      <c r="A104" s="2"/>
      <c r="B104" s="9"/>
      <c r="C104" s="9">
        <v>1514.018691588785</v>
      </c>
      <c r="D104" s="4"/>
      <c r="E104" s="3">
        <f t="shared" si="21"/>
        <v>0</v>
      </c>
      <c r="F104" s="5"/>
      <c r="G104" s="3">
        <f t="shared" si="22"/>
        <v>0</v>
      </c>
      <c r="H104" s="5"/>
      <c r="I104" s="2">
        <f t="shared" si="23"/>
        <v>0</v>
      </c>
      <c r="J104" s="6"/>
      <c r="K104" s="3">
        <f t="shared" si="24"/>
        <v>0</v>
      </c>
      <c r="L104" s="5"/>
      <c r="M104" s="2">
        <f t="shared" si="25"/>
        <v>0</v>
      </c>
      <c r="N104" s="5"/>
      <c r="O104" s="2">
        <f t="shared" si="26"/>
        <v>0</v>
      </c>
      <c r="P104" s="5"/>
      <c r="Q104" s="2">
        <f t="shared" si="27"/>
        <v>0</v>
      </c>
      <c r="R104" s="2"/>
    </row>
    <row r="105" spans="1:18" x14ac:dyDescent="0.2">
      <c r="A105" s="2"/>
      <c r="B105" s="9"/>
      <c r="C105" s="9">
        <v>374.76635514018687</v>
      </c>
      <c r="D105" s="4"/>
      <c r="E105" s="3">
        <f t="shared" si="21"/>
        <v>0</v>
      </c>
      <c r="F105" s="5"/>
      <c r="G105" s="3">
        <f t="shared" si="22"/>
        <v>0</v>
      </c>
      <c r="H105" s="5"/>
      <c r="I105" s="2">
        <f t="shared" si="23"/>
        <v>0</v>
      </c>
      <c r="J105" s="6"/>
      <c r="K105" s="3">
        <f t="shared" si="24"/>
        <v>0</v>
      </c>
      <c r="L105" s="5"/>
      <c r="M105" s="2">
        <f t="shared" si="25"/>
        <v>0</v>
      </c>
      <c r="N105" s="5"/>
      <c r="O105" s="2">
        <f t="shared" si="26"/>
        <v>0</v>
      </c>
      <c r="P105" s="5"/>
      <c r="Q105" s="2">
        <f t="shared" si="27"/>
        <v>0</v>
      </c>
      <c r="R105" s="2"/>
    </row>
    <row r="106" spans="1:18" x14ac:dyDescent="0.2">
      <c r="A106" s="2"/>
      <c r="B106" s="9"/>
      <c r="C106" s="9">
        <v>454.20560747663546</v>
      </c>
      <c r="D106" s="4"/>
      <c r="E106" s="3">
        <f t="shared" si="21"/>
        <v>0</v>
      </c>
      <c r="F106" s="5"/>
      <c r="G106" s="3">
        <f t="shared" si="22"/>
        <v>0</v>
      </c>
      <c r="H106" s="5"/>
      <c r="I106" s="2">
        <f t="shared" si="23"/>
        <v>0</v>
      </c>
      <c r="J106" s="6"/>
      <c r="K106" s="3">
        <f t="shared" si="24"/>
        <v>0</v>
      </c>
      <c r="L106" s="5"/>
      <c r="M106" s="2">
        <f t="shared" si="25"/>
        <v>0</v>
      </c>
      <c r="N106" s="5"/>
      <c r="O106" s="2">
        <f t="shared" si="26"/>
        <v>0</v>
      </c>
      <c r="P106" s="5"/>
      <c r="Q106" s="2">
        <f t="shared" si="27"/>
        <v>0</v>
      </c>
      <c r="R106" s="2"/>
    </row>
    <row r="107" spans="1:18" x14ac:dyDescent="0.2">
      <c r="A107" s="2"/>
      <c r="B107" s="9"/>
      <c r="C107" s="9">
        <v>263.55140186915884</v>
      </c>
      <c r="D107" s="4"/>
      <c r="E107" s="3">
        <f t="shared" si="21"/>
        <v>0</v>
      </c>
      <c r="F107" s="5"/>
      <c r="G107" s="3">
        <f t="shared" si="22"/>
        <v>0</v>
      </c>
      <c r="H107" s="5"/>
      <c r="I107" s="2">
        <f t="shared" si="23"/>
        <v>0</v>
      </c>
      <c r="J107" s="6"/>
      <c r="K107" s="3">
        <f t="shared" si="24"/>
        <v>0</v>
      </c>
      <c r="L107" s="5"/>
      <c r="M107" s="2">
        <f t="shared" si="25"/>
        <v>0</v>
      </c>
      <c r="N107" s="5"/>
      <c r="O107" s="2">
        <f t="shared" si="26"/>
        <v>0</v>
      </c>
      <c r="P107" s="5"/>
      <c r="Q107" s="2">
        <f t="shared" si="27"/>
        <v>0</v>
      </c>
      <c r="R107" s="2"/>
    </row>
    <row r="108" spans="1:18" x14ac:dyDescent="0.2">
      <c r="A108" s="2"/>
      <c r="B108" s="9"/>
      <c r="C108" s="9">
        <v>468.22</v>
      </c>
      <c r="D108" s="4"/>
      <c r="E108" s="3">
        <f t="shared" si="21"/>
        <v>0</v>
      </c>
      <c r="F108" s="5"/>
      <c r="G108" s="3">
        <f t="shared" si="22"/>
        <v>0</v>
      </c>
      <c r="H108" s="5"/>
      <c r="I108" s="2">
        <f t="shared" si="23"/>
        <v>0</v>
      </c>
      <c r="J108" s="6"/>
      <c r="K108" s="3">
        <f t="shared" si="24"/>
        <v>0</v>
      </c>
      <c r="L108" s="5"/>
      <c r="M108" s="2">
        <f t="shared" si="25"/>
        <v>0</v>
      </c>
      <c r="N108" s="5"/>
      <c r="O108" s="2">
        <f t="shared" si="26"/>
        <v>0</v>
      </c>
      <c r="P108" s="5"/>
      <c r="Q108" s="2">
        <f t="shared" si="27"/>
        <v>0</v>
      </c>
      <c r="R108" s="2"/>
    </row>
    <row r="109" spans="1:18" x14ac:dyDescent="0.2">
      <c r="A109" s="2"/>
      <c r="B109" s="9"/>
      <c r="C109" s="9">
        <v>754.21</v>
      </c>
      <c r="D109" s="4"/>
      <c r="E109" s="3">
        <f t="shared" si="21"/>
        <v>0</v>
      </c>
      <c r="F109" s="5"/>
      <c r="G109" s="3">
        <f t="shared" si="22"/>
        <v>0</v>
      </c>
      <c r="H109" s="5"/>
      <c r="I109" s="2">
        <f t="shared" si="23"/>
        <v>0</v>
      </c>
      <c r="J109" s="6"/>
      <c r="K109" s="3">
        <f t="shared" si="24"/>
        <v>0</v>
      </c>
      <c r="L109" s="5"/>
      <c r="M109" s="2">
        <f t="shared" si="25"/>
        <v>0</v>
      </c>
      <c r="N109" s="5"/>
      <c r="O109" s="2">
        <f t="shared" si="26"/>
        <v>0</v>
      </c>
      <c r="P109" s="5"/>
      <c r="Q109" s="2">
        <f t="shared" si="27"/>
        <v>0</v>
      </c>
      <c r="R109" s="2"/>
    </row>
    <row r="110" spans="1:18" x14ac:dyDescent="0.2">
      <c r="A110" s="2"/>
      <c r="B110" s="9"/>
      <c r="C110" s="9">
        <v>1414.95</v>
      </c>
      <c r="D110" s="4"/>
      <c r="E110" s="3">
        <f t="shared" si="21"/>
        <v>0</v>
      </c>
      <c r="F110" s="5"/>
      <c r="G110" s="3">
        <f t="shared" si="22"/>
        <v>0</v>
      </c>
      <c r="H110" s="5"/>
      <c r="I110" s="2">
        <f t="shared" si="23"/>
        <v>0</v>
      </c>
      <c r="J110" s="6"/>
      <c r="K110" s="3">
        <f t="shared" si="24"/>
        <v>0</v>
      </c>
      <c r="L110" s="5"/>
      <c r="M110" s="2">
        <f t="shared" si="25"/>
        <v>0</v>
      </c>
      <c r="N110" s="5"/>
      <c r="O110" s="2">
        <f t="shared" si="26"/>
        <v>0</v>
      </c>
      <c r="P110" s="5"/>
      <c r="Q110" s="2">
        <f t="shared" si="27"/>
        <v>0</v>
      </c>
      <c r="R110" s="2"/>
    </row>
    <row r="111" spans="1:18" x14ac:dyDescent="0.2">
      <c r="A111" s="2"/>
      <c r="B111" s="9"/>
      <c r="C111" s="9">
        <v>0</v>
      </c>
      <c r="D111" s="4"/>
      <c r="E111" s="3">
        <f t="shared" si="21"/>
        <v>0</v>
      </c>
      <c r="F111" s="5"/>
      <c r="G111" s="3">
        <f t="shared" si="22"/>
        <v>0</v>
      </c>
      <c r="H111" s="5"/>
      <c r="I111" s="2">
        <f t="shared" si="23"/>
        <v>0</v>
      </c>
      <c r="J111" s="6"/>
      <c r="K111" s="3">
        <f t="shared" si="24"/>
        <v>0</v>
      </c>
      <c r="L111" s="5"/>
      <c r="M111" s="2">
        <f t="shared" si="25"/>
        <v>0</v>
      </c>
      <c r="N111" s="5"/>
      <c r="O111" s="2">
        <f t="shared" si="26"/>
        <v>0</v>
      </c>
      <c r="P111" s="5"/>
      <c r="Q111" s="2">
        <f t="shared" si="27"/>
        <v>0</v>
      </c>
      <c r="R111" s="2"/>
    </row>
    <row r="112" spans="1:18" x14ac:dyDescent="0.2">
      <c r="A112" s="2"/>
      <c r="B112" s="9"/>
      <c r="C112" s="9"/>
      <c r="D112" s="4"/>
      <c r="E112" s="3">
        <f t="shared" si="21"/>
        <v>0</v>
      </c>
      <c r="F112" s="5"/>
      <c r="G112" s="3">
        <f t="shared" si="22"/>
        <v>0</v>
      </c>
      <c r="H112" s="5"/>
      <c r="I112" s="2">
        <f t="shared" si="23"/>
        <v>0</v>
      </c>
      <c r="J112" s="6"/>
      <c r="K112" s="3">
        <f t="shared" si="24"/>
        <v>0</v>
      </c>
      <c r="L112" s="5"/>
      <c r="M112" s="2">
        <f t="shared" si="25"/>
        <v>0</v>
      </c>
      <c r="N112" s="5"/>
      <c r="O112" s="2">
        <f t="shared" si="26"/>
        <v>0</v>
      </c>
      <c r="P112" s="5"/>
      <c r="Q112" s="2">
        <f t="shared" si="27"/>
        <v>0</v>
      </c>
      <c r="R112" s="2"/>
    </row>
    <row r="113" spans="1:18" x14ac:dyDescent="0.2">
      <c r="A113" s="2"/>
      <c r="B113" s="9"/>
      <c r="C113" s="9"/>
      <c r="D113" s="4"/>
      <c r="E113" s="3">
        <f t="shared" si="21"/>
        <v>0</v>
      </c>
      <c r="F113" s="5"/>
      <c r="G113" s="3">
        <f t="shared" si="22"/>
        <v>0</v>
      </c>
      <c r="H113" s="5"/>
      <c r="I113" s="2">
        <f t="shared" si="23"/>
        <v>0</v>
      </c>
      <c r="J113" s="6"/>
      <c r="K113" s="3">
        <f t="shared" si="24"/>
        <v>0</v>
      </c>
      <c r="L113" s="5"/>
      <c r="M113" s="2">
        <f t="shared" si="25"/>
        <v>0</v>
      </c>
      <c r="N113" s="5"/>
      <c r="O113" s="2">
        <f t="shared" si="26"/>
        <v>0</v>
      </c>
      <c r="P113" s="5"/>
      <c r="Q113" s="2">
        <f t="shared" si="27"/>
        <v>0</v>
      </c>
      <c r="R113" s="2"/>
    </row>
    <row r="114" spans="1:18" x14ac:dyDescent="0.2">
      <c r="A114" s="2"/>
      <c r="B114" s="9"/>
      <c r="C114" s="9"/>
      <c r="D114" s="4"/>
      <c r="E114" s="3">
        <f t="shared" si="21"/>
        <v>0</v>
      </c>
      <c r="F114" s="5"/>
      <c r="G114" s="3">
        <f t="shared" si="22"/>
        <v>0</v>
      </c>
      <c r="H114" s="5"/>
      <c r="I114" s="2">
        <f t="shared" si="23"/>
        <v>0</v>
      </c>
      <c r="J114" s="6"/>
      <c r="K114" s="3">
        <f t="shared" si="24"/>
        <v>0</v>
      </c>
      <c r="L114" s="5"/>
      <c r="M114" s="2">
        <f t="shared" si="25"/>
        <v>0</v>
      </c>
      <c r="N114" s="5"/>
      <c r="O114" s="2">
        <f t="shared" si="26"/>
        <v>0</v>
      </c>
      <c r="P114" s="5"/>
      <c r="Q114" s="2">
        <f t="shared" si="27"/>
        <v>0</v>
      </c>
      <c r="R114" s="2"/>
    </row>
    <row r="115" spans="1:18" x14ac:dyDescent="0.2">
      <c r="A115" s="2"/>
      <c r="B115" s="9"/>
      <c r="C115" s="9"/>
      <c r="D115" s="4"/>
      <c r="E115" s="3">
        <f t="shared" si="21"/>
        <v>0</v>
      </c>
      <c r="F115" s="5"/>
      <c r="G115" s="3">
        <f t="shared" si="22"/>
        <v>0</v>
      </c>
      <c r="H115" s="5"/>
      <c r="I115" s="2">
        <f t="shared" si="23"/>
        <v>0</v>
      </c>
      <c r="J115" s="6"/>
      <c r="K115" s="3">
        <f t="shared" si="24"/>
        <v>0</v>
      </c>
      <c r="L115" s="5"/>
      <c r="M115" s="2">
        <f t="shared" si="25"/>
        <v>0</v>
      </c>
      <c r="N115" s="5"/>
      <c r="O115" s="2">
        <f t="shared" si="26"/>
        <v>0</v>
      </c>
      <c r="P115" s="5"/>
      <c r="Q115" s="2">
        <f t="shared" si="27"/>
        <v>0</v>
      </c>
      <c r="R115" s="2"/>
    </row>
    <row r="116" spans="1:18" x14ac:dyDescent="0.2">
      <c r="A116" s="2"/>
      <c r="B116" s="9"/>
      <c r="C116" s="9"/>
      <c r="D116" s="4"/>
      <c r="E116" s="3">
        <f t="shared" si="21"/>
        <v>0</v>
      </c>
      <c r="F116" s="5"/>
      <c r="G116" s="3">
        <f t="shared" si="22"/>
        <v>0</v>
      </c>
      <c r="H116" s="5"/>
      <c r="I116" s="2">
        <f t="shared" si="23"/>
        <v>0</v>
      </c>
      <c r="J116" s="6"/>
      <c r="K116" s="3">
        <f t="shared" si="24"/>
        <v>0</v>
      </c>
      <c r="L116" s="5"/>
      <c r="M116" s="2">
        <f t="shared" si="25"/>
        <v>0</v>
      </c>
      <c r="N116" s="5"/>
      <c r="O116" s="2">
        <f t="shared" si="26"/>
        <v>0</v>
      </c>
      <c r="P116" s="5"/>
      <c r="Q116" s="2">
        <f t="shared" si="27"/>
        <v>0</v>
      </c>
      <c r="R116" s="2"/>
    </row>
    <row r="117" spans="1:18" x14ac:dyDescent="0.2">
      <c r="A117" s="2"/>
      <c r="B117" s="9"/>
      <c r="C117" s="9"/>
      <c r="D117" s="4"/>
      <c r="E117" s="3">
        <f t="shared" si="21"/>
        <v>0</v>
      </c>
      <c r="F117" s="5"/>
      <c r="G117" s="3">
        <f t="shared" si="22"/>
        <v>0</v>
      </c>
      <c r="H117" s="5"/>
      <c r="I117" s="2">
        <f t="shared" si="23"/>
        <v>0</v>
      </c>
      <c r="J117" s="6"/>
      <c r="K117" s="3">
        <f t="shared" si="24"/>
        <v>0</v>
      </c>
      <c r="L117" s="5"/>
      <c r="M117" s="2">
        <f t="shared" si="25"/>
        <v>0</v>
      </c>
      <c r="N117" s="5"/>
      <c r="O117" s="2">
        <f t="shared" si="26"/>
        <v>0</v>
      </c>
      <c r="P117" s="5"/>
      <c r="Q117" s="2">
        <f t="shared" si="27"/>
        <v>0</v>
      </c>
      <c r="R117" s="2"/>
    </row>
    <row r="118" spans="1:18" x14ac:dyDescent="0.2">
      <c r="A118" s="2"/>
      <c r="B118" s="9"/>
      <c r="C118" s="9"/>
      <c r="D118" s="4"/>
      <c r="E118" s="3">
        <f t="shared" si="21"/>
        <v>0</v>
      </c>
      <c r="F118" s="5"/>
      <c r="G118" s="3">
        <f t="shared" si="22"/>
        <v>0</v>
      </c>
      <c r="H118" s="5"/>
      <c r="I118" s="2">
        <f t="shared" si="23"/>
        <v>0</v>
      </c>
      <c r="J118" s="10"/>
      <c r="K118" s="3"/>
      <c r="L118" s="5"/>
      <c r="M118" s="2">
        <f t="shared" si="25"/>
        <v>0</v>
      </c>
      <c r="N118" s="5"/>
      <c r="O118" s="2">
        <f t="shared" si="26"/>
        <v>0</v>
      </c>
      <c r="P118" s="5"/>
      <c r="Q118" s="2">
        <f t="shared" si="27"/>
        <v>0</v>
      </c>
      <c r="R118" s="2"/>
    </row>
    <row r="119" spans="1:18" x14ac:dyDescent="0.2">
      <c r="A119" s="2"/>
      <c r="B119" s="9"/>
      <c r="C119" s="9"/>
      <c r="D119" s="4"/>
      <c r="E119" s="3">
        <f t="shared" si="21"/>
        <v>0</v>
      </c>
      <c r="F119" s="5"/>
      <c r="G119" s="3">
        <f t="shared" si="22"/>
        <v>0</v>
      </c>
      <c r="H119" s="5"/>
      <c r="I119" s="2">
        <f t="shared" si="23"/>
        <v>0</v>
      </c>
      <c r="J119" s="10"/>
      <c r="K119" s="3"/>
      <c r="L119" s="5"/>
      <c r="M119" s="2">
        <f t="shared" si="25"/>
        <v>0</v>
      </c>
      <c r="N119" s="5"/>
      <c r="O119" s="2">
        <f t="shared" si="26"/>
        <v>0</v>
      </c>
      <c r="P119" s="5"/>
      <c r="Q119" s="2">
        <f t="shared" si="27"/>
        <v>0</v>
      </c>
      <c r="R119" s="2"/>
    </row>
    <row r="120" spans="1:18" ht="15.75" x14ac:dyDescent="0.25">
      <c r="E120" s="8">
        <f>SUM(E94:E119)+'1'!E120</f>
        <v>4565783.3474872159</v>
      </c>
      <c r="G120" s="8">
        <f>SUM(G94:G119)+'1'!G120</f>
        <v>238462.26415094337</v>
      </c>
      <c r="I120" s="8">
        <f>SUM(I94:I119)+'1'!I120</f>
        <v>0</v>
      </c>
      <c r="K120" s="8">
        <f>SUM(K94:K119)+'1'!K120</f>
        <v>1035069.6526185859</v>
      </c>
      <c r="M120" s="8">
        <f>SUM(M94:M119)+'1'!M120</f>
        <v>0</v>
      </c>
      <c r="O120" s="8">
        <f>SUM(O94:O119)+'1'!O120</f>
        <v>0</v>
      </c>
      <c r="Q120" s="8">
        <f>SUM(Q93:Q119)+'1'!Q120</f>
        <v>0</v>
      </c>
      <c r="R120" s="16">
        <f>E120+G120+I120+K120+M120+O120+Q120</f>
        <v>5839315.2642567456</v>
      </c>
    </row>
    <row r="122" spans="1:18" ht="15" x14ac:dyDescent="0.25">
      <c r="A122" s="22" t="s">
        <v>2</v>
      </c>
      <c r="B122" s="24" t="s">
        <v>0</v>
      </c>
      <c r="C122" s="24" t="s">
        <v>1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1:18" ht="18" customHeight="1" x14ac:dyDescent="0.25">
      <c r="A123" s="23"/>
      <c r="B123" s="25"/>
      <c r="C123" s="25"/>
      <c r="D123" s="11" t="s">
        <v>3</v>
      </c>
      <c r="E123" s="12" t="s">
        <v>4</v>
      </c>
      <c r="F123" s="11" t="s">
        <v>3</v>
      </c>
      <c r="G123" s="12" t="s">
        <v>4</v>
      </c>
      <c r="H123" s="11" t="s">
        <v>3</v>
      </c>
      <c r="I123" s="13" t="s">
        <v>4</v>
      </c>
      <c r="J123" s="11" t="s">
        <v>3</v>
      </c>
      <c r="K123" s="12" t="s">
        <v>4</v>
      </c>
      <c r="L123" s="11" t="s">
        <v>3</v>
      </c>
      <c r="M123" s="13" t="s">
        <v>4</v>
      </c>
      <c r="N123" s="11" t="s">
        <v>3</v>
      </c>
      <c r="O123" s="13" t="s">
        <v>4</v>
      </c>
      <c r="P123" s="11" t="s">
        <v>3</v>
      </c>
      <c r="Q123" s="13" t="s">
        <v>4</v>
      </c>
      <c r="R123" s="21"/>
    </row>
    <row r="124" spans="1:18" x14ac:dyDescent="0.2">
      <c r="A124" s="2"/>
      <c r="B124" s="9"/>
      <c r="C124" s="9">
        <v>768.2242990654205</v>
      </c>
      <c r="D124" s="4"/>
      <c r="E124" s="3">
        <f>D124*C124</f>
        <v>0</v>
      </c>
      <c r="F124" s="5"/>
      <c r="G124" s="3">
        <f>F124*C124</f>
        <v>0</v>
      </c>
      <c r="H124" s="5"/>
      <c r="I124" s="2">
        <f>H124*C124</f>
        <v>0</v>
      </c>
      <c r="J124" s="6"/>
      <c r="K124" s="3">
        <f>J124*C124</f>
        <v>0</v>
      </c>
      <c r="L124" s="5"/>
      <c r="M124" s="2">
        <f>L124*C124</f>
        <v>0</v>
      </c>
      <c r="N124" s="5"/>
      <c r="O124" s="2">
        <f>N124*C124</f>
        <v>0</v>
      </c>
      <c r="P124" s="5"/>
      <c r="Q124" s="2">
        <f>P124*C124</f>
        <v>0</v>
      </c>
      <c r="R124" s="2"/>
    </row>
    <row r="125" spans="1:18" x14ac:dyDescent="0.2">
      <c r="A125" s="2"/>
      <c r="B125" s="9"/>
      <c r="C125" s="9">
        <v>1128.9719626168223</v>
      </c>
      <c r="D125" s="4"/>
      <c r="E125" s="3">
        <f t="shared" ref="E125:E149" si="28">D125*C125</f>
        <v>0</v>
      </c>
      <c r="F125" s="5"/>
      <c r="G125" s="3">
        <f t="shared" ref="G125:G149" si="29">F125*C125</f>
        <v>0</v>
      </c>
      <c r="H125" s="5"/>
      <c r="I125" s="2">
        <f t="shared" ref="I125:I149" si="30">H125*C125</f>
        <v>0</v>
      </c>
      <c r="J125" s="6"/>
      <c r="K125" s="3">
        <f t="shared" ref="K125:K147" si="31">J125*C125</f>
        <v>0</v>
      </c>
      <c r="L125" s="5"/>
      <c r="M125" s="2">
        <f t="shared" ref="M125:M149" si="32">L125*C125</f>
        <v>0</v>
      </c>
      <c r="N125" s="5"/>
      <c r="O125" s="2">
        <f t="shared" ref="O125:O149" si="33">N125*C125</f>
        <v>0</v>
      </c>
      <c r="P125" s="5"/>
      <c r="Q125" s="2">
        <f t="shared" ref="Q125:Q149" si="34">P125*C125</f>
        <v>0</v>
      </c>
      <c r="R125" s="2"/>
    </row>
    <row r="126" spans="1:18" x14ac:dyDescent="0.2">
      <c r="A126" s="2"/>
      <c r="B126" s="9"/>
      <c r="C126" s="9">
        <v>315.8878504672897</v>
      </c>
      <c r="D126" s="4"/>
      <c r="E126" s="3">
        <f t="shared" si="28"/>
        <v>0</v>
      </c>
      <c r="F126" s="5"/>
      <c r="G126" s="3">
        <f t="shared" si="29"/>
        <v>0</v>
      </c>
      <c r="H126" s="5"/>
      <c r="I126" s="2">
        <f t="shared" si="30"/>
        <v>0</v>
      </c>
      <c r="J126" s="6"/>
      <c r="K126" s="3">
        <f t="shared" si="31"/>
        <v>0</v>
      </c>
      <c r="L126" s="5"/>
      <c r="M126" s="2">
        <f t="shared" si="32"/>
        <v>0</v>
      </c>
      <c r="N126" s="5"/>
      <c r="O126" s="2">
        <f t="shared" si="33"/>
        <v>0</v>
      </c>
      <c r="P126" s="5"/>
      <c r="Q126" s="2">
        <f t="shared" si="34"/>
        <v>0</v>
      </c>
      <c r="R126" s="2"/>
    </row>
    <row r="127" spans="1:18" x14ac:dyDescent="0.2">
      <c r="A127" s="2"/>
      <c r="B127" s="9"/>
      <c r="C127" s="9">
        <v>307.47663551401865</v>
      </c>
      <c r="D127" s="4"/>
      <c r="E127" s="3">
        <f t="shared" si="28"/>
        <v>0</v>
      </c>
      <c r="F127" s="5"/>
      <c r="G127" s="3">
        <f t="shared" si="29"/>
        <v>0</v>
      </c>
      <c r="H127" s="5"/>
      <c r="I127" s="2">
        <f t="shared" si="30"/>
        <v>0</v>
      </c>
      <c r="J127" s="6"/>
      <c r="K127" s="3">
        <f t="shared" si="31"/>
        <v>0</v>
      </c>
      <c r="L127" s="5"/>
      <c r="M127" s="2">
        <f t="shared" si="32"/>
        <v>0</v>
      </c>
      <c r="N127" s="5"/>
      <c r="O127" s="2">
        <f t="shared" si="33"/>
        <v>0</v>
      </c>
      <c r="P127" s="5"/>
      <c r="Q127" s="2">
        <f t="shared" si="34"/>
        <v>0</v>
      </c>
      <c r="R127" s="2"/>
    </row>
    <row r="128" spans="1:18" x14ac:dyDescent="0.2">
      <c r="A128" s="2"/>
      <c r="B128" s="9"/>
      <c r="C128" s="9">
        <v>249.53271028037381</v>
      </c>
      <c r="D128" s="4"/>
      <c r="E128" s="3">
        <f t="shared" si="28"/>
        <v>0</v>
      </c>
      <c r="F128" s="5"/>
      <c r="G128" s="3">
        <f t="shared" si="29"/>
        <v>0</v>
      </c>
      <c r="H128" s="5"/>
      <c r="I128" s="2">
        <f t="shared" si="30"/>
        <v>0</v>
      </c>
      <c r="J128" s="6"/>
      <c r="K128" s="3">
        <f t="shared" si="31"/>
        <v>0</v>
      </c>
      <c r="L128" s="5"/>
      <c r="M128" s="2">
        <f t="shared" si="32"/>
        <v>0</v>
      </c>
      <c r="N128" s="5"/>
      <c r="O128" s="2">
        <f t="shared" si="33"/>
        <v>0</v>
      </c>
      <c r="P128" s="5"/>
      <c r="Q128" s="2">
        <f t="shared" si="34"/>
        <v>0</v>
      </c>
      <c r="R128" s="2"/>
    </row>
    <row r="129" spans="1:18" x14ac:dyDescent="0.2">
      <c r="A129" s="2"/>
      <c r="B129" s="9"/>
      <c r="C129" s="9">
        <v>322.42990654205607</v>
      </c>
      <c r="D129" s="4"/>
      <c r="E129" s="3">
        <f t="shared" si="28"/>
        <v>0</v>
      </c>
      <c r="F129" s="5"/>
      <c r="G129" s="3">
        <f t="shared" si="29"/>
        <v>0</v>
      </c>
      <c r="H129" s="5"/>
      <c r="I129" s="2">
        <f t="shared" si="30"/>
        <v>0</v>
      </c>
      <c r="J129" s="6"/>
      <c r="K129" s="3">
        <f t="shared" si="31"/>
        <v>0</v>
      </c>
      <c r="L129" s="5"/>
      <c r="M129" s="2">
        <f t="shared" si="32"/>
        <v>0</v>
      </c>
      <c r="N129" s="5"/>
      <c r="O129" s="2">
        <f t="shared" si="33"/>
        <v>0</v>
      </c>
      <c r="P129" s="5"/>
      <c r="Q129" s="2">
        <f t="shared" si="34"/>
        <v>0</v>
      </c>
      <c r="R129" s="2"/>
    </row>
    <row r="130" spans="1:18" x14ac:dyDescent="0.2">
      <c r="A130" s="2"/>
      <c r="B130" s="9"/>
      <c r="C130" s="9">
        <v>322.42990654205607</v>
      </c>
      <c r="D130" s="4"/>
      <c r="E130" s="3">
        <f t="shared" si="28"/>
        <v>0</v>
      </c>
      <c r="F130" s="5"/>
      <c r="G130" s="3">
        <f t="shared" si="29"/>
        <v>0</v>
      </c>
      <c r="H130" s="5"/>
      <c r="I130" s="2">
        <f t="shared" si="30"/>
        <v>0</v>
      </c>
      <c r="J130" s="6"/>
      <c r="K130" s="3">
        <f t="shared" si="31"/>
        <v>0</v>
      </c>
      <c r="L130" s="5"/>
      <c r="M130" s="2">
        <f t="shared" si="32"/>
        <v>0</v>
      </c>
      <c r="N130" s="5"/>
      <c r="O130" s="2">
        <f t="shared" si="33"/>
        <v>0</v>
      </c>
      <c r="P130" s="5"/>
      <c r="Q130" s="2">
        <f t="shared" si="34"/>
        <v>0</v>
      </c>
      <c r="R130" s="2"/>
    </row>
    <row r="131" spans="1:18" x14ac:dyDescent="0.2">
      <c r="A131" s="2"/>
      <c r="B131" s="9"/>
      <c r="C131" s="9">
        <v>195.28301886792451</v>
      </c>
      <c r="D131" s="4"/>
      <c r="E131" s="3">
        <f t="shared" si="28"/>
        <v>0</v>
      </c>
      <c r="F131" s="5"/>
      <c r="G131" s="3">
        <f t="shared" si="29"/>
        <v>0</v>
      </c>
      <c r="H131" s="5"/>
      <c r="I131" s="2">
        <f t="shared" si="30"/>
        <v>0</v>
      </c>
      <c r="J131" s="6"/>
      <c r="K131" s="3">
        <f t="shared" si="31"/>
        <v>0</v>
      </c>
      <c r="L131" s="5"/>
      <c r="M131" s="2">
        <f t="shared" si="32"/>
        <v>0</v>
      </c>
      <c r="N131" s="5"/>
      <c r="O131" s="2">
        <f t="shared" si="33"/>
        <v>0</v>
      </c>
      <c r="P131" s="5"/>
      <c r="Q131" s="2">
        <f t="shared" si="34"/>
        <v>0</v>
      </c>
      <c r="R131" s="2"/>
    </row>
    <row r="132" spans="1:18" x14ac:dyDescent="0.2">
      <c r="A132" s="2"/>
      <c r="B132" s="9"/>
      <c r="C132" s="9">
        <v>339.62264150943395</v>
      </c>
      <c r="D132" s="4"/>
      <c r="E132" s="3">
        <f t="shared" si="28"/>
        <v>0</v>
      </c>
      <c r="F132" s="5"/>
      <c r="G132" s="3">
        <f t="shared" si="29"/>
        <v>0</v>
      </c>
      <c r="H132" s="5"/>
      <c r="I132" s="2">
        <f t="shared" si="30"/>
        <v>0</v>
      </c>
      <c r="J132" s="6"/>
      <c r="K132" s="3">
        <f t="shared" si="31"/>
        <v>0</v>
      </c>
      <c r="L132" s="5"/>
      <c r="M132" s="2">
        <f t="shared" si="32"/>
        <v>0</v>
      </c>
      <c r="N132" s="5"/>
      <c r="O132" s="2">
        <f t="shared" si="33"/>
        <v>0</v>
      </c>
      <c r="P132" s="5"/>
      <c r="Q132" s="2">
        <f t="shared" si="34"/>
        <v>0</v>
      </c>
      <c r="R132" s="2"/>
    </row>
    <row r="133" spans="1:18" x14ac:dyDescent="0.2">
      <c r="A133" s="2"/>
      <c r="B133" s="9"/>
      <c r="C133" s="9">
        <v>360.74766355140184</v>
      </c>
      <c r="D133" s="4"/>
      <c r="E133" s="3">
        <f t="shared" si="28"/>
        <v>0</v>
      </c>
      <c r="F133" s="5"/>
      <c r="G133" s="3">
        <f t="shared" si="29"/>
        <v>0</v>
      </c>
      <c r="H133" s="5"/>
      <c r="I133" s="2">
        <f t="shared" si="30"/>
        <v>0</v>
      </c>
      <c r="J133" s="6"/>
      <c r="K133" s="3">
        <f t="shared" si="31"/>
        <v>0</v>
      </c>
      <c r="L133" s="5"/>
      <c r="M133" s="2">
        <f t="shared" si="32"/>
        <v>0</v>
      </c>
      <c r="N133" s="5"/>
      <c r="O133" s="2">
        <f t="shared" si="33"/>
        <v>0</v>
      </c>
      <c r="P133" s="5"/>
      <c r="Q133" s="2">
        <f t="shared" si="34"/>
        <v>0</v>
      </c>
      <c r="R133" s="2"/>
    </row>
    <row r="134" spans="1:18" x14ac:dyDescent="0.2">
      <c r="A134" s="2"/>
      <c r="B134" s="9"/>
      <c r="C134" s="9">
        <v>360.74766355140184</v>
      </c>
      <c r="D134" s="4"/>
      <c r="E134" s="3">
        <f t="shared" si="28"/>
        <v>0</v>
      </c>
      <c r="F134" s="5"/>
      <c r="G134" s="3">
        <f t="shared" si="29"/>
        <v>0</v>
      </c>
      <c r="H134" s="5"/>
      <c r="I134" s="2">
        <f t="shared" si="30"/>
        <v>0</v>
      </c>
      <c r="J134" s="6"/>
      <c r="K134" s="3">
        <f t="shared" si="31"/>
        <v>0</v>
      </c>
      <c r="L134" s="5"/>
      <c r="M134" s="2">
        <f t="shared" si="32"/>
        <v>0</v>
      </c>
      <c r="N134" s="5"/>
      <c r="O134" s="2">
        <f t="shared" si="33"/>
        <v>0</v>
      </c>
      <c r="P134" s="5"/>
      <c r="Q134" s="2">
        <f t="shared" si="34"/>
        <v>0</v>
      </c>
      <c r="R134" s="2"/>
    </row>
    <row r="135" spans="1:18" x14ac:dyDescent="0.2">
      <c r="A135" s="2"/>
      <c r="B135" s="9"/>
      <c r="C135" s="9">
        <v>415.09433962264148</v>
      </c>
      <c r="D135" s="4"/>
      <c r="E135" s="3">
        <f t="shared" si="28"/>
        <v>0</v>
      </c>
      <c r="F135" s="5"/>
      <c r="G135" s="3">
        <f t="shared" si="29"/>
        <v>0</v>
      </c>
      <c r="H135" s="5"/>
      <c r="I135" s="2">
        <f t="shared" si="30"/>
        <v>0</v>
      </c>
      <c r="J135" s="6"/>
      <c r="K135" s="3">
        <f t="shared" si="31"/>
        <v>0</v>
      </c>
      <c r="L135" s="5"/>
      <c r="M135" s="2">
        <f t="shared" si="32"/>
        <v>0</v>
      </c>
      <c r="N135" s="5"/>
      <c r="O135" s="2">
        <f t="shared" si="33"/>
        <v>0</v>
      </c>
      <c r="P135" s="5"/>
      <c r="Q135" s="2">
        <f t="shared" si="34"/>
        <v>0</v>
      </c>
      <c r="R135" s="2"/>
    </row>
    <row r="136" spans="1:18" x14ac:dyDescent="0.2">
      <c r="A136" s="2"/>
      <c r="B136" s="9"/>
      <c r="C136" s="9">
        <v>829.24528301886789</v>
      </c>
      <c r="D136" s="4"/>
      <c r="E136" s="3">
        <f t="shared" si="28"/>
        <v>0</v>
      </c>
      <c r="F136" s="5"/>
      <c r="G136" s="3">
        <f t="shared" si="29"/>
        <v>0</v>
      </c>
      <c r="H136" s="5"/>
      <c r="I136" s="2">
        <f t="shared" si="30"/>
        <v>0</v>
      </c>
      <c r="J136" s="6"/>
      <c r="K136" s="3">
        <f t="shared" si="31"/>
        <v>0</v>
      </c>
      <c r="L136" s="5"/>
      <c r="M136" s="2">
        <f t="shared" si="32"/>
        <v>0</v>
      </c>
      <c r="N136" s="5"/>
      <c r="O136" s="2">
        <f t="shared" si="33"/>
        <v>0</v>
      </c>
      <c r="P136" s="5"/>
      <c r="Q136" s="2">
        <f t="shared" si="34"/>
        <v>0</v>
      </c>
      <c r="R136" s="2"/>
    </row>
    <row r="137" spans="1:18" x14ac:dyDescent="0.2">
      <c r="A137" s="2"/>
      <c r="B137" s="9"/>
      <c r="C137" s="9">
        <v>775.47169811320748</v>
      </c>
      <c r="D137" s="4"/>
      <c r="E137" s="3">
        <f t="shared" si="28"/>
        <v>0</v>
      </c>
      <c r="F137" s="5"/>
      <c r="G137" s="3">
        <f t="shared" si="29"/>
        <v>0</v>
      </c>
      <c r="H137" s="5"/>
      <c r="I137" s="2">
        <f t="shared" si="30"/>
        <v>0</v>
      </c>
      <c r="J137" s="6"/>
      <c r="K137" s="3">
        <f t="shared" si="31"/>
        <v>0</v>
      </c>
      <c r="L137" s="5"/>
      <c r="M137" s="2">
        <f t="shared" si="32"/>
        <v>0</v>
      </c>
      <c r="N137" s="5"/>
      <c r="O137" s="2">
        <f t="shared" si="33"/>
        <v>0</v>
      </c>
      <c r="P137" s="5"/>
      <c r="Q137" s="2">
        <f t="shared" si="34"/>
        <v>0</v>
      </c>
      <c r="R137" s="2"/>
    </row>
    <row r="138" spans="1:18" x14ac:dyDescent="0.2">
      <c r="A138" s="2"/>
      <c r="B138" s="9"/>
      <c r="C138" s="9">
        <v>143.39622641509433</v>
      </c>
      <c r="D138" s="4"/>
      <c r="E138" s="3">
        <f t="shared" si="28"/>
        <v>0</v>
      </c>
      <c r="F138" s="5"/>
      <c r="G138" s="3">
        <f t="shared" si="29"/>
        <v>0</v>
      </c>
      <c r="H138" s="5"/>
      <c r="I138" s="2">
        <f t="shared" si="30"/>
        <v>0</v>
      </c>
      <c r="J138" s="6"/>
      <c r="K138" s="3">
        <f t="shared" si="31"/>
        <v>0</v>
      </c>
      <c r="L138" s="5"/>
      <c r="M138" s="2">
        <f t="shared" si="32"/>
        <v>0</v>
      </c>
      <c r="N138" s="5"/>
      <c r="O138" s="2">
        <f t="shared" si="33"/>
        <v>0</v>
      </c>
      <c r="P138" s="5"/>
      <c r="Q138" s="2">
        <f t="shared" si="34"/>
        <v>0</v>
      </c>
      <c r="R138" s="2"/>
    </row>
    <row r="139" spans="1:18" x14ac:dyDescent="0.2">
      <c r="A139" s="2"/>
      <c r="B139" s="9"/>
      <c r="C139" s="9">
        <v>884.90566037735846</v>
      </c>
      <c r="D139" s="4"/>
      <c r="E139" s="3">
        <f t="shared" si="28"/>
        <v>0</v>
      </c>
      <c r="F139" s="5"/>
      <c r="G139" s="3">
        <f t="shared" si="29"/>
        <v>0</v>
      </c>
      <c r="H139" s="5"/>
      <c r="I139" s="2">
        <f t="shared" si="30"/>
        <v>0</v>
      </c>
      <c r="J139" s="6"/>
      <c r="K139" s="3">
        <f t="shared" si="31"/>
        <v>0</v>
      </c>
      <c r="L139" s="5"/>
      <c r="M139" s="2">
        <f t="shared" si="32"/>
        <v>0</v>
      </c>
      <c r="N139" s="5"/>
      <c r="O139" s="2">
        <f t="shared" si="33"/>
        <v>0</v>
      </c>
      <c r="P139" s="5"/>
      <c r="Q139" s="2">
        <f t="shared" si="34"/>
        <v>0</v>
      </c>
      <c r="R139" s="2"/>
    </row>
    <row r="140" spans="1:18" x14ac:dyDescent="0.2">
      <c r="A140" s="2"/>
      <c r="B140" s="9"/>
      <c r="C140" s="9"/>
      <c r="D140" s="4"/>
      <c r="E140" s="3">
        <f t="shared" si="28"/>
        <v>0</v>
      </c>
      <c r="F140" s="5"/>
      <c r="G140" s="3">
        <f t="shared" si="29"/>
        <v>0</v>
      </c>
      <c r="H140" s="5"/>
      <c r="I140" s="2">
        <f t="shared" si="30"/>
        <v>0</v>
      </c>
      <c r="J140" s="6"/>
      <c r="K140" s="3">
        <f t="shared" si="31"/>
        <v>0</v>
      </c>
      <c r="L140" s="5"/>
      <c r="M140" s="2">
        <f t="shared" si="32"/>
        <v>0</v>
      </c>
      <c r="N140" s="5"/>
      <c r="O140" s="2">
        <f t="shared" si="33"/>
        <v>0</v>
      </c>
      <c r="P140" s="5"/>
      <c r="Q140" s="2">
        <f t="shared" si="34"/>
        <v>0</v>
      </c>
      <c r="R140" s="2"/>
    </row>
    <row r="141" spans="1:18" ht="15" thickBot="1" x14ac:dyDescent="0.25">
      <c r="A141" s="2"/>
      <c r="B141" s="9"/>
      <c r="C141" s="18"/>
      <c r="D141" s="4"/>
      <c r="E141" s="3">
        <f t="shared" si="28"/>
        <v>0</v>
      </c>
      <c r="F141" s="5"/>
      <c r="G141" s="3">
        <f t="shared" si="29"/>
        <v>0</v>
      </c>
      <c r="H141" s="5"/>
      <c r="I141" s="2">
        <f t="shared" si="30"/>
        <v>0</v>
      </c>
      <c r="J141" s="6"/>
      <c r="K141" s="3">
        <f t="shared" si="31"/>
        <v>0</v>
      </c>
      <c r="L141" s="5"/>
      <c r="M141" s="2">
        <f t="shared" si="32"/>
        <v>0</v>
      </c>
      <c r="N141" s="5"/>
      <c r="O141" s="2">
        <f t="shared" si="33"/>
        <v>0</v>
      </c>
      <c r="P141" s="5"/>
      <c r="Q141" s="2">
        <f t="shared" si="34"/>
        <v>0</v>
      </c>
      <c r="R141" s="2"/>
    </row>
    <row r="142" spans="1:18" ht="15" thickTop="1" x14ac:dyDescent="0.2">
      <c r="A142" s="2"/>
      <c r="B142" s="9"/>
      <c r="C142" s="17"/>
      <c r="D142" s="4"/>
      <c r="E142" s="3">
        <f t="shared" si="28"/>
        <v>0</v>
      </c>
      <c r="F142" s="5"/>
      <c r="G142" s="3">
        <f t="shared" si="29"/>
        <v>0</v>
      </c>
      <c r="H142" s="5"/>
      <c r="I142" s="2">
        <f t="shared" si="30"/>
        <v>0</v>
      </c>
      <c r="J142" s="6"/>
      <c r="K142" s="3">
        <f t="shared" si="31"/>
        <v>0</v>
      </c>
      <c r="L142" s="5"/>
      <c r="M142" s="2">
        <f t="shared" si="32"/>
        <v>0</v>
      </c>
      <c r="N142" s="5"/>
      <c r="O142" s="2">
        <f t="shared" si="33"/>
        <v>0</v>
      </c>
      <c r="P142" s="5"/>
      <c r="Q142" s="2">
        <f t="shared" si="34"/>
        <v>0</v>
      </c>
      <c r="R142" s="2"/>
    </row>
    <row r="143" spans="1:18" x14ac:dyDescent="0.2">
      <c r="A143" s="2"/>
      <c r="B143" s="9"/>
      <c r="C143" s="9"/>
      <c r="D143" s="4"/>
      <c r="E143" s="3">
        <f t="shared" si="28"/>
        <v>0</v>
      </c>
      <c r="F143" s="5"/>
      <c r="G143" s="3">
        <f t="shared" si="29"/>
        <v>0</v>
      </c>
      <c r="H143" s="5"/>
      <c r="I143" s="2">
        <f t="shared" si="30"/>
        <v>0</v>
      </c>
      <c r="J143" s="6"/>
      <c r="K143" s="3">
        <f t="shared" si="31"/>
        <v>0</v>
      </c>
      <c r="L143" s="5"/>
      <c r="M143" s="2">
        <f t="shared" si="32"/>
        <v>0</v>
      </c>
      <c r="N143" s="5"/>
      <c r="O143" s="2">
        <f t="shared" si="33"/>
        <v>0</v>
      </c>
      <c r="P143" s="5"/>
      <c r="Q143" s="2">
        <f t="shared" si="34"/>
        <v>0</v>
      </c>
      <c r="R143" s="2"/>
    </row>
    <row r="144" spans="1:18" x14ac:dyDescent="0.2">
      <c r="A144" s="2"/>
      <c r="B144" s="9"/>
      <c r="C144" s="9"/>
      <c r="D144" s="4"/>
      <c r="E144" s="3">
        <f t="shared" si="28"/>
        <v>0</v>
      </c>
      <c r="F144" s="5"/>
      <c r="G144" s="3">
        <f t="shared" si="29"/>
        <v>0</v>
      </c>
      <c r="H144" s="5"/>
      <c r="I144" s="2">
        <f t="shared" si="30"/>
        <v>0</v>
      </c>
      <c r="J144" s="6"/>
      <c r="K144" s="3">
        <f t="shared" si="31"/>
        <v>0</v>
      </c>
      <c r="L144" s="5"/>
      <c r="M144" s="2">
        <f t="shared" si="32"/>
        <v>0</v>
      </c>
      <c r="N144" s="5"/>
      <c r="O144" s="2">
        <f t="shared" si="33"/>
        <v>0</v>
      </c>
      <c r="P144" s="5"/>
      <c r="Q144" s="2">
        <f t="shared" si="34"/>
        <v>0</v>
      </c>
      <c r="R144" s="2"/>
    </row>
    <row r="145" spans="1:19" x14ac:dyDescent="0.2">
      <c r="A145" s="2"/>
      <c r="B145" s="9"/>
      <c r="C145" s="9"/>
      <c r="D145" s="4"/>
      <c r="E145" s="3">
        <f t="shared" si="28"/>
        <v>0</v>
      </c>
      <c r="F145" s="5"/>
      <c r="G145" s="3">
        <f t="shared" si="29"/>
        <v>0</v>
      </c>
      <c r="H145" s="5"/>
      <c r="I145" s="2">
        <f t="shared" si="30"/>
        <v>0</v>
      </c>
      <c r="J145" s="6"/>
      <c r="K145" s="3">
        <f t="shared" si="31"/>
        <v>0</v>
      </c>
      <c r="L145" s="5"/>
      <c r="M145" s="2">
        <f t="shared" si="32"/>
        <v>0</v>
      </c>
      <c r="N145" s="5"/>
      <c r="O145" s="2">
        <f t="shared" si="33"/>
        <v>0</v>
      </c>
      <c r="P145" s="5"/>
      <c r="Q145" s="2">
        <f t="shared" si="34"/>
        <v>0</v>
      </c>
      <c r="R145" s="2"/>
    </row>
    <row r="146" spans="1:19" x14ac:dyDescent="0.2">
      <c r="A146" s="2"/>
      <c r="B146" s="9"/>
      <c r="C146" s="9"/>
      <c r="D146" s="4"/>
      <c r="E146" s="3">
        <f t="shared" si="28"/>
        <v>0</v>
      </c>
      <c r="F146" s="5"/>
      <c r="G146" s="3">
        <f t="shared" si="29"/>
        <v>0</v>
      </c>
      <c r="H146" s="5"/>
      <c r="I146" s="2">
        <f t="shared" si="30"/>
        <v>0</v>
      </c>
      <c r="J146" s="6"/>
      <c r="K146" s="3">
        <f t="shared" si="31"/>
        <v>0</v>
      </c>
      <c r="L146" s="5"/>
      <c r="M146" s="2">
        <f t="shared" si="32"/>
        <v>0</v>
      </c>
      <c r="N146" s="5"/>
      <c r="O146" s="2">
        <f t="shared" si="33"/>
        <v>0</v>
      </c>
      <c r="P146" s="5"/>
      <c r="Q146" s="2">
        <f t="shared" si="34"/>
        <v>0</v>
      </c>
      <c r="R146" s="2"/>
    </row>
    <row r="147" spans="1:19" x14ac:dyDescent="0.2">
      <c r="A147" s="2"/>
      <c r="B147" s="9"/>
      <c r="C147" s="9"/>
      <c r="D147" s="4"/>
      <c r="E147" s="3">
        <f t="shared" si="28"/>
        <v>0</v>
      </c>
      <c r="F147" s="5"/>
      <c r="G147" s="3">
        <f t="shared" si="29"/>
        <v>0</v>
      </c>
      <c r="H147" s="5"/>
      <c r="I147" s="2">
        <f t="shared" si="30"/>
        <v>0</v>
      </c>
      <c r="J147" s="6"/>
      <c r="K147" s="3">
        <f t="shared" si="31"/>
        <v>0</v>
      </c>
      <c r="L147" s="5"/>
      <c r="M147" s="2">
        <f t="shared" si="32"/>
        <v>0</v>
      </c>
      <c r="N147" s="5">
        <v>55</v>
      </c>
      <c r="O147" s="2">
        <f t="shared" si="33"/>
        <v>0</v>
      </c>
      <c r="P147" s="5"/>
      <c r="Q147" s="2">
        <f t="shared" si="34"/>
        <v>0</v>
      </c>
      <c r="R147" s="2"/>
    </row>
    <row r="148" spans="1:19" x14ac:dyDescent="0.2">
      <c r="A148" s="2"/>
      <c r="B148" s="9"/>
      <c r="C148" s="9"/>
      <c r="D148" s="4"/>
      <c r="E148" s="3">
        <f t="shared" si="28"/>
        <v>0</v>
      </c>
      <c r="F148" s="5"/>
      <c r="G148" s="3">
        <f t="shared" si="29"/>
        <v>0</v>
      </c>
      <c r="H148" s="5"/>
      <c r="I148" s="2">
        <f t="shared" si="30"/>
        <v>0</v>
      </c>
      <c r="J148" s="10"/>
      <c r="K148" s="3"/>
      <c r="L148" s="5"/>
      <c r="M148" s="2">
        <f t="shared" si="32"/>
        <v>0</v>
      </c>
      <c r="N148" s="5"/>
      <c r="O148" s="2">
        <f t="shared" si="33"/>
        <v>0</v>
      </c>
      <c r="P148" s="5"/>
      <c r="Q148" s="2">
        <f t="shared" si="34"/>
        <v>0</v>
      </c>
      <c r="R148" s="2"/>
    </row>
    <row r="149" spans="1:19" x14ac:dyDescent="0.2">
      <c r="A149" s="2"/>
      <c r="B149" s="9"/>
      <c r="C149" s="9"/>
      <c r="D149" s="4"/>
      <c r="E149" s="3">
        <f t="shared" si="28"/>
        <v>0</v>
      </c>
      <c r="F149" s="5"/>
      <c r="G149" s="3">
        <f t="shared" si="29"/>
        <v>0</v>
      </c>
      <c r="H149" s="5"/>
      <c r="I149" s="2">
        <f t="shared" si="30"/>
        <v>0</v>
      </c>
      <c r="J149" s="10"/>
      <c r="K149" s="3"/>
      <c r="L149" s="5"/>
      <c r="M149" s="2">
        <f t="shared" si="32"/>
        <v>0</v>
      </c>
      <c r="N149" s="5"/>
      <c r="O149" s="2">
        <f t="shared" si="33"/>
        <v>0</v>
      </c>
      <c r="P149" s="5"/>
      <c r="Q149" s="2">
        <f t="shared" si="34"/>
        <v>0</v>
      </c>
      <c r="R149" s="2"/>
    </row>
    <row r="150" spans="1:19" ht="15.75" x14ac:dyDescent="0.25">
      <c r="E150" s="8">
        <f>SUM(E124:E149)+'1'!E150</f>
        <v>4668688.6175277717</v>
      </c>
      <c r="G150" s="8">
        <f>SUM(G124:G149)+'1'!G150</f>
        <v>0</v>
      </c>
      <c r="I150" s="8">
        <f>SUM(I124:I149)+'1'!I150</f>
        <v>0</v>
      </c>
      <c r="K150" s="8">
        <f>SUM(K124:K149)+'1'!K150</f>
        <v>1634059.2488097337</v>
      </c>
      <c r="M150" s="8">
        <f>SUM(M124:M149)+'1'!M150</f>
        <v>0</v>
      </c>
      <c r="O150" s="8">
        <f>SUM(O124:O149)+'1'!O150</f>
        <v>0</v>
      </c>
      <c r="Q150" s="8">
        <f>SUM(Q123:Q149)+'1'!Q150</f>
        <v>0</v>
      </c>
      <c r="R150" s="16">
        <f>E150+G150+I150+K150+M150+O150+Q150</f>
        <v>6302747.8663375052</v>
      </c>
    </row>
    <row r="151" spans="1:19" ht="15" thickBot="1" x14ac:dyDescent="0.25">
      <c r="S151" s="15"/>
    </row>
    <row r="152" spans="1:19" ht="15" thickTop="1" x14ac:dyDescent="0.2">
      <c r="R152" s="26">
        <f>R30+R60+R90+R120+R150</f>
        <v>51283614.409314059</v>
      </c>
      <c r="S152" s="15"/>
    </row>
    <row r="153" spans="1:19" ht="15" thickBot="1" x14ac:dyDescent="0.25">
      <c r="R153" s="27"/>
    </row>
    <row r="154" spans="1:19" ht="15" thickTop="1" x14ac:dyDescent="0.2">
      <c r="R154" s="14"/>
    </row>
  </sheetData>
  <mergeCells count="56">
    <mergeCell ref="H2:I2"/>
    <mergeCell ref="A2:A3"/>
    <mergeCell ref="B2:B3"/>
    <mergeCell ref="C2:C3"/>
    <mergeCell ref="D2:E2"/>
    <mergeCell ref="F2:G2"/>
    <mergeCell ref="A32:A33"/>
    <mergeCell ref="B32:B33"/>
    <mergeCell ref="C32:C33"/>
    <mergeCell ref="D32:E32"/>
    <mergeCell ref="F32:G32"/>
    <mergeCell ref="P32:Q32"/>
    <mergeCell ref="R32:R33"/>
    <mergeCell ref="J2:K2"/>
    <mergeCell ref="L2:M2"/>
    <mergeCell ref="N2:O2"/>
    <mergeCell ref="P2:Q2"/>
    <mergeCell ref="R2:R3"/>
    <mergeCell ref="H62:I62"/>
    <mergeCell ref="H32:I32"/>
    <mergeCell ref="J32:K32"/>
    <mergeCell ref="L32:M32"/>
    <mergeCell ref="N32:O32"/>
    <mergeCell ref="A62:A63"/>
    <mergeCell ref="B62:B63"/>
    <mergeCell ref="C62:C63"/>
    <mergeCell ref="D62:E62"/>
    <mergeCell ref="F62:G62"/>
    <mergeCell ref="A92:A93"/>
    <mergeCell ref="B92:B93"/>
    <mergeCell ref="C92:C93"/>
    <mergeCell ref="D92:E92"/>
    <mergeCell ref="F92:G92"/>
    <mergeCell ref="R92:R93"/>
    <mergeCell ref="J62:K62"/>
    <mergeCell ref="L62:M62"/>
    <mergeCell ref="N62:O62"/>
    <mergeCell ref="P62:Q62"/>
    <mergeCell ref="R62:R63"/>
    <mergeCell ref="H92:I92"/>
    <mergeCell ref="J92:K92"/>
    <mergeCell ref="L92:M92"/>
    <mergeCell ref="N92:O92"/>
    <mergeCell ref="P92:Q92"/>
    <mergeCell ref="R152:R153"/>
    <mergeCell ref="A122:A123"/>
    <mergeCell ref="B122:B123"/>
    <mergeCell ref="C122:C123"/>
    <mergeCell ref="D122:E122"/>
    <mergeCell ref="F122:G122"/>
    <mergeCell ref="H122:I122"/>
    <mergeCell ref="J122:K122"/>
    <mergeCell ref="L122:M122"/>
    <mergeCell ref="N122:O122"/>
    <mergeCell ref="P122:Q122"/>
    <mergeCell ref="R122:R1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2:S154"/>
  <sheetViews>
    <sheetView workbookViewId="0">
      <selection activeCell="N2" sqref="D2:O2"/>
    </sheetView>
  </sheetViews>
  <sheetFormatPr defaultRowHeight="14.25" x14ac:dyDescent="0.2"/>
  <cols>
    <col min="1" max="1" width="9" style="1"/>
    <col min="2" max="2" width="22" style="1" bestFit="1" customWidth="1"/>
    <col min="3" max="3" width="14.5" style="1" customWidth="1"/>
    <col min="4" max="4" width="11.25" style="1" customWidth="1"/>
    <col min="5" max="5" width="10.875" style="7" bestFit="1" customWidth="1"/>
    <col min="6" max="6" width="9" style="1"/>
    <col min="7" max="7" width="10.875" style="7" bestFit="1" customWidth="1"/>
    <col min="8" max="10" width="9" style="1"/>
    <col min="11" max="11" width="10.375" style="7" bestFit="1" customWidth="1"/>
    <col min="12" max="17" width="9" style="1"/>
    <col min="18" max="18" width="12.25" style="1" bestFit="1" customWidth="1"/>
    <col min="19" max="16384" width="9" style="1"/>
  </cols>
  <sheetData>
    <row r="2" spans="1:18" ht="14.25" customHeight="1" x14ac:dyDescent="0.25">
      <c r="A2" s="22" t="s">
        <v>2</v>
      </c>
      <c r="B2" s="24" t="s">
        <v>0</v>
      </c>
      <c r="C2" s="24" t="s">
        <v>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 x14ac:dyDescent="0.25">
      <c r="A3" s="23"/>
      <c r="B3" s="25"/>
      <c r="C3" s="25"/>
      <c r="D3" s="11" t="s">
        <v>3</v>
      </c>
      <c r="E3" s="12" t="s">
        <v>4</v>
      </c>
      <c r="F3" s="11" t="s">
        <v>3</v>
      </c>
      <c r="G3" s="12" t="s">
        <v>4</v>
      </c>
      <c r="H3" s="11" t="s">
        <v>3</v>
      </c>
      <c r="I3" s="13" t="s">
        <v>4</v>
      </c>
      <c r="J3" s="11" t="s">
        <v>3</v>
      </c>
      <c r="K3" s="12" t="s">
        <v>4</v>
      </c>
      <c r="L3" s="11" t="s">
        <v>3</v>
      </c>
      <c r="M3" s="13" t="s">
        <v>4</v>
      </c>
      <c r="N3" s="11" t="s">
        <v>3</v>
      </c>
      <c r="O3" s="13" t="s">
        <v>4</v>
      </c>
      <c r="P3" s="11" t="s">
        <v>3</v>
      </c>
      <c r="Q3" s="13" t="s">
        <v>4</v>
      </c>
      <c r="R3" s="21"/>
    </row>
    <row r="4" spans="1:18" x14ac:dyDescent="0.2">
      <c r="A4" s="2"/>
      <c r="B4" s="9"/>
      <c r="C4" s="9">
        <v>302.83018867924528</v>
      </c>
      <c r="D4" s="4"/>
      <c r="E4" s="3">
        <f>D4*C4</f>
        <v>0</v>
      </c>
      <c r="F4" s="5"/>
      <c r="G4" s="3">
        <f>F4*C4</f>
        <v>0</v>
      </c>
      <c r="H4" s="5"/>
      <c r="I4" s="2">
        <f>H4*C4</f>
        <v>0</v>
      </c>
      <c r="J4" s="6"/>
      <c r="K4" s="3">
        <f>J4*C4</f>
        <v>0</v>
      </c>
      <c r="L4" s="5"/>
      <c r="M4" s="2">
        <f>L4*C4</f>
        <v>0</v>
      </c>
      <c r="N4" s="5"/>
      <c r="O4" s="2">
        <f>N4*C4</f>
        <v>0</v>
      </c>
      <c r="P4" s="5"/>
      <c r="Q4" s="2">
        <f>P4*C4</f>
        <v>0</v>
      </c>
      <c r="R4" s="2"/>
    </row>
    <row r="5" spans="1:18" x14ac:dyDescent="0.2">
      <c r="A5" s="2"/>
      <c r="B5" s="9"/>
      <c r="C5" s="9">
        <v>203.77358490566036</v>
      </c>
      <c r="D5" s="4"/>
      <c r="E5" s="3">
        <f t="shared" ref="E5:E29" si="0">D5*C5</f>
        <v>0</v>
      </c>
      <c r="F5" s="5"/>
      <c r="G5" s="3">
        <f t="shared" ref="G5:G29" si="1">F5*C5</f>
        <v>0</v>
      </c>
      <c r="H5" s="5"/>
      <c r="I5" s="2">
        <f t="shared" ref="I5:I29" si="2">H5*C5</f>
        <v>0</v>
      </c>
      <c r="J5" s="6"/>
      <c r="K5" s="3">
        <f t="shared" ref="K5:K27" si="3">J5*C5</f>
        <v>0</v>
      </c>
      <c r="L5" s="5"/>
      <c r="M5" s="2">
        <f t="shared" ref="M5:M29" si="4">L5*C5</f>
        <v>0</v>
      </c>
      <c r="N5" s="5"/>
      <c r="O5" s="2">
        <f t="shared" ref="O5:O29" si="5">N5*C5</f>
        <v>0</v>
      </c>
      <c r="P5" s="5"/>
      <c r="Q5" s="2">
        <f t="shared" ref="Q5:Q29" si="6">P5*C5</f>
        <v>0</v>
      </c>
      <c r="R5" s="2"/>
    </row>
    <row r="6" spans="1:18" x14ac:dyDescent="0.2">
      <c r="A6" s="2"/>
      <c r="B6" s="9"/>
      <c r="C6" s="9">
        <v>605.66037735849056</v>
      </c>
      <c r="D6" s="4"/>
      <c r="E6" s="3">
        <f t="shared" si="0"/>
        <v>0</v>
      </c>
      <c r="F6" s="5"/>
      <c r="G6" s="3">
        <f t="shared" si="1"/>
        <v>0</v>
      </c>
      <c r="H6" s="5"/>
      <c r="I6" s="2">
        <f t="shared" si="2"/>
        <v>0</v>
      </c>
      <c r="J6" s="6"/>
      <c r="K6" s="3">
        <f t="shared" si="3"/>
        <v>0</v>
      </c>
      <c r="L6" s="5"/>
      <c r="M6" s="2">
        <f t="shared" si="4"/>
        <v>0</v>
      </c>
      <c r="N6" s="5"/>
      <c r="O6" s="2">
        <f t="shared" si="5"/>
        <v>0</v>
      </c>
      <c r="P6" s="5"/>
      <c r="Q6" s="2">
        <f t="shared" si="6"/>
        <v>0</v>
      </c>
      <c r="R6" s="2"/>
    </row>
    <row r="7" spans="1:18" x14ac:dyDescent="0.2">
      <c r="A7" s="2"/>
      <c r="B7" s="9"/>
      <c r="C7" s="9">
        <v>143.39622641509433</v>
      </c>
      <c r="D7" s="4"/>
      <c r="E7" s="3">
        <f t="shared" si="0"/>
        <v>0</v>
      </c>
      <c r="F7" s="5"/>
      <c r="G7" s="3">
        <f t="shared" si="1"/>
        <v>0</v>
      </c>
      <c r="H7" s="5"/>
      <c r="I7" s="2">
        <f t="shared" si="2"/>
        <v>0</v>
      </c>
      <c r="J7" s="6"/>
      <c r="K7" s="3">
        <f t="shared" si="3"/>
        <v>0</v>
      </c>
      <c r="L7" s="5"/>
      <c r="M7" s="2">
        <f t="shared" si="4"/>
        <v>0</v>
      </c>
      <c r="N7" s="5"/>
      <c r="O7" s="2">
        <f t="shared" si="5"/>
        <v>0</v>
      </c>
      <c r="P7" s="5"/>
      <c r="Q7" s="2">
        <f t="shared" si="6"/>
        <v>0</v>
      </c>
      <c r="R7" s="2"/>
    </row>
    <row r="8" spans="1:18" x14ac:dyDescent="0.2">
      <c r="A8" s="2"/>
      <c r="B8" s="9"/>
      <c r="C8" s="9">
        <v>203.77358490566036</v>
      </c>
      <c r="D8" s="4"/>
      <c r="E8" s="3">
        <f t="shared" si="0"/>
        <v>0</v>
      </c>
      <c r="F8" s="5"/>
      <c r="G8" s="3">
        <f t="shared" si="1"/>
        <v>0</v>
      </c>
      <c r="H8" s="5"/>
      <c r="I8" s="2">
        <f t="shared" si="2"/>
        <v>0</v>
      </c>
      <c r="J8" s="6"/>
      <c r="K8" s="3">
        <f t="shared" si="3"/>
        <v>0</v>
      </c>
      <c r="L8" s="5"/>
      <c r="M8" s="2">
        <f t="shared" si="4"/>
        <v>0</v>
      </c>
      <c r="N8" s="5"/>
      <c r="O8" s="2">
        <f t="shared" si="5"/>
        <v>0</v>
      </c>
      <c r="P8" s="5"/>
      <c r="Q8" s="2">
        <f t="shared" si="6"/>
        <v>0</v>
      </c>
      <c r="R8" s="2"/>
    </row>
    <row r="9" spans="1:18" x14ac:dyDescent="0.2">
      <c r="A9" s="2"/>
      <c r="B9" s="9"/>
      <c r="C9" s="9">
        <v>215.09433962264148</v>
      </c>
      <c r="D9" s="4"/>
      <c r="E9" s="3">
        <f t="shared" si="0"/>
        <v>0</v>
      </c>
      <c r="F9" s="5"/>
      <c r="G9" s="3">
        <f t="shared" si="1"/>
        <v>0</v>
      </c>
      <c r="H9" s="5"/>
      <c r="I9" s="2">
        <f t="shared" si="2"/>
        <v>0</v>
      </c>
      <c r="J9" s="6"/>
      <c r="K9" s="3">
        <f t="shared" si="3"/>
        <v>0</v>
      </c>
      <c r="L9" s="5"/>
      <c r="M9" s="2">
        <f t="shared" si="4"/>
        <v>0</v>
      </c>
      <c r="N9" s="5"/>
      <c r="O9" s="2">
        <f t="shared" si="5"/>
        <v>0</v>
      </c>
      <c r="P9" s="5"/>
      <c r="Q9" s="2">
        <f t="shared" si="6"/>
        <v>0</v>
      </c>
      <c r="R9" s="2"/>
    </row>
    <row r="10" spans="1:18" x14ac:dyDescent="0.2">
      <c r="A10" s="2"/>
      <c r="B10" s="9"/>
      <c r="C10" s="9">
        <v>194.33962264150944</v>
      </c>
      <c r="D10" s="4"/>
      <c r="E10" s="3">
        <f t="shared" si="0"/>
        <v>0</v>
      </c>
      <c r="F10" s="5"/>
      <c r="G10" s="3">
        <f t="shared" si="1"/>
        <v>0</v>
      </c>
      <c r="H10" s="5"/>
      <c r="I10" s="2">
        <f t="shared" si="2"/>
        <v>0</v>
      </c>
      <c r="J10" s="6"/>
      <c r="K10" s="3">
        <f t="shared" si="3"/>
        <v>0</v>
      </c>
      <c r="L10" s="5"/>
      <c r="M10" s="2">
        <f t="shared" si="4"/>
        <v>0</v>
      </c>
      <c r="N10" s="5"/>
      <c r="O10" s="2">
        <f t="shared" si="5"/>
        <v>0</v>
      </c>
      <c r="P10" s="5"/>
      <c r="Q10" s="2">
        <f t="shared" si="6"/>
        <v>0</v>
      </c>
      <c r="R10" s="2"/>
    </row>
    <row r="11" spans="1:18" x14ac:dyDescent="0.2">
      <c r="A11" s="2"/>
      <c r="B11" s="9"/>
      <c r="C11" s="9">
        <v>259.43396226415092</v>
      </c>
      <c r="D11" s="4"/>
      <c r="E11" s="3">
        <f t="shared" si="0"/>
        <v>0</v>
      </c>
      <c r="F11" s="5"/>
      <c r="G11" s="3">
        <f t="shared" si="1"/>
        <v>0</v>
      </c>
      <c r="H11" s="5"/>
      <c r="I11" s="2">
        <f t="shared" si="2"/>
        <v>0</v>
      </c>
      <c r="J11" s="6"/>
      <c r="K11" s="3">
        <f t="shared" si="3"/>
        <v>0</v>
      </c>
      <c r="L11" s="5"/>
      <c r="M11" s="2">
        <f t="shared" si="4"/>
        <v>0</v>
      </c>
      <c r="N11" s="5"/>
      <c r="O11" s="2">
        <f t="shared" si="5"/>
        <v>0</v>
      </c>
      <c r="P11" s="5"/>
      <c r="Q11" s="2">
        <f t="shared" si="6"/>
        <v>0</v>
      </c>
      <c r="R11" s="2"/>
    </row>
    <row r="12" spans="1:18" x14ac:dyDescent="0.2">
      <c r="A12" s="2"/>
      <c r="B12" s="9"/>
      <c r="C12" s="9">
        <v>643.92523364485976</v>
      </c>
      <c r="D12" s="4"/>
      <c r="E12" s="3">
        <f t="shared" si="0"/>
        <v>0</v>
      </c>
      <c r="F12" s="5"/>
      <c r="G12" s="3">
        <f t="shared" si="1"/>
        <v>0</v>
      </c>
      <c r="H12" s="5"/>
      <c r="I12" s="2">
        <f t="shared" si="2"/>
        <v>0</v>
      </c>
      <c r="J12" s="6"/>
      <c r="K12" s="3">
        <f t="shared" si="3"/>
        <v>0</v>
      </c>
      <c r="L12" s="5"/>
      <c r="M12" s="2">
        <f t="shared" si="4"/>
        <v>0</v>
      </c>
      <c r="N12" s="5"/>
      <c r="O12" s="2">
        <f t="shared" si="5"/>
        <v>0</v>
      </c>
      <c r="P12" s="5"/>
      <c r="Q12" s="2">
        <f t="shared" si="6"/>
        <v>0</v>
      </c>
      <c r="R12" s="2"/>
    </row>
    <row r="13" spans="1:18" x14ac:dyDescent="0.2">
      <c r="A13" s="2"/>
      <c r="B13" s="9"/>
      <c r="C13" s="9">
        <v>854.20560747663546</v>
      </c>
      <c r="D13" s="4"/>
      <c r="E13" s="3">
        <f t="shared" si="0"/>
        <v>0</v>
      </c>
      <c r="F13" s="5"/>
      <c r="G13" s="3">
        <f t="shared" si="1"/>
        <v>0</v>
      </c>
      <c r="H13" s="5"/>
      <c r="I13" s="2">
        <f t="shared" si="2"/>
        <v>0</v>
      </c>
      <c r="J13" s="6"/>
      <c r="K13" s="3">
        <f t="shared" si="3"/>
        <v>0</v>
      </c>
      <c r="L13" s="5"/>
      <c r="M13" s="2">
        <f t="shared" si="4"/>
        <v>0</v>
      </c>
      <c r="N13" s="5"/>
      <c r="O13" s="2">
        <f t="shared" si="5"/>
        <v>0</v>
      </c>
      <c r="P13" s="5"/>
      <c r="Q13" s="2">
        <f t="shared" si="6"/>
        <v>0</v>
      </c>
      <c r="R13" s="2"/>
    </row>
    <row r="14" spans="1:18" x14ac:dyDescent="0.2">
      <c r="A14" s="2"/>
      <c r="B14" s="9"/>
      <c r="C14" s="9">
        <v>381.30841121495325</v>
      </c>
      <c r="D14" s="4"/>
      <c r="E14" s="3">
        <f t="shared" si="0"/>
        <v>0</v>
      </c>
      <c r="F14" s="5"/>
      <c r="G14" s="3">
        <f t="shared" si="1"/>
        <v>0</v>
      </c>
      <c r="H14" s="5"/>
      <c r="I14" s="2">
        <f t="shared" si="2"/>
        <v>0</v>
      </c>
      <c r="J14" s="6"/>
      <c r="K14" s="3">
        <f t="shared" si="3"/>
        <v>0</v>
      </c>
      <c r="L14" s="5"/>
      <c r="M14" s="2">
        <f t="shared" si="4"/>
        <v>0</v>
      </c>
      <c r="N14" s="5"/>
      <c r="O14" s="2">
        <f t="shared" si="5"/>
        <v>0</v>
      </c>
      <c r="P14" s="5"/>
      <c r="Q14" s="2">
        <f t="shared" si="6"/>
        <v>0</v>
      </c>
      <c r="R14" s="2"/>
    </row>
    <row r="15" spans="1:18" x14ac:dyDescent="0.2">
      <c r="A15" s="2"/>
      <c r="B15" s="9"/>
      <c r="C15" s="9">
        <v>482.24299065420558</v>
      </c>
      <c r="D15" s="4"/>
      <c r="E15" s="3">
        <f t="shared" si="0"/>
        <v>0</v>
      </c>
      <c r="F15" s="5"/>
      <c r="G15" s="3">
        <f t="shared" si="1"/>
        <v>0</v>
      </c>
      <c r="H15" s="5"/>
      <c r="I15" s="2">
        <f t="shared" si="2"/>
        <v>0</v>
      </c>
      <c r="J15" s="6"/>
      <c r="K15" s="3">
        <f t="shared" si="3"/>
        <v>0</v>
      </c>
      <c r="L15" s="5"/>
      <c r="M15" s="2">
        <f t="shared" si="4"/>
        <v>0</v>
      </c>
      <c r="N15" s="5"/>
      <c r="O15" s="2">
        <f t="shared" si="5"/>
        <v>0</v>
      </c>
      <c r="P15" s="5"/>
      <c r="Q15" s="2">
        <f t="shared" si="6"/>
        <v>0</v>
      </c>
      <c r="R15" s="2"/>
    </row>
    <row r="16" spans="1:18" x14ac:dyDescent="0.2">
      <c r="A16" s="2"/>
      <c r="B16" s="9"/>
      <c r="C16" s="9">
        <v>222.64150943396226</v>
      </c>
      <c r="D16" s="4"/>
      <c r="E16" s="3">
        <f t="shared" si="0"/>
        <v>0</v>
      </c>
      <c r="F16" s="5"/>
      <c r="G16" s="3">
        <f t="shared" si="1"/>
        <v>0</v>
      </c>
      <c r="H16" s="5"/>
      <c r="I16" s="2">
        <f t="shared" si="2"/>
        <v>0</v>
      </c>
      <c r="J16" s="6"/>
      <c r="K16" s="3">
        <f t="shared" si="3"/>
        <v>0</v>
      </c>
      <c r="L16" s="5"/>
      <c r="M16" s="2">
        <f t="shared" si="4"/>
        <v>0</v>
      </c>
      <c r="N16" s="5"/>
      <c r="O16" s="2">
        <f t="shared" si="5"/>
        <v>0</v>
      </c>
      <c r="P16" s="5"/>
      <c r="Q16" s="2">
        <f t="shared" si="6"/>
        <v>0</v>
      </c>
      <c r="R16" s="2"/>
    </row>
    <row r="17" spans="1:18" x14ac:dyDescent="0.2">
      <c r="A17" s="2"/>
      <c r="B17" s="9"/>
      <c r="C17" s="9">
        <v>208.49056603773585</v>
      </c>
      <c r="D17" s="4"/>
      <c r="E17" s="3">
        <f t="shared" si="0"/>
        <v>0</v>
      </c>
      <c r="F17" s="5"/>
      <c r="G17" s="3">
        <f t="shared" si="1"/>
        <v>0</v>
      </c>
      <c r="H17" s="5"/>
      <c r="I17" s="2">
        <f t="shared" si="2"/>
        <v>0</v>
      </c>
      <c r="J17" s="6"/>
      <c r="K17" s="3">
        <f t="shared" si="3"/>
        <v>0</v>
      </c>
      <c r="L17" s="5"/>
      <c r="M17" s="2">
        <f t="shared" si="4"/>
        <v>0</v>
      </c>
      <c r="N17" s="5"/>
      <c r="O17" s="2">
        <f t="shared" si="5"/>
        <v>0</v>
      </c>
      <c r="P17" s="5"/>
      <c r="Q17" s="2">
        <f t="shared" si="6"/>
        <v>0</v>
      </c>
      <c r="R17" s="2"/>
    </row>
    <row r="18" spans="1:18" x14ac:dyDescent="0.2">
      <c r="A18" s="2"/>
      <c r="B18" s="9"/>
      <c r="C18" s="9">
        <v>433.64485981308411</v>
      </c>
      <c r="D18" s="4"/>
      <c r="E18" s="3">
        <f t="shared" si="0"/>
        <v>0</v>
      </c>
      <c r="F18" s="5"/>
      <c r="G18" s="3">
        <f t="shared" si="1"/>
        <v>0</v>
      </c>
      <c r="H18" s="5"/>
      <c r="I18" s="2">
        <f t="shared" si="2"/>
        <v>0</v>
      </c>
      <c r="J18" s="6"/>
      <c r="K18" s="3">
        <f t="shared" si="3"/>
        <v>0</v>
      </c>
      <c r="L18" s="5"/>
      <c r="M18" s="2">
        <f t="shared" si="4"/>
        <v>0</v>
      </c>
      <c r="N18" s="5"/>
      <c r="O18" s="2">
        <f t="shared" si="5"/>
        <v>0</v>
      </c>
      <c r="P18" s="5"/>
      <c r="Q18" s="2">
        <f t="shared" si="6"/>
        <v>0</v>
      </c>
      <c r="R18" s="2"/>
    </row>
    <row r="19" spans="1:18" x14ac:dyDescent="0.2">
      <c r="A19" s="2"/>
      <c r="B19" s="9"/>
      <c r="C19" s="9">
        <v>249.53271028037381</v>
      </c>
      <c r="D19" s="4"/>
      <c r="E19" s="3">
        <f t="shared" si="0"/>
        <v>0</v>
      </c>
      <c r="F19" s="5"/>
      <c r="G19" s="3">
        <f t="shared" si="1"/>
        <v>0</v>
      </c>
      <c r="H19" s="5"/>
      <c r="I19" s="2">
        <f t="shared" si="2"/>
        <v>0</v>
      </c>
      <c r="J19" s="6"/>
      <c r="K19" s="3">
        <f t="shared" si="3"/>
        <v>0</v>
      </c>
      <c r="L19" s="5"/>
      <c r="M19" s="2">
        <f t="shared" si="4"/>
        <v>0</v>
      </c>
      <c r="N19" s="5"/>
      <c r="O19" s="2">
        <f t="shared" si="5"/>
        <v>0</v>
      </c>
      <c r="P19" s="5"/>
      <c r="Q19" s="2">
        <f t="shared" si="6"/>
        <v>0</v>
      </c>
      <c r="R19" s="2"/>
    </row>
    <row r="20" spans="1:18" x14ac:dyDescent="0.2">
      <c r="A20" s="2"/>
      <c r="B20" s="9"/>
      <c r="C20" s="9">
        <v>423.36448598130841</v>
      </c>
      <c r="D20" s="4"/>
      <c r="E20" s="3">
        <f t="shared" si="0"/>
        <v>0</v>
      </c>
      <c r="F20" s="5"/>
      <c r="G20" s="3">
        <f t="shared" si="1"/>
        <v>0</v>
      </c>
      <c r="H20" s="5"/>
      <c r="I20" s="2">
        <f t="shared" si="2"/>
        <v>0</v>
      </c>
      <c r="J20" s="6"/>
      <c r="K20" s="3">
        <f t="shared" si="3"/>
        <v>0</v>
      </c>
      <c r="L20" s="5"/>
      <c r="M20" s="2">
        <f t="shared" si="4"/>
        <v>0</v>
      </c>
      <c r="N20" s="5"/>
      <c r="O20" s="2">
        <f t="shared" si="5"/>
        <v>0</v>
      </c>
      <c r="P20" s="5"/>
      <c r="Q20" s="2">
        <f t="shared" si="6"/>
        <v>0</v>
      </c>
      <c r="R20" s="2"/>
    </row>
    <row r="21" spans="1:18" x14ac:dyDescent="0.2">
      <c r="A21" s="2"/>
      <c r="B21" s="9"/>
      <c r="C21" s="9">
        <v>302.83018867924528</v>
      </c>
      <c r="D21" s="4"/>
      <c r="E21" s="3">
        <f t="shared" si="0"/>
        <v>0</v>
      </c>
      <c r="F21" s="5"/>
      <c r="G21" s="3">
        <f t="shared" si="1"/>
        <v>0</v>
      </c>
      <c r="H21" s="5"/>
      <c r="I21" s="2">
        <f t="shared" si="2"/>
        <v>0</v>
      </c>
      <c r="J21" s="6"/>
      <c r="K21" s="3">
        <f t="shared" si="3"/>
        <v>0</v>
      </c>
      <c r="L21" s="5"/>
      <c r="M21" s="2">
        <f t="shared" si="4"/>
        <v>0</v>
      </c>
      <c r="N21" s="5"/>
      <c r="O21" s="2">
        <f t="shared" si="5"/>
        <v>0</v>
      </c>
      <c r="P21" s="5"/>
      <c r="Q21" s="2">
        <f t="shared" si="6"/>
        <v>0</v>
      </c>
      <c r="R21" s="2"/>
    </row>
    <row r="22" spans="1:18" x14ac:dyDescent="0.2">
      <c r="A22" s="2"/>
      <c r="B22" s="9"/>
      <c r="C22" s="9">
        <v>203.77358490566036</v>
      </c>
      <c r="D22" s="4"/>
      <c r="E22" s="3">
        <f t="shared" si="0"/>
        <v>0</v>
      </c>
      <c r="F22" s="5"/>
      <c r="G22" s="3">
        <f t="shared" si="1"/>
        <v>0</v>
      </c>
      <c r="H22" s="5"/>
      <c r="I22" s="2">
        <f t="shared" si="2"/>
        <v>0</v>
      </c>
      <c r="J22" s="6"/>
      <c r="K22" s="3">
        <f t="shared" si="3"/>
        <v>0</v>
      </c>
      <c r="L22" s="5"/>
      <c r="M22" s="2">
        <f t="shared" si="4"/>
        <v>0</v>
      </c>
      <c r="N22" s="5"/>
      <c r="O22" s="2">
        <f t="shared" si="5"/>
        <v>0</v>
      </c>
      <c r="P22" s="5"/>
      <c r="Q22" s="2">
        <f t="shared" si="6"/>
        <v>0</v>
      </c>
      <c r="R22" s="2"/>
    </row>
    <row r="23" spans="1:18" x14ac:dyDescent="0.2">
      <c r="A23" s="2"/>
      <c r="B23" s="9"/>
      <c r="C23" s="9">
        <v>169.81132075471697</v>
      </c>
      <c r="D23" s="4"/>
      <c r="E23" s="3">
        <f t="shared" si="0"/>
        <v>0</v>
      </c>
      <c r="F23" s="5"/>
      <c r="G23" s="3">
        <f t="shared" si="1"/>
        <v>0</v>
      </c>
      <c r="H23" s="5"/>
      <c r="I23" s="2">
        <f t="shared" si="2"/>
        <v>0</v>
      </c>
      <c r="J23" s="6"/>
      <c r="K23" s="3">
        <f t="shared" si="3"/>
        <v>0</v>
      </c>
      <c r="L23" s="5"/>
      <c r="M23" s="2">
        <f t="shared" si="4"/>
        <v>0</v>
      </c>
      <c r="N23" s="5"/>
      <c r="O23" s="2">
        <f t="shared" si="5"/>
        <v>0</v>
      </c>
      <c r="P23" s="5"/>
      <c r="Q23" s="2">
        <f t="shared" si="6"/>
        <v>0</v>
      </c>
      <c r="R23" s="2"/>
    </row>
    <row r="24" spans="1:18" x14ac:dyDescent="0.2">
      <c r="A24" s="2"/>
      <c r="B24" s="9"/>
      <c r="C24" s="9">
        <v>169.81132075471697</v>
      </c>
      <c r="D24" s="4"/>
      <c r="E24" s="3">
        <f t="shared" si="0"/>
        <v>0</v>
      </c>
      <c r="F24" s="5"/>
      <c r="G24" s="3">
        <f t="shared" si="1"/>
        <v>0</v>
      </c>
      <c r="H24" s="5"/>
      <c r="I24" s="2">
        <f t="shared" si="2"/>
        <v>0</v>
      </c>
      <c r="J24" s="6"/>
      <c r="K24" s="3">
        <f t="shared" si="3"/>
        <v>0</v>
      </c>
      <c r="L24" s="5"/>
      <c r="M24" s="2">
        <f t="shared" si="4"/>
        <v>0</v>
      </c>
      <c r="N24" s="5"/>
      <c r="O24" s="2">
        <f t="shared" si="5"/>
        <v>0</v>
      </c>
      <c r="P24" s="5"/>
      <c r="Q24" s="2">
        <f t="shared" si="6"/>
        <v>0</v>
      </c>
      <c r="R24" s="2"/>
    </row>
    <row r="25" spans="1:18" x14ac:dyDescent="0.2">
      <c r="A25" s="2"/>
      <c r="B25" s="9"/>
      <c r="C25" s="9">
        <v>392.45283018867923</v>
      </c>
      <c r="D25" s="4"/>
      <c r="E25" s="3">
        <f t="shared" si="0"/>
        <v>0</v>
      </c>
      <c r="F25" s="5"/>
      <c r="G25" s="3">
        <f t="shared" si="1"/>
        <v>0</v>
      </c>
      <c r="H25" s="5"/>
      <c r="I25" s="2">
        <f t="shared" si="2"/>
        <v>0</v>
      </c>
      <c r="J25" s="6"/>
      <c r="K25" s="3">
        <f t="shared" si="3"/>
        <v>0</v>
      </c>
      <c r="L25" s="5"/>
      <c r="M25" s="2">
        <f t="shared" si="4"/>
        <v>0</v>
      </c>
      <c r="N25" s="5"/>
      <c r="O25" s="2">
        <f t="shared" si="5"/>
        <v>0</v>
      </c>
      <c r="P25" s="5"/>
      <c r="Q25" s="2">
        <f t="shared" si="6"/>
        <v>0</v>
      </c>
      <c r="R25" s="2"/>
    </row>
    <row r="26" spans="1:18" x14ac:dyDescent="0.2">
      <c r="A26" s="2"/>
      <c r="B26" s="9"/>
      <c r="C26" s="9">
        <v>0</v>
      </c>
      <c r="D26" s="4"/>
      <c r="E26" s="3">
        <f t="shared" si="0"/>
        <v>0</v>
      </c>
      <c r="F26" s="5"/>
      <c r="G26" s="3">
        <f t="shared" si="1"/>
        <v>0</v>
      </c>
      <c r="H26" s="5"/>
      <c r="I26" s="2">
        <f t="shared" si="2"/>
        <v>0</v>
      </c>
      <c r="J26" s="6"/>
      <c r="K26" s="3">
        <f t="shared" si="3"/>
        <v>0</v>
      </c>
      <c r="L26" s="5"/>
      <c r="M26" s="2">
        <f t="shared" si="4"/>
        <v>0</v>
      </c>
      <c r="N26" s="5"/>
      <c r="O26" s="2">
        <f t="shared" si="5"/>
        <v>0</v>
      </c>
      <c r="P26" s="5"/>
      <c r="Q26" s="2">
        <f t="shared" si="6"/>
        <v>0</v>
      </c>
      <c r="R26" s="2"/>
    </row>
    <row r="27" spans="1:18" x14ac:dyDescent="0.2">
      <c r="A27" s="2"/>
      <c r="B27" s="9"/>
      <c r="C27" s="9">
        <v>237.73584905660377</v>
      </c>
      <c r="D27" s="4"/>
      <c r="E27" s="3">
        <f t="shared" si="0"/>
        <v>0</v>
      </c>
      <c r="F27" s="5"/>
      <c r="G27" s="3">
        <f t="shared" si="1"/>
        <v>0</v>
      </c>
      <c r="H27" s="5"/>
      <c r="I27" s="2">
        <f t="shared" si="2"/>
        <v>0</v>
      </c>
      <c r="J27" s="6"/>
      <c r="K27" s="3">
        <f t="shared" si="3"/>
        <v>0</v>
      </c>
      <c r="L27" s="5"/>
      <c r="M27" s="2">
        <f t="shared" si="4"/>
        <v>0</v>
      </c>
      <c r="N27" s="5"/>
      <c r="O27" s="2">
        <f t="shared" si="5"/>
        <v>0</v>
      </c>
      <c r="P27" s="5"/>
      <c r="Q27" s="2">
        <f t="shared" si="6"/>
        <v>0</v>
      </c>
      <c r="R27" s="2"/>
    </row>
    <row r="28" spans="1:18" x14ac:dyDescent="0.2">
      <c r="A28" s="2"/>
      <c r="B28" s="9"/>
      <c r="C28" s="9">
        <v>207</v>
      </c>
      <c r="D28" s="4"/>
      <c r="E28" s="3">
        <f t="shared" si="0"/>
        <v>0</v>
      </c>
      <c r="F28" s="5"/>
      <c r="G28" s="3">
        <f t="shared" si="1"/>
        <v>0</v>
      </c>
      <c r="H28" s="5"/>
      <c r="I28" s="2">
        <f t="shared" si="2"/>
        <v>0</v>
      </c>
      <c r="J28" s="10"/>
      <c r="K28" s="3"/>
      <c r="L28" s="5"/>
      <c r="M28" s="2">
        <f t="shared" si="4"/>
        <v>0</v>
      </c>
      <c r="N28" s="5"/>
      <c r="O28" s="2">
        <f t="shared" si="5"/>
        <v>0</v>
      </c>
      <c r="P28" s="5"/>
      <c r="Q28" s="2">
        <f t="shared" si="6"/>
        <v>0</v>
      </c>
      <c r="R28" s="2"/>
    </row>
    <row r="29" spans="1:18" x14ac:dyDescent="0.2">
      <c r="A29" s="2"/>
      <c r="B29" s="9"/>
      <c r="C29" s="9">
        <v>207</v>
      </c>
      <c r="D29" s="4"/>
      <c r="E29" s="3">
        <f t="shared" si="0"/>
        <v>0</v>
      </c>
      <c r="F29" s="5"/>
      <c r="G29" s="3">
        <f t="shared" si="1"/>
        <v>0</v>
      </c>
      <c r="H29" s="5"/>
      <c r="I29" s="2">
        <f t="shared" si="2"/>
        <v>0</v>
      </c>
      <c r="J29" s="10"/>
      <c r="K29" s="3"/>
      <c r="L29" s="5"/>
      <c r="M29" s="2">
        <f t="shared" si="4"/>
        <v>0</v>
      </c>
      <c r="N29" s="5"/>
      <c r="O29" s="2">
        <f t="shared" si="5"/>
        <v>0</v>
      </c>
      <c r="P29" s="5"/>
      <c r="Q29" s="2">
        <f t="shared" si="6"/>
        <v>0</v>
      </c>
      <c r="R29" s="2"/>
    </row>
    <row r="30" spans="1:18" ht="15.75" x14ac:dyDescent="0.25">
      <c r="E30" s="8">
        <f>SUM(E4:E29)+'2'!E30</f>
        <v>8020659.1606418611</v>
      </c>
      <c r="G30" s="8">
        <f>SUM(G4:G29)+'2'!G30</f>
        <v>655771.69811320747</v>
      </c>
      <c r="I30" s="8">
        <f>SUM(I4:I29)+'2'!I30</f>
        <v>0</v>
      </c>
      <c r="K30" s="8">
        <f>SUM(K4:K29)+'1'!K30</f>
        <v>2605365.8966672542</v>
      </c>
      <c r="M30" s="8">
        <f>SUM(M4:M29)+'2'!M30</f>
        <v>0</v>
      </c>
      <c r="O30" s="8">
        <f>SUM(O4:O29)+'2'!O30</f>
        <v>0</v>
      </c>
      <c r="Q30" s="8">
        <f>SUM(Q3:Q29)+'2'!Q30</f>
        <v>0</v>
      </c>
      <c r="R30" s="16">
        <f>E30+G30+I30+K30+M30+O30+Q30</f>
        <v>11281796.755422324</v>
      </c>
    </row>
    <row r="32" spans="1:18" ht="15" customHeight="1" x14ac:dyDescent="0.25">
      <c r="A32" s="22" t="s">
        <v>2</v>
      </c>
      <c r="B32" s="24" t="s">
        <v>0</v>
      </c>
      <c r="C32" s="24" t="s">
        <v>1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ht="15" customHeight="1" x14ac:dyDescent="0.25">
      <c r="A33" s="23"/>
      <c r="B33" s="25"/>
      <c r="C33" s="25"/>
      <c r="D33" s="11" t="s">
        <v>3</v>
      </c>
      <c r="E33" s="12" t="s">
        <v>4</v>
      </c>
      <c r="F33" s="11" t="s">
        <v>3</v>
      </c>
      <c r="G33" s="12" t="s">
        <v>4</v>
      </c>
      <c r="H33" s="11" t="s">
        <v>3</v>
      </c>
      <c r="I33" s="13" t="s">
        <v>4</v>
      </c>
      <c r="J33" s="11" t="s">
        <v>3</v>
      </c>
      <c r="K33" s="12" t="s">
        <v>4</v>
      </c>
      <c r="L33" s="11" t="s">
        <v>3</v>
      </c>
      <c r="M33" s="13" t="s">
        <v>4</v>
      </c>
      <c r="N33" s="11" t="s">
        <v>3</v>
      </c>
      <c r="O33" s="13" t="s">
        <v>4</v>
      </c>
      <c r="P33" s="11" t="s">
        <v>3</v>
      </c>
      <c r="Q33" s="13" t="s">
        <v>4</v>
      </c>
      <c r="R33" s="21"/>
    </row>
    <row r="34" spans="1:18" x14ac:dyDescent="0.2">
      <c r="A34" s="2"/>
      <c r="B34" s="9"/>
      <c r="C34" s="9">
        <v>237.73584905660377</v>
      </c>
      <c r="D34" s="20">
        <v>1606</v>
      </c>
      <c r="E34" s="3">
        <f>D34*C34</f>
        <v>381803.77358490566</v>
      </c>
      <c r="F34" s="5"/>
      <c r="G34" s="3">
        <f>F34*C34</f>
        <v>0</v>
      </c>
      <c r="H34" s="5"/>
      <c r="I34" s="2">
        <f>H34*C34</f>
        <v>0</v>
      </c>
      <c r="J34" s="6"/>
      <c r="K34" s="3">
        <f>J34*C34</f>
        <v>0</v>
      </c>
      <c r="L34" s="5"/>
      <c r="M34" s="2">
        <f>L34*C34</f>
        <v>0</v>
      </c>
      <c r="N34" s="5"/>
      <c r="O34" s="2">
        <f>N34*C34</f>
        <v>0</v>
      </c>
      <c r="P34" s="5"/>
      <c r="Q34" s="2">
        <f>P34*C34</f>
        <v>0</v>
      </c>
      <c r="R34" s="2"/>
    </row>
    <row r="35" spans="1:18" x14ac:dyDescent="0.2">
      <c r="A35" s="2"/>
      <c r="B35" s="9"/>
      <c r="C35" s="9">
        <v>266.03773584905662</v>
      </c>
      <c r="D35" s="20">
        <v>5588</v>
      </c>
      <c r="E35" s="3">
        <f t="shared" ref="E35:E59" si="7">D35*C35</f>
        <v>1486618.8679245284</v>
      </c>
      <c r="F35" s="5"/>
      <c r="G35" s="3">
        <f t="shared" ref="G35:G59" si="8">F35*C35</f>
        <v>0</v>
      </c>
      <c r="H35" s="5"/>
      <c r="I35" s="2">
        <f t="shared" ref="I35:I59" si="9">H35*C35</f>
        <v>0</v>
      </c>
      <c r="J35" s="6">
        <v>200</v>
      </c>
      <c r="K35" s="3">
        <f t="shared" ref="K35:K59" si="10">J35*C35</f>
        <v>53207.547169811325</v>
      </c>
      <c r="L35" s="5"/>
      <c r="M35" s="2">
        <f t="shared" ref="M35:M59" si="11">L35*C35</f>
        <v>0</v>
      </c>
      <c r="N35" s="5"/>
      <c r="O35" s="2">
        <f t="shared" ref="O35:O59" si="12">N35*C35</f>
        <v>0</v>
      </c>
      <c r="P35" s="5"/>
      <c r="Q35" s="2">
        <f t="shared" ref="Q35:Q59" si="13">P35*C35</f>
        <v>0</v>
      </c>
      <c r="R35" s="2"/>
    </row>
    <row r="36" spans="1:18" x14ac:dyDescent="0.2">
      <c r="A36" s="2"/>
      <c r="B36" s="9"/>
      <c r="C36" s="9">
        <v>160.37735849056602</v>
      </c>
      <c r="D36" s="20">
        <v>2068</v>
      </c>
      <c r="E36" s="3">
        <f t="shared" si="7"/>
        <v>331660.37735849054</v>
      </c>
      <c r="F36" s="5"/>
      <c r="G36" s="3">
        <f t="shared" si="8"/>
        <v>0</v>
      </c>
      <c r="H36" s="5"/>
      <c r="I36" s="2">
        <f t="shared" si="9"/>
        <v>0</v>
      </c>
      <c r="J36" s="6">
        <v>200</v>
      </c>
      <c r="K36" s="3">
        <f t="shared" si="10"/>
        <v>32075.471698113204</v>
      </c>
      <c r="L36" s="5"/>
      <c r="M36" s="2">
        <f t="shared" si="11"/>
        <v>0</v>
      </c>
      <c r="N36" s="5"/>
      <c r="O36" s="2">
        <f t="shared" si="12"/>
        <v>0</v>
      </c>
      <c r="P36" s="5"/>
      <c r="Q36" s="2">
        <f t="shared" si="13"/>
        <v>0</v>
      </c>
      <c r="R36" s="2"/>
    </row>
    <row r="37" spans="1:18" x14ac:dyDescent="0.2">
      <c r="A37" s="2"/>
      <c r="B37" s="9"/>
      <c r="C37" s="9">
        <v>169.81132075471697</v>
      </c>
      <c r="D37" s="20">
        <v>12166</v>
      </c>
      <c r="E37" s="3">
        <f t="shared" si="7"/>
        <v>2065924.5283018867</v>
      </c>
      <c r="F37" s="5"/>
      <c r="G37" s="3">
        <f t="shared" si="8"/>
        <v>0</v>
      </c>
      <c r="H37" s="5"/>
      <c r="I37" s="2">
        <f t="shared" si="9"/>
        <v>0</v>
      </c>
      <c r="J37" s="6">
        <v>400</v>
      </c>
      <c r="K37" s="3">
        <f t="shared" si="10"/>
        <v>67924.528301886792</v>
      </c>
      <c r="L37" s="5"/>
      <c r="M37" s="2">
        <f t="shared" si="11"/>
        <v>0</v>
      </c>
      <c r="N37" s="5"/>
      <c r="O37" s="2">
        <f t="shared" si="12"/>
        <v>0</v>
      </c>
      <c r="P37" s="5"/>
      <c r="Q37" s="2">
        <f t="shared" si="13"/>
        <v>0</v>
      </c>
      <c r="R37" s="2"/>
    </row>
    <row r="38" spans="1:18" x14ac:dyDescent="0.2">
      <c r="A38" s="2"/>
      <c r="B38" s="9"/>
      <c r="C38" s="9">
        <v>948.11320754716974</v>
      </c>
      <c r="D38" s="20">
        <v>378</v>
      </c>
      <c r="E38" s="3">
        <f t="shared" si="7"/>
        <v>358386.79245283018</v>
      </c>
      <c r="F38" s="5"/>
      <c r="G38" s="3">
        <f t="shared" si="8"/>
        <v>0</v>
      </c>
      <c r="H38" s="5"/>
      <c r="I38" s="2">
        <f t="shared" si="9"/>
        <v>0</v>
      </c>
      <c r="J38" s="6">
        <v>200</v>
      </c>
      <c r="K38" s="3">
        <f t="shared" si="10"/>
        <v>189622.64150943395</v>
      </c>
      <c r="L38" s="5"/>
      <c r="M38" s="2">
        <f t="shared" si="11"/>
        <v>0</v>
      </c>
      <c r="N38" s="5"/>
      <c r="O38" s="2">
        <f t="shared" si="12"/>
        <v>0</v>
      </c>
      <c r="P38" s="5"/>
      <c r="Q38" s="2">
        <f t="shared" si="13"/>
        <v>0</v>
      </c>
      <c r="R38" s="2"/>
    </row>
    <row r="39" spans="1:18" x14ac:dyDescent="0.2">
      <c r="A39" s="2"/>
      <c r="B39" s="9"/>
      <c r="C39" s="9">
        <v>302.83018867924528</v>
      </c>
      <c r="D39" s="20">
        <v>306</v>
      </c>
      <c r="E39" s="3">
        <f t="shared" si="7"/>
        <v>92666.037735849051</v>
      </c>
      <c r="F39" s="5"/>
      <c r="G39" s="3">
        <f t="shared" si="8"/>
        <v>0</v>
      </c>
      <c r="H39" s="5"/>
      <c r="I39" s="2">
        <f t="shared" si="9"/>
        <v>0</v>
      </c>
      <c r="J39" s="6"/>
      <c r="K39" s="3">
        <f t="shared" si="10"/>
        <v>0</v>
      </c>
      <c r="L39" s="5"/>
      <c r="M39" s="2">
        <f t="shared" si="11"/>
        <v>0</v>
      </c>
      <c r="N39" s="5"/>
      <c r="O39" s="2">
        <f t="shared" si="12"/>
        <v>0</v>
      </c>
      <c r="P39" s="5"/>
      <c r="Q39" s="2">
        <f t="shared" si="13"/>
        <v>0</v>
      </c>
      <c r="R39" s="2"/>
    </row>
    <row r="40" spans="1:18" x14ac:dyDescent="0.2">
      <c r="A40" s="2"/>
      <c r="B40" s="9"/>
      <c r="C40" s="9">
        <v>203.77358490566036</v>
      </c>
      <c r="D40" s="20">
        <v>0</v>
      </c>
      <c r="E40" s="3">
        <f t="shared" si="7"/>
        <v>0</v>
      </c>
      <c r="F40" s="5"/>
      <c r="G40" s="3">
        <f t="shared" si="8"/>
        <v>0</v>
      </c>
      <c r="H40" s="5"/>
      <c r="I40" s="2">
        <f t="shared" si="9"/>
        <v>0</v>
      </c>
      <c r="J40" s="6"/>
      <c r="K40" s="3">
        <f t="shared" si="10"/>
        <v>0</v>
      </c>
      <c r="L40" s="5"/>
      <c r="M40" s="2">
        <f t="shared" si="11"/>
        <v>0</v>
      </c>
      <c r="N40" s="5"/>
      <c r="O40" s="2">
        <f t="shared" si="12"/>
        <v>0</v>
      </c>
      <c r="P40" s="5"/>
      <c r="Q40" s="2">
        <f t="shared" si="13"/>
        <v>0</v>
      </c>
      <c r="R40" s="2"/>
    </row>
    <row r="41" spans="1:18" x14ac:dyDescent="0.2">
      <c r="A41" s="2"/>
      <c r="B41" s="9"/>
      <c r="C41" s="9">
        <v>657.94392523364479</v>
      </c>
      <c r="D41" s="20">
        <v>79</v>
      </c>
      <c r="E41" s="3">
        <f t="shared" si="7"/>
        <v>51977.570093457936</v>
      </c>
      <c r="F41" s="5"/>
      <c r="G41" s="3">
        <f t="shared" si="8"/>
        <v>0</v>
      </c>
      <c r="H41" s="5"/>
      <c r="I41" s="2">
        <f t="shared" si="9"/>
        <v>0</v>
      </c>
      <c r="J41" s="6"/>
      <c r="K41" s="3">
        <f t="shared" si="10"/>
        <v>0</v>
      </c>
      <c r="L41" s="5"/>
      <c r="M41" s="2">
        <f t="shared" si="11"/>
        <v>0</v>
      </c>
      <c r="N41" s="5"/>
      <c r="O41" s="2">
        <f t="shared" si="12"/>
        <v>0</v>
      </c>
      <c r="P41" s="5"/>
      <c r="Q41" s="2">
        <f t="shared" si="13"/>
        <v>0</v>
      </c>
      <c r="R41" s="2"/>
    </row>
    <row r="42" spans="1:18" x14ac:dyDescent="0.2">
      <c r="A42" s="2"/>
      <c r="B42" s="9"/>
      <c r="C42" s="9">
        <v>395.32710280373828</v>
      </c>
      <c r="D42" s="20">
        <v>0</v>
      </c>
      <c r="E42" s="3">
        <f t="shared" si="7"/>
        <v>0</v>
      </c>
      <c r="F42" s="5"/>
      <c r="G42" s="3">
        <f t="shared" si="8"/>
        <v>0</v>
      </c>
      <c r="H42" s="5"/>
      <c r="I42" s="2">
        <f t="shared" si="9"/>
        <v>0</v>
      </c>
      <c r="J42" s="6"/>
      <c r="K42" s="3">
        <f t="shared" si="10"/>
        <v>0</v>
      </c>
      <c r="L42" s="5"/>
      <c r="M42" s="2">
        <f t="shared" si="11"/>
        <v>0</v>
      </c>
      <c r="N42" s="5"/>
      <c r="O42" s="2">
        <f t="shared" si="12"/>
        <v>0</v>
      </c>
      <c r="P42" s="5"/>
      <c r="Q42" s="2">
        <f t="shared" si="13"/>
        <v>0</v>
      </c>
      <c r="R42" s="2"/>
    </row>
    <row r="43" spans="1:18" x14ac:dyDescent="0.2">
      <c r="A43" s="2"/>
      <c r="B43" s="9"/>
      <c r="C43" s="9">
        <v>0</v>
      </c>
      <c r="D43" s="20">
        <v>0</v>
      </c>
      <c r="E43" s="3">
        <f t="shared" si="7"/>
        <v>0</v>
      </c>
      <c r="F43" s="5"/>
      <c r="G43" s="3">
        <f t="shared" si="8"/>
        <v>0</v>
      </c>
      <c r="H43" s="5"/>
      <c r="I43" s="2">
        <f t="shared" si="9"/>
        <v>0</v>
      </c>
      <c r="J43" s="6"/>
      <c r="K43" s="3">
        <f t="shared" si="10"/>
        <v>0</v>
      </c>
      <c r="L43" s="5"/>
      <c r="M43" s="2">
        <f t="shared" si="11"/>
        <v>0</v>
      </c>
      <c r="N43" s="5"/>
      <c r="O43" s="2">
        <f t="shared" si="12"/>
        <v>0</v>
      </c>
      <c r="P43" s="5"/>
      <c r="Q43" s="2">
        <f t="shared" si="13"/>
        <v>0</v>
      </c>
      <c r="R43" s="2"/>
    </row>
    <row r="44" spans="1:18" x14ac:dyDescent="0.2">
      <c r="A44" s="2"/>
      <c r="B44" s="9"/>
      <c r="C44" s="9">
        <v>1028.0373831775701</v>
      </c>
      <c r="D44" s="20">
        <v>528</v>
      </c>
      <c r="E44" s="3">
        <f t="shared" si="7"/>
        <v>542803.73831775703</v>
      </c>
      <c r="F44" s="5">
        <v>200</v>
      </c>
      <c r="G44" s="3">
        <f t="shared" si="8"/>
        <v>205607.476635514</v>
      </c>
      <c r="H44" s="5"/>
      <c r="I44" s="2">
        <f t="shared" si="9"/>
        <v>0</v>
      </c>
      <c r="J44" s="6"/>
      <c r="K44" s="3">
        <f t="shared" si="10"/>
        <v>0</v>
      </c>
      <c r="L44" s="5"/>
      <c r="M44" s="2">
        <f t="shared" si="11"/>
        <v>0</v>
      </c>
      <c r="N44" s="5"/>
      <c r="O44" s="2">
        <f t="shared" si="12"/>
        <v>0</v>
      </c>
      <c r="P44" s="5"/>
      <c r="Q44" s="2">
        <f t="shared" si="13"/>
        <v>0</v>
      </c>
      <c r="R44" s="2"/>
    </row>
    <row r="45" spans="1:18" x14ac:dyDescent="0.2">
      <c r="A45" s="2"/>
      <c r="B45" s="9"/>
      <c r="C45" s="9">
        <v>542.99065420560748</v>
      </c>
      <c r="D45" s="20">
        <v>393</v>
      </c>
      <c r="E45" s="3">
        <f t="shared" si="7"/>
        <v>213395.32710280374</v>
      </c>
      <c r="F45" s="5"/>
      <c r="G45" s="3">
        <f t="shared" si="8"/>
        <v>0</v>
      </c>
      <c r="H45" s="5"/>
      <c r="I45" s="2">
        <f t="shared" si="9"/>
        <v>0</v>
      </c>
      <c r="J45" s="6"/>
      <c r="K45" s="3">
        <f t="shared" si="10"/>
        <v>0</v>
      </c>
      <c r="L45" s="5"/>
      <c r="M45" s="2">
        <f t="shared" si="11"/>
        <v>0</v>
      </c>
      <c r="N45" s="5"/>
      <c r="O45" s="2">
        <f t="shared" si="12"/>
        <v>0</v>
      </c>
      <c r="P45" s="5"/>
      <c r="Q45" s="2">
        <f t="shared" si="13"/>
        <v>0</v>
      </c>
      <c r="R45" s="2"/>
    </row>
    <row r="46" spans="1:18" x14ac:dyDescent="0.2">
      <c r="A46" s="2"/>
      <c r="B46" s="9"/>
      <c r="C46" s="9">
        <v>228.97196261682242</v>
      </c>
      <c r="D46" s="20">
        <v>1384</v>
      </c>
      <c r="E46" s="3">
        <f t="shared" si="7"/>
        <v>316897.19626168226</v>
      </c>
      <c r="F46" s="5"/>
      <c r="G46" s="3">
        <f t="shared" si="8"/>
        <v>0</v>
      </c>
      <c r="H46" s="5"/>
      <c r="I46" s="2">
        <f t="shared" si="9"/>
        <v>0</v>
      </c>
      <c r="J46" s="6"/>
      <c r="K46" s="3">
        <f t="shared" si="10"/>
        <v>0</v>
      </c>
      <c r="L46" s="5"/>
      <c r="M46" s="2">
        <f t="shared" si="11"/>
        <v>0</v>
      </c>
      <c r="N46" s="5"/>
      <c r="O46" s="2">
        <f t="shared" si="12"/>
        <v>0</v>
      </c>
      <c r="P46" s="5"/>
      <c r="Q46" s="2">
        <f t="shared" si="13"/>
        <v>0</v>
      </c>
      <c r="R46" s="2"/>
    </row>
    <row r="47" spans="1:18" x14ac:dyDescent="0.2">
      <c r="A47" s="2"/>
      <c r="B47" s="9"/>
      <c r="C47" s="9">
        <v>343.92523364485982</v>
      </c>
      <c r="D47" s="20">
        <v>1382</v>
      </c>
      <c r="E47" s="3">
        <f t="shared" si="7"/>
        <v>475304.67289719626</v>
      </c>
      <c r="F47" s="5"/>
      <c r="G47" s="3">
        <f t="shared" si="8"/>
        <v>0</v>
      </c>
      <c r="H47" s="5"/>
      <c r="I47" s="2">
        <f t="shared" si="9"/>
        <v>0</v>
      </c>
      <c r="J47" s="6">
        <v>200</v>
      </c>
      <c r="K47" s="3">
        <f t="shared" si="10"/>
        <v>68785.046728971967</v>
      </c>
      <c r="L47" s="5"/>
      <c r="M47" s="2">
        <f t="shared" si="11"/>
        <v>0</v>
      </c>
      <c r="N47" s="5"/>
      <c r="O47" s="2">
        <f t="shared" si="12"/>
        <v>0</v>
      </c>
      <c r="P47" s="5"/>
      <c r="Q47" s="2">
        <f t="shared" si="13"/>
        <v>0</v>
      </c>
      <c r="R47" s="2"/>
    </row>
    <row r="48" spans="1:18" x14ac:dyDescent="0.2">
      <c r="A48" s="2"/>
      <c r="B48" s="9"/>
      <c r="C48" s="9">
        <v>725.23364485981301</v>
      </c>
      <c r="D48" s="20">
        <v>563</v>
      </c>
      <c r="E48" s="3">
        <f t="shared" si="7"/>
        <v>408306.54205607472</v>
      </c>
      <c r="F48" s="5"/>
      <c r="G48" s="3">
        <f t="shared" si="8"/>
        <v>0</v>
      </c>
      <c r="H48" s="5"/>
      <c r="I48" s="2">
        <f t="shared" si="9"/>
        <v>0</v>
      </c>
      <c r="J48" s="6"/>
      <c r="K48" s="3">
        <f t="shared" si="10"/>
        <v>0</v>
      </c>
      <c r="L48" s="5"/>
      <c r="M48" s="2">
        <f t="shared" si="11"/>
        <v>0</v>
      </c>
      <c r="N48" s="5"/>
      <c r="O48" s="2">
        <f t="shared" si="12"/>
        <v>0</v>
      </c>
      <c r="P48" s="5"/>
      <c r="Q48" s="2">
        <f t="shared" si="13"/>
        <v>0</v>
      </c>
      <c r="R48" s="2"/>
    </row>
    <row r="49" spans="1:18" x14ac:dyDescent="0.2">
      <c r="A49" s="2"/>
      <c r="B49" s="9"/>
      <c r="C49" s="9">
        <v>263.55140186915884</v>
      </c>
      <c r="D49" s="20">
        <v>341</v>
      </c>
      <c r="E49" s="3">
        <f t="shared" si="7"/>
        <v>89871.028037383163</v>
      </c>
      <c r="F49" s="5"/>
      <c r="G49" s="3">
        <f t="shared" si="8"/>
        <v>0</v>
      </c>
      <c r="H49" s="5"/>
      <c r="I49" s="2">
        <f t="shared" si="9"/>
        <v>0</v>
      </c>
      <c r="J49" s="6"/>
      <c r="K49" s="3">
        <f t="shared" si="10"/>
        <v>0</v>
      </c>
      <c r="L49" s="5"/>
      <c r="M49" s="2">
        <f t="shared" si="11"/>
        <v>0</v>
      </c>
      <c r="N49" s="5"/>
      <c r="O49" s="2">
        <f t="shared" si="12"/>
        <v>0</v>
      </c>
      <c r="P49" s="5"/>
      <c r="Q49" s="2">
        <f t="shared" si="13"/>
        <v>0</v>
      </c>
      <c r="R49" s="2"/>
    </row>
    <row r="50" spans="1:18" x14ac:dyDescent="0.2">
      <c r="A50" s="2"/>
      <c r="B50" s="9"/>
      <c r="C50" s="9">
        <v>425.23364485981307</v>
      </c>
      <c r="D50" s="20">
        <v>1166</v>
      </c>
      <c r="E50" s="3">
        <f t="shared" si="7"/>
        <v>495822.42990654206</v>
      </c>
      <c r="F50" s="5"/>
      <c r="G50" s="3">
        <f t="shared" si="8"/>
        <v>0</v>
      </c>
      <c r="H50" s="5"/>
      <c r="I50" s="2">
        <f t="shared" si="9"/>
        <v>0</v>
      </c>
      <c r="J50" s="6"/>
      <c r="K50" s="3">
        <f t="shared" si="10"/>
        <v>0</v>
      </c>
      <c r="L50" s="5"/>
      <c r="M50" s="2">
        <f t="shared" si="11"/>
        <v>0</v>
      </c>
      <c r="N50" s="5"/>
      <c r="O50" s="2">
        <f t="shared" si="12"/>
        <v>0</v>
      </c>
      <c r="P50" s="5"/>
      <c r="Q50" s="2">
        <f t="shared" si="13"/>
        <v>0</v>
      </c>
      <c r="R50" s="2"/>
    </row>
    <row r="51" spans="1:18" x14ac:dyDescent="0.2">
      <c r="A51" s="2"/>
      <c r="B51" s="9"/>
      <c r="C51" s="9">
        <v>599.05660377358492</v>
      </c>
      <c r="D51" s="20">
        <v>215</v>
      </c>
      <c r="E51" s="3">
        <f t="shared" si="7"/>
        <v>128797.16981132075</v>
      </c>
      <c r="F51" s="5"/>
      <c r="G51" s="3">
        <f t="shared" si="8"/>
        <v>0</v>
      </c>
      <c r="H51" s="5"/>
      <c r="I51" s="2">
        <f t="shared" si="9"/>
        <v>0</v>
      </c>
      <c r="J51" s="6"/>
      <c r="K51" s="3">
        <f t="shared" si="10"/>
        <v>0</v>
      </c>
      <c r="L51" s="5"/>
      <c r="M51" s="2">
        <f t="shared" si="11"/>
        <v>0</v>
      </c>
      <c r="N51" s="5"/>
      <c r="O51" s="2">
        <f t="shared" si="12"/>
        <v>0</v>
      </c>
      <c r="P51" s="5"/>
      <c r="Q51" s="2">
        <f t="shared" si="13"/>
        <v>0</v>
      </c>
      <c r="R51" s="2"/>
    </row>
    <row r="52" spans="1:18" x14ac:dyDescent="0.2">
      <c r="A52" s="2"/>
      <c r="B52" s="9"/>
      <c r="C52" s="9">
        <v>1760.3773584905659</v>
      </c>
      <c r="D52" s="20">
        <v>145</v>
      </c>
      <c r="E52" s="3">
        <f t="shared" si="7"/>
        <v>255254.71698113205</v>
      </c>
      <c r="F52" s="5"/>
      <c r="G52" s="3">
        <f t="shared" si="8"/>
        <v>0</v>
      </c>
      <c r="H52" s="5"/>
      <c r="I52" s="2">
        <f t="shared" si="9"/>
        <v>0</v>
      </c>
      <c r="J52" s="6"/>
      <c r="K52" s="3">
        <f t="shared" si="10"/>
        <v>0</v>
      </c>
      <c r="L52" s="5"/>
      <c r="M52" s="2">
        <f t="shared" si="11"/>
        <v>0</v>
      </c>
      <c r="N52" s="5"/>
      <c r="O52" s="2">
        <f t="shared" si="12"/>
        <v>0</v>
      </c>
      <c r="P52" s="5"/>
      <c r="Q52" s="2">
        <f t="shared" si="13"/>
        <v>0</v>
      </c>
      <c r="R52" s="2"/>
    </row>
    <row r="53" spans="1:18" x14ac:dyDescent="0.2">
      <c r="A53" s="2"/>
      <c r="B53" s="9"/>
      <c r="C53" s="9">
        <v>502.83018867924528</v>
      </c>
      <c r="D53" s="20">
        <v>288</v>
      </c>
      <c r="E53" s="3">
        <f t="shared" si="7"/>
        <v>144815.09433962265</v>
      </c>
      <c r="F53" s="5"/>
      <c r="G53" s="3">
        <f t="shared" si="8"/>
        <v>0</v>
      </c>
      <c r="H53" s="5"/>
      <c r="I53" s="2">
        <f t="shared" si="9"/>
        <v>0</v>
      </c>
      <c r="J53" s="6"/>
      <c r="K53" s="3">
        <f t="shared" si="10"/>
        <v>0</v>
      </c>
      <c r="L53" s="5"/>
      <c r="M53" s="2">
        <f t="shared" si="11"/>
        <v>0</v>
      </c>
      <c r="N53" s="5"/>
      <c r="O53" s="2">
        <f t="shared" si="12"/>
        <v>0</v>
      </c>
      <c r="P53" s="5"/>
      <c r="Q53" s="2">
        <f t="shared" si="13"/>
        <v>0</v>
      </c>
      <c r="R53" s="2"/>
    </row>
    <row r="54" spans="1:18" x14ac:dyDescent="0.2">
      <c r="A54" s="2"/>
      <c r="B54" s="9"/>
      <c r="C54" s="9">
        <v>168.22429906542055</v>
      </c>
      <c r="D54" s="20">
        <v>2879</v>
      </c>
      <c r="E54" s="3">
        <f t="shared" si="7"/>
        <v>484317.75700934575</v>
      </c>
      <c r="F54" s="5"/>
      <c r="G54" s="3">
        <f t="shared" si="8"/>
        <v>0</v>
      </c>
      <c r="H54" s="5"/>
      <c r="I54" s="2">
        <f t="shared" si="9"/>
        <v>0</v>
      </c>
      <c r="J54" s="6"/>
      <c r="K54" s="3">
        <f t="shared" si="10"/>
        <v>0</v>
      </c>
      <c r="L54" s="5"/>
      <c r="M54" s="2">
        <f t="shared" si="11"/>
        <v>0</v>
      </c>
      <c r="N54" s="5"/>
      <c r="O54" s="2">
        <f t="shared" si="12"/>
        <v>0</v>
      </c>
      <c r="P54" s="5"/>
      <c r="Q54" s="2">
        <f t="shared" si="13"/>
        <v>0</v>
      </c>
      <c r="R54" s="2"/>
    </row>
    <row r="55" spans="1:18" x14ac:dyDescent="0.2">
      <c r="A55" s="2"/>
      <c r="B55" s="9"/>
      <c r="C55" s="9">
        <v>0</v>
      </c>
      <c r="D55" s="20"/>
      <c r="E55" s="3">
        <f t="shared" si="7"/>
        <v>0</v>
      </c>
      <c r="F55" s="5"/>
      <c r="G55" s="3">
        <f t="shared" si="8"/>
        <v>0</v>
      </c>
      <c r="H55" s="5"/>
      <c r="I55" s="2">
        <f t="shared" si="9"/>
        <v>0</v>
      </c>
      <c r="J55" s="6"/>
      <c r="K55" s="3">
        <f t="shared" si="10"/>
        <v>0</v>
      </c>
      <c r="L55" s="5"/>
      <c r="M55" s="2">
        <f t="shared" si="11"/>
        <v>0</v>
      </c>
      <c r="N55" s="5"/>
      <c r="O55" s="2">
        <f t="shared" si="12"/>
        <v>0</v>
      </c>
      <c r="P55" s="5"/>
      <c r="Q55" s="2">
        <f t="shared" si="13"/>
        <v>0</v>
      </c>
      <c r="R55" s="2"/>
    </row>
    <row r="56" spans="1:18" x14ac:dyDescent="0.2">
      <c r="A56" s="2"/>
      <c r="B56" s="9"/>
      <c r="C56" s="9">
        <v>0</v>
      </c>
      <c r="D56" s="20"/>
      <c r="E56" s="3">
        <f t="shared" si="7"/>
        <v>0</v>
      </c>
      <c r="F56" s="5"/>
      <c r="G56" s="3">
        <f t="shared" si="8"/>
        <v>0</v>
      </c>
      <c r="H56" s="5"/>
      <c r="I56" s="2">
        <f t="shared" si="9"/>
        <v>0</v>
      </c>
      <c r="J56" s="6"/>
      <c r="K56" s="3">
        <f t="shared" si="10"/>
        <v>0</v>
      </c>
      <c r="L56" s="5"/>
      <c r="M56" s="2">
        <f t="shared" si="11"/>
        <v>0</v>
      </c>
      <c r="N56" s="5"/>
      <c r="O56" s="2">
        <f t="shared" si="12"/>
        <v>0</v>
      </c>
      <c r="P56" s="5"/>
      <c r="Q56" s="2">
        <f t="shared" si="13"/>
        <v>0</v>
      </c>
      <c r="R56" s="2"/>
    </row>
    <row r="57" spans="1:18" x14ac:dyDescent="0.2">
      <c r="A57" s="2"/>
      <c r="B57" s="9"/>
      <c r="C57" s="9">
        <v>0</v>
      </c>
      <c r="D57" s="20"/>
      <c r="E57" s="3">
        <f t="shared" si="7"/>
        <v>0</v>
      </c>
      <c r="F57" s="5"/>
      <c r="G57" s="3">
        <f t="shared" si="8"/>
        <v>0</v>
      </c>
      <c r="H57" s="5"/>
      <c r="I57" s="2">
        <f t="shared" si="9"/>
        <v>0</v>
      </c>
      <c r="J57" s="6"/>
      <c r="K57" s="3">
        <f t="shared" si="10"/>
        <v>0</v>
      </c>
      <c r="L57" s="5"/>
      <c r="M57" s="2">
        <f t="shared" si="11"/>
        <v>0</v>
      </c>
      <c r="N57" s="5"/>
      <c r="O57" s="2">
        <f t="shared" si="12"/>
        <v>0</v>
      </c>
      <c r="P57" s="5"/>
      <c r="Q57" s="2">
        <f t="shared" si="13"/>
        <v>0</v>
      </c>
      <c r="R57" s="2"/>
    </row>
    <row r="58" spans="1:18" x14ac:dyDescent="0.2">
      <c r="A58" s="2"/>
      <c r="B58" s="9"/>
      <c r="C58" s="9"/>
      <c r="D58" s="4"/>
      <c r="E58" s="3">
        <f t="shared" si="7"/>
        <v>0</v>
      </c>
      <c r="F58" s="5"/>
      <c r="G58" s="3">
        <f t="shared" si="8"/>
        <v>0</v>
      </c>
      <c r="H58" s="5"/>
      <c r="I58" s="2">
        <f t="shared" si="9"/>
        <v>0</v>
      </c>
      <c r="J58" s="10"/>
      <c r="K58" s="3">
        <f t="shared" si="10"/>
        <v>0</v>
      </c>
      <c r="L58" s="5"/>
      <c r="M58" s="2">
        <f t="shared" si="11"/>
        <v>0</v>
      </c>
      <c r="N58" s="5"/>
      <c r="O58" s="2">
        <f t="shared" si="12"/>
        <v>0</v>
      </c>
      <c r="P58" s="5"/>
      <c r="Q58" s="2">
        <f t="shared" si="13"/>
        <v>0</v>
      </c>
      <c r="R58" s="2"/>
    </row>
    <row r="59" spans="1:18" x14ac:dyDescent="0.2">
      <c r="A59" s="2"/>
      <c r="B59" s="9"/>
      <c r="C59" s="9"/>
      <c r="D59" s="4"/>
      <c r="E59" s="3">
        <f t="shared" si="7"/>
        <v>0</v>
      </c>
      <c r="F59" s="5"/>
      <c r="G59" s="3">
        <f t="shared" si="8"/>
        <v>0</v>
      </c>
      <c r="H59" s="5"/>
      <c r="I59" s="2">
        <f t="shared" si="9"/>
        <v>0</v>
      </c>
      <c r="J59" s="10"/>
      <c r="K59" s="3">
        <f t="shared" si="10"/>
        <v>0</v>
      </c>
      <c r="L59" s="5"/>
      <c r="M59" s="2">
        <f t="shared" si="11"/>
        <v>0</v>
      </c>
      <c r="N59" s="5"/>
      <c r="O59" s="2">
        <f t="shared" si="12"/>
        <v>0</v>
      </c>
      <c r="P59" s="5"/>
      <c r="Q59" s="2">
        <f t="shared" si="13"/>
        <v>0</v>
      </c>
      <c r="R59" s="2"/>
    </row>
    <row r="60" spans="1:18" ht="15.75" x14ac:dyDescent="0.25">
      <c r="E60" s="8">
        <f>SUM(E34:E59)+'1'!E60</f>
        <v>14251606.753658965</v>
      </c>
      <c r="G60" s="8">
        <f>SUM(G34:G59)+'1'!G60</f>
        <v>370093.45794392523</v>
      </c>
      <c r="I60" s="8">
        <f>SUM(I34:I59)+'1'!I60</f>
        <v>0</v>
      </c>
      <c r="J60" s="7"/>
      <c r="K60" s="8">
        <f>SUM(K34:K59)+'1'!K60</f>
        <v>2349098.0426732497</v>
      </c>
      <c r="M60" s="8">
        <f>SUM(M34:M59)+'1'!M60</f>
        <v>0</v>
      </c>
      <c r="O60" s="8">
        <f>SUM(O34:O59)+'1'!O60</f>
        <v>1028037.3831775701</v>
      </c>
      <c r="Q60" s="8">
        <f>SUM(Q33:Q59)+'1'!Q60</f>
        <v>0</v>
      </c>
      <c r="R60" s="16">
        <f>E60+G60+I60+K60+M60+O60</f>
        <v>17998835.637453713</v>
      </c>
    </row>
    <row r="62" spans="1:18" ht="15" customHeight="1" x14ac:dyDescent="0.25">
      <c r="A62" s="22" t="s">
        <v>2</v>
      </c>
      <c r="B62" s="24" t="s">
        <v>0</v>
      </c>
      <c r="C62" s="24" t="s">
        <v>1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1:18" ht="15" customHeight="1" x14ac:dyDescent="0.25">
      <c r="A63" s="23"/>
      <c r="B63" s="25"/>
      <c r="C63" s="25"/>
      <c r="D63" s="11" t="s">
        <v>3</v>
      </c>
      <c r="E63" s="12" t="s">
        <v>4</v>
      </c>
      <c r="F63" s="11" t="s">
        <v>3</v>
      </c>
      <c r="G63" s="12" t="s">
        <v>4</v>
      </c>
      <c r="H63" s="11" t="s">
        <v>3</v>
      </c>
      <c r="I63" s="13" t="s">
        <v>4</v>
      </c>
      <c r="J63" s="11" t="s">
        <v>3</v>
      </c>
      <c r="K63" s="12" t="s">
        <v>4</v>
      </c>
      <c r="L63" s="11" t="s">
        <v>3</v>
      </c>
      <c r="M63" s="13" t="s">
        <v>4</v>
      </c>
      <c r="N63" s="11" t="s">
        <v>3</v>
      </c>
      <c r="O63" s="13" t="s">
        <v>4</v>
      </c>
      <c r="P63" s="11" t="s">
        <v>3</v>
      </c>
      <c r="Q63" s="13" t="s">
        <v>4</v>
      </c>
      <c r="R63" s="21"/>
    </row>
    <row r="64" spans="1:18" x14ac:dyDescent="0.2">
      <c r="A64" s="2"/>
      <c r="B64" s="9"/>
      <c r="C64" s="9">
        <v>302.83018867924528</v>
      </c>
      <c r="D64" s="4"/>
      <c r="E64" s="3">
        <f>D64*C64</f>
        <v>0</v>
      </c>
      <c r="F64" s="5"/>
      <c r="G64" s="3">
        <f>F64*C64</f>
        <v>0</v>
      </c>
      <c r="H64" s="5"/>
      <c r="I64" s="2">
        <f>H64*C64</f>
        <v>0</v>
      </c>
      <c r="J64" s="6"/>
      <c r="K64" s="3">
        <f>J64*C64</f>
        <v>0</v>
      </c>
      <c r="L64" s="5"/>
      <c r="M64" s="2">
        <f>L64*C64</f>
        <v>0</v>
      </c>
      <c r="N64" s="5"/>
      <c r="O64" s="2">
        <f>N64*C64</f>
        <v>0</v>
      </c>
      <c r="P64" s="5"/>
      <c r="Q64" s="2">
        <f>P64*C64</f>
        <v>0</v>
      </c>
      <c r="R64" s="2"/>
    </row>
    <row r="65" spans="1:18" x14ac:dyDescent="0.2">
      <c r="A65" s="2"/>
      <c r="B65" s="9"/>
      <c r="C65" s="9">
        <v>296.22641509433959</v>
      </c>
      <c r="D65" s="4"/>
      <c r="E65" s="3">
        <f t="shared" ref="E65:E89" si="14">D65*C65</f>
        <v>0</v>
      </c>
      <c r="F65" s="5"/>
      <c r="G65" s="3">
        <f t="shared" ref="G65:G89" si="15">F65*C65</f>
        <v>0</v>
      </c>
      <c r="H65" s="5"/>
      <c r="I65" s="2">
        <f t="shared" ref="I65:I89" si="16">H65*C65</f>
        <v>0</v>
      </c>
      <c r="J65" s="6"/>
      <c r="K65" s="3">
        <f t="shared" ref="K65:K87" si="17">J65*C65</f>
        <v>0</v>
      </c>
      <c r="L65" s="5"/>
      <c r="M65" s="2">
        <f t="shared" ref="M65:M89" si="18">L65*C65</f>
        <v>0</v>
      </c>
      <c r="N65" s="5"/>
      <c r="O65" s="2">
        <f t="shared" ref="O65:O89" si="19">N65*C65</f>
        <v>0</v>
      </c>
      <c r="P65" s="5"/>
      <c r="Q65" s="2">
        <f t="shared" ref="Q65:Q89" si="20">P65*C65</f>
        <v>0</v>
      </c>
      <c r="R65" s="2"/>
    </row>
    <row r="66" spans="1:18" x14ac:dyDescent="0.2">
      <c r="A66" s="2"/>
      <c r="B66" s="9"/>
      <c r="C66" s="9">
        <v>302.830188679245</v>
      </c>
      <c r="D66" s="4"/>
      <c r="E66" s="3">
        <f t="shared" si="14"/>
        <v>0</v>
      </c>
      <c r="F66" s="5"/>
      <c r="G66" s="3">
        <f t="shared" si="15"/>
        <v>0</v>
      </c>
      <c r="H66" s="5"/>
      <c r="I66" s="2">
        <f t="shared" si="16"/>
        <v>0</v>
      </c>
      <c r="J66" s="6"/>
      <c r="K66" s="3">
        <f t="shared" si="17"/>
        <v>0</v>
      </c>
      <c r="L66" s="5"/>
      <c r="M66" s="2">
        <f t="shared" si="18"/>
        <v>0</v>
      </c>
      <c r="N66" s="5"/>
      <c r="O66" s="2">
        <f t="shared" si="19"/>
        <v>0</v>
      </c>
      <c r="P66" s="5"/>
      <c r="Q66" s="2">
        <f t="shared" si="20"/>
        <v>0</v>
      </c>
      <c r="R66" s="2"/>
    </row>
    <row r="67" spans="1:18" x14ac:dyDescent="0.2">
      <c r="A67" s="2"/>
      <c r="B67" s="9"/>
      <c r="C67" s="9">
        <v>160.37735849056602</v>
      </c>
      <c r="D67" s="4"/>
      <c r="E67" s="3">
        <f t="shared" si="14"/>
        <v>0</v>
      </c>
      <c r="F67" s="5"/>
      <c r="G67" s="3">
        <f t="shared" si="15"/>
        <v>0</v>
      </c>
      <c r="H67" s="5"/>
      <c r="I67" s="2">
        <f t="shared" si="16"/>
        <v>0</v>
      </c>
      <c r="J67" s="6"/>
      <c r="K67" s="3">
        <f t="shared" si="17"/>
        <v>0</v>
      </c>
      <c r="L67" s="5"/>
      <c r="M67" s="2">
        <f t="shared" si="18"/>
        <v>0</v>
      </c>
      <c r="N67" s="5"/>
      <c r="O67" s="2">
        <f t="shared" si="19"/>
        <v>0</v>
      </c>
      <c r="P67" s="5"/>
      <c r="Q67" s="2">
        <f t="shared" si="20"/>
        <v>0</v>
      </c>
      <c r="R67" s="2"/>
    </row>
    <row r="68" spans="1:18" x14ac:dyDescent="0.2">
      <c r="A68" s="2"/>
      <c r="B68" s="9"/>
      <c r="C68" s="9">
        <v>650</v>
      </c>
      <c r="D68" s="4"/>
      <c r="E68" s="3">
        <f t="shared" si="14"/>
        <v>0</v>
      </c>
      <c r="F68" s="5"/>
      <c r="G68" s="3">
        <f t="shared" si="15"/>
        <v>0</v>
      </c>
      <c r="H68" s="5"/>
      <c r="I68" s="2">
        <f t="shared" si="16"/>
        <v>0</v>
      </c>
      <c r="J68" s="6"/>
      <c r="K68" s="3">
        <f t="shared" si="17"/>
        <v>0</v>
      </c>
      <c r="L68" s="5"/>
      <c r="M68" s="2">
        <f t="shared" si="18"/>
        <v>0</v>
      </c>
      <c r="N68" s="5"/>
      <c r="O68" s="2">
        <f t="shared" si="19"/>
        <v>0</v>
      </c>
      <c r="P68" s="5"/>
      <c r="Q68" s="2">
        <f t="shared" si="20"/>
        <v>0</v>
      </c>
      <c r="R68" s="2"/>
    </row>
    <row r="69" spans="1:18" x14ac:dyDescent="0.2">
      <c r="A69" s="2"/>
      <c r="B69" s="9"/>
      <c r="C69" s="9">
        <v>0</v>
      </c>
      <c r="D69" s="4"/>
      <c r="E69" s="3">
        <f t="shared" si="14"/>
        <v>0</v>
      </c>
      <c r="F69" s="5"/>
      <c r="G69" s="3">
        <f t="shared" si="15"/>
        <v>0</v>
      </c>
      <c r="H69" s="5"/>
      <c r="I69" s="2">
        <f t="shared" si="16"/>
        <v>0</v>
      </c>
      <c r="J69" s="6"/>
      <c r="K69" s="3">
        <f t="shared" si="17"/>
        <v>0</v>
      </c>
      <c r="L69" s="5"/>
      <c r="M69" s="2">
        <f t="shared" si="18"/>
        <v>0</v>
      </c>
      <c r="N69" s="5"/>
      <c r="O69" s="2">
        <f t="shared" si="19"/>
        <v>0</v>
      </c>
      <c r="P69" s="5"/>
      <c r="Q69" s="2">
        <f t="shared" si="20"/>
        <v>0</v>
      </c>
      <c r="R69" s="2"/>
    </row>
    <row r="70" spans="1:18" x14ac:dyDescent="0.2">
      <c r="A70" s="2"/>
      <c r="B70" s="9"/>
      <c r="C70" s="9">
        <v>1028.0373831775701</v>
      </c>
      <c r="D70" s="4"/>
      <c r="E70" s="3">
        <f t="shared" si="14"/>
        <v>0</v>
      </c>
      <c r="F70" s="5"/>
      <c r="G70" s="3">
        <f t="shared" si="15"/>
        <v>0</v>
      </c>
      <c r="H70" s="5"/>
      <c r="I70" s="2">
        <f t="shared" si="16"/>
        <v>0</v>
      </c>
      <c r="J70" s="6"/>
      <c r="K70" s="3">
        <f t="shared" si="17"/>
        <v>0</v>
      </c>
      <c r="L70" s="5"/>
      <c r="M70" s="2">
        <f t="shared" si="18"/>
        <v>0</v>
      </c>
      <c r="N70" s="5"/>
      <c r="O70" s="2">
        <f t="shared" si="19"/>
        <v>0</v>
      </c>
      <c r="P70" s="5"/>
      <c r="Q70" s="2">
        <f t="shared" si="20"/>
        <v>0</v>
      </c>
      <c r="R70" s="2"/>
    </row>
    <row r="71" spans="1:18" x14ac:dyDescent="0.2">
      <c r="A71" s="2"/>
      <c r="B71" s="9"/>
      <c r="C71" s="9">
        <v>310.377358490566</v>
      </c>
      <c r="D71" s="4"/>
      <c r="E71" s="3">
        <f t="shared" si="14"/>
        <v>0</v>
      </c>
      <c r="F71" s="5"/>
      <c r="G71" s="3">
        <f t="shared" si="15"/>
        <v>0</v>
      </c>
      <c r="H71" s="5"/>
      <c r="I71" s="2">
        <f t="shared" si="16"/>
        <v>0</v>
      </c>
      <c r="J71" s="6"/>
      <c r="K71" s="3">
        <f t="shared" si="17"/>
        <v>0</v>
      </c>
      <c r="L71" s="5"/>
      <c r="M71" s="2">
        <f t="shared" si="18"/>
        <v>0</v>
      </c>
      <c r="N71" s="5"/>
      <c r="O71" s="2">
        <f t="shared" si="19"/>
        <v>0</v>
      </c>
      <c r="P71" s="5"/>
      <c r="Q71" s="2">
        <f t="shared" si="20"/>
        <v>0</v>
      </c>
      <c r="R71" s="2"/>
    </row>
    <row r="72" spans="1:18" x14ac:dyDescent="0.2">
      <c r="A72" s="2"/>
      <c r="B72" s="9"/>
      <c r="C72" s="9">
        <v>509.43396226415092</v>
      </c>
      <c r="D72" s="4"/>
      <c r="E72" s="3">
        <f t="shared" si="14"/>
        <v>0</v>
      </c>
      <c r="F72" s="5"/>
      <c r="G72" s="3">
        <f t="shared" si="15"/>
        <v>0</v>
      </c>
      <c r="H72" s="5"/>
      <c r="I72" s="2">
        <f t="shared" si="16"/>
        <v>0</v>
      </c>
      <c r="J72" s="6"/>
      <c r="K72" s="3">
        <f t="shared" si="17"/>
        <v>0</v>
      </c>
      <c r="L72" s="5"/>
      <c r="M72" s="2">
        <f t="shared" si="18"/>
        <v>0</v>
      </c>
      <c r="N72" s="5"/>
      <c r="O72" s="2">
        <f t="shared" si="19"/>
        <v>0</v>
      </c>
      <c r="P72" s="5"/>
      <c r="Q72" s="2">
        <f t="shared" si="20"/>
        <v>0</v>
      </c>
      <c r="R72" s="2"/>
    </row>
    <row r="73" spans="1:18" x14ac:dyDescent="0.2">
      <c r="A73" s="2"/>
      <c r="B73" s="9"/>
      <c r="C73" s="9">
        <v>1575.4716981132074</v>
      </c>
      <c r="D73" s="4"/>
      <c r="E73" s="3">
        <f t="shared" si="14"/>
        <v>0</v>
      </c>
      <c r="F73" s="5"/>
      <c r="G73" s="3">
        <f t="shared" si="15"/>
        <v>0</v>
      </c>
      <c r="H73" s="5"/>
      <c r="I73" s="2">
        <f t="shared" si="16"/>
        <v>0</v>
      </c>
      <c r="J73" s="6"/>
      <c r="K73" s="3">
        <f t="shared" si="17"/>
        <v>0</v>
      </c>
      <c r="L73" s="5"/>
      <c r="M73" s="2">
        <f t="shared" si="18"/>
        <v>0</v>
      </c>
      <c r="N73" s="5"/>
      <c r="O73" s="2">
        <f t="shared" si="19"/>
        <v>0</v>
      </c>
      <c r="P73" s="5"/>
      <c r="Q73" s="2">
        <f t="shared" si="20"/>
        <v>0</v>
      </c>
      <c r="R73" s="2"/>
    </row>
    <row r="74" spans="1:18" x14ac:dyDescent="0.2">
      <c r="A74" s="2"/>
      <c r="B74" s="9"/>
      <c r="C74" s="9">
        <v>206.54205607476635</v>
      </c>
      <c r="D74" s="4"/>
      <c r="E74" s="3">
        <f t="shared" si="14"/>
        <v>0</v>
      </c>
      <c r="F74" s="5"/>
      <c r="G74" s="3">
        <f t="shared" si="15"/>
        <v>0</v>
      </c>
      <c r="H74" s="5"/>
      <c r="I74" s="2">
        <f t="shared" si="16"/>
        <v>0</v>
      </c>
      <c r="J74" s="6"/>
      <c r="K74" s="3">
        <f t="shared" si="17"/>
        <v>0</v>
      </c>
      <c r="L74" s="5"/>
      <c r="M74" s="2">
        <f t="shared" si="18"/>
        <v>0</v>
      </c>
      <c r="N74" s="5"/>
      <c r="O74" s="2">
        <f t="shared" si="19"/>
        <v>0</v>
      </c>
      <c r="P74" s="5"/>
      <c r="Q74" s="2">
        <f t="shared" si="20"/>
        <v>0</v>
      </c>
      <c r="R74" s="2"/>
    </row>
    <row r="75" spans="1:18" x14ac:dyDescent="0.2">
      <c r="A75" s="2"/>
      <c r="B75" s="9"/>
      <c r="C75" s="9">
        <v>374.76635514018687</v>
      </c>
      <c r="D75" s="4"/>
      <c r="E75" s="3">
        <f t="shared" si="14"/>
        <v>0</v>
      </c>
      <c r="F75" s="5"/>
      <c r="G75" s="3">
        <f t="shared" si="15"/>
        <v>0</v>
      </c>
      <c r="H75" s="5"/>
      <c r="I75" s="2">
        <f t="shared" si="16"/>
        <v>0</v>
      </c>
      <c r="J75" s="6"/>
      <c r="K75" s="3">
        <f t="shared" si="17"/>
        <v>0</v>
      </c>
      <c r="L75" s="5"/>
      <c r="M75" s="2">
        <f t="shared" si="18"/>
        <v>0</v>
      </c>
      <c r="N75" s="5"/>
      <c r="O75" s="2">
        <f t="shared" si="19"/>
        <v>0</v>
      </c>
      <c r="P75" s="5"/>
      <c r="Q75" s="2">
        <f t="shared" si="20"/>
        <v>0</v>
      </c>
      <c r="R75" s="2"/>
    </row>
    <row r="76" spans="1:18" x14ac:dyDescent="0.2">
      <c r="A76" s="2"/>
      <c r="B76" s="9"/>
      <c r="C76" s="9">
        <v>322.43</v>
      </c>
      <c r="D76" s="4"/>
      <c r="E76" s="3">
        <f t="shared" si="14"/>
        <v>0</v>
      </c>
      <c r="F76" s="5"/>
      <c r="G76" s="3">
        <f t="shared" si="15"/>
        <v>0</v>
      </c>
      <c r="H76" s="5"/>
      <c r="I76" s="2">
        <f t="shared" si="16"/>
        <v>0</v>
      </c>
      <c r="J76" s="6"/>
      <c r="K76" s="3">
        <f t="shared" si="17"/>
        <v>0</v>
      </c>
      <c r="L76" s="5"/>
      <c r="M76" s="2">
        <f t="shared" si="18"/>
        <v>0</v>
      </c>
      <c r="N76" s="5"/>
      <c r="O76" s="2">
        <f t="shared" si="19"/>
        <v>0</v>
      </c>
      <c r="P76" s="5"/>
      <c r="Q76" s="2">
        <f t="shared" si="20"/>
        <v>0</v>
      </c>
      <c r="R76" s="2"/>
    </row>
    <row r="77" spans="1:18" x14ac:dyDescent="0.2">
      <c r="A77" s="2"/>
      <c r="B77" s="9"/>
      <c r="C77" s="9">
        <v>518.69000000000005</v>
      </c>
      <c r="D77" s="4"/>
      <c r="E77" s="3">
        <f t="shared" si="14"/>
        <v>0</v>
      </c>
      <c r="F77" s="5"/>
      <c r="G77" s="3">
        <f t="shared" si="15"/>
        <v>0</v>
      </c>
      <c r="H77" s="5"/>
      <c r="I77" s="2">
        <f t="shared" si="16"/>
        <v>0</v>
      </c>
      <c r="J77" s="6"/>
      <c r="K77" s="3">
        <f t="shared" si="17"/>
        <v>0</v>
      </c>
      <c r="L77" s="5"/>
      <c r="M77" s="2">
        <f t="shared" si="18"/>
        <v>0</v>
      </c>
      <c r="N77" s="5"/>
      <c r="O77" s="2">
        <f t="shared" si="19"/>
        <v>0</v>
      </c>
      <c r="P77" s="5"/>
      <c r="Q77" s="2">
        <f t="shared" si="20"/>
        <v>0</v>
      </c>
      <c r="R77" s="2"/>
    </row>
    <row r="78" spans="1:18" x14ac:dyDescent="0.2">
      <c r="A78" s="2"/>
      <c r="B78" s="9"/>
      <c r="C78" s="9"/>
      <c r="D78" s="4"/>
      <c r="E78" s="3">
        <f t="shared" si="14"/>
        <v>0</v>
      </c>
      <c r="F78" s="5"/>
      <c r="G78" s="3">
        <f t="shared" si="15"/>
        <v>0</v>
      </c>
      <c r="H78" s="5"/>
      <c r="I78" s="2">
        <f t="shared" si="16"/>
        <v>0</v>
      </c>
      <c r="J78" s="6"/>
      <c r="K78" s="3">
        <f t="shared" si="17"/>
        <v>0</v>
      </c>
      <c r="L78" s="5"/>
      <c r="M78" s="2">
        <f t="shared" si="18"/>
        <v>0</v>
      </c>
      <c r="N78" s="5"/>
      <c r="O78" s="2">
        <f t="shared" si="19"/>
        <v>0</v>
      </c>
      <c r="P78" s="5"/>
      <c r="Q78" s="2">
        <f t="shared" si="20"/>
        <v>0</v>
      </c>
      <c r="R78" s="2"/>
    </row>
    <row r="79" spans="1:18" x14ac:dyDescent="0.2">
      <c r="A79" s="2"/>
      <c r="B79" s="9"/>
      <c r="C79" s="9"/>
      <c r="D79" s="4"/>
      <c r="E79" s="3">
        <f t="shared" si="14"/>
        <v>0</v>
      </c>
      <c r="F79" s="5"/>
      <c r="G79" s="3">
        <f t="shared" si="15"/>
        <v>0</v>
      </c>
      <c r="H79" s="5"/>
      <c r="I79" s="2">
        <f t="shared" si="16"/>
        <v>0</v>
      </c>
      <c r="J79" s="6"/>
      <c r="K79" s="3">
        <f t="shared" si="17"/>
        <v>0</v>
      </c>
      <c r="L79" s="5"/>
      <c r="M79" s="2">
        <f t="shared" si="18"/>
        <v>0</v>
      </c>
      <c r="N79" s="5"/>
      <c r="O79" s="2">
        <f t="shared" si="19"/>
        <v>0</v>
      </c>
      <c r="P79" s="5"/>
      <c r="Q79" s="2">
        <f t="shared" si="20"/>
        <v>0</v>
      </c>
      <c r="R79" s="2"/>
    </row>
    <row r="80" spans="1:18" x14ac:dyDescent="0.2">
      <c r="A80" s="2"/>
      <c r="B80" s="9"/>
      <c r="C80" s="9"/>
      <c r="D80" s="4"/>
      <c r="E80" s="3">
        <f t="shared" si="14"/>
        <v>0</v>
      </c>
      <c r="F80" s="5"/>
      <c r="G80" s="3">
        <f t="shared" si="15"/>
        <v>0</v>
      </c>
      <c r="H80" s="5"/>
      <c r="I80" s="2">
        <f t="shared" si="16"/>
        <v>0</v>
      </c>
      <c r="J80" s="6"/>
      <c r="K80" s="3">
        <f t="shared" si="17"/>
        <v>0</v>
      </c>
      <c r="L80" s="5"/>
      <c r="M80" s="2">
        <f t="shared" si="18"/>
        <v>0</v>
      </c>
      <c r="N80" s="5"/>
      <c r="O80" s="2">
        <f t="shared" si="19"/>
        <v>0</v>
      </c>
      <c r="P80" s="5"/>
      <c r="Q80" s="2">
        <f t="shared" si="20"/>
        <v>0</v>
      </c>
      <c r="R80" s="2"/>
    </row>
    <row r="81" spans="1:18" x14ac:dyDescent="0.2">
      <c r="A81" s="2"/>
      <c r="B81" s="9"/>
      <c r="C81" s="9"/>
      <c r="D81" s="4"/>
      <c r="E81" s="3">
        <f t="shared" si="14"/>
        <v>0</v>
      </c>
      <c r="F81" s="5"/>
      <c r="G81" s="3">
        <f t="shared" si="15"/>
        <v>0</v>
      </c>
      <c r="H81" s="5"/>
      <c r="I81" s="2">
        <f t="shared" si="16"/>
        <v>0</v>
      </c>
      <c r="J81" s="6"/>
      <c r="K81" s="3">
        <f t="shared" si="17"/>
        <v>0</v>
      </c>
      <c r="L81" s="5"/>
      <c r="M81" s="2">
        <f t="shared" si="18"/>
        <v>0</v>
      </c>
      <c r="N81" s="5"/>
      <c r="O81" s="2">
        <f t="shared" si="19"/>
        <v>0</v>
      </c>
      <c r="P81" s="5"/>
      <c r="Q81" s="2">
        <f t="shared" si="20"/>
        <v>0</v>
      </c>
      <c r="R81" s="2"/>
    </row>
    <row r="82" spans="1:18" x14ac:dyDescent="0.2">
      <c r="A82" s="2"/>
      <c r="B82" s="9"/>
      <c r="C82" s="9"/>
      <c r="D82" s="4"/>
      <c r="E82" s="3">
        <f t="shared" si="14"/>
        <v>0</v>
      </c>
      <c r="F82" s="5"/>
      <c r="G82" s="3">
        <f t="shared" si="15"/>
        <v>0</v>
      </c>
      <c r="H82" s="5"/>
      <c r="I82" s="2">
        <f t="shared" si="16"/>
        <v>0</v>
      </c>
      <c r="J82" s="6"/>
      <c r="K82" s="3">
        <f t="shared" si="17"/>
        <v>0</v>
      </c>
      <c r="L82" s="5"/>
      <c r="M82" s="2">
        <f t="shared" si="18"/>
        <v>0</v>
      </c>
      <c r="N82" s="5"/>
      <c r="O82" s="2">
        <f t="shared" si="19"/>
        <v>0</v>
      </c>
      <c r="P82" s="5"/>
      <c r="Q82" s="2">
        <f t="shared" si="20"/>
        <v>0</v>
      </c>
      <c r="R82" s="2"/>
    </row>
    <row r="83" spans="1:18" x14ac:dyDescent="0.2">
      <c r="A83" s="2"/>
      <c r="B83" s="9"/>
      <c r="C83" s="9"/>
      <c r="D83" s="4"/>
      <c r="E83" s="3">
        <f t="shared" si="14"/>
        <v>0</v>
      </c>
      <c r="F83" s="5"/>
      <c r="G83" s="3">
        <f t="shared" si="15"/>
        <v>0</v>
      </c>
      <c r="H83" s="5"/>
      <c r="I83" s="2">
        <f t="shared" si="16"/>
        <v>0</v>
      </c>
      <c r="J83" s="6"/>
      <c r="K83" s="3">
        <f t="shared" si="17"/>
        <v>0</v>
      </c>
      <c r="L83" s="5"/>
      <c r="M83" s="2">
        <f t="shared" si="18"/>
        <v>0</v>
      </c>
      <c r="N83" s="5"/>
      <c r="O83" s="2">
        <f t="shared" si="19"/>
        <v>0</v>
      </c>
      <c r="P83" s="5"/>
      <c r="Q83" s="2">
        <f t="shared" si="20"/>
        <v>0</v>
      </c>
      <c r="R83" s="2"/>
    </row>
    <row r="84" spans="1:18" x14ac:dyDescent="0.2">
      <c r="A84" s="2"/>
      <c r="B84" s="9"/>
      <c r="C84" s="9"/>
      <c r="D84" s="4"/>
      <c r="E84" s="3">
        <f t="shared" si="14"/>
        <v>0</v>
      </c>
      <c r="F84" s="5"/>
      <c r="G84" s="3">
        <f t="shared" si="15"/>
        <v>0</v>
      </c>
      <c r="H84" s="5"/>
      <c r="I84" s="2">
        <f t="shared" si="16"/>
        <v>0</v>
      </c>
      <c r="J84" s="6"/>
      <c r="K84" s="3">
        <f t="shared" si="17"/>
        <v>0</v>
      </c>
      <c r="L84" s="5"/>
      <c r="M84" s="2">
        <f t="shared" si="18"/>
        <v>0</v>
      </c>
      <c r="N84" s="5"/>
      <c r="O84" s="2">
        <f t="shared" si="19"/>
        <v>0</v>
      </c>
      <c r="P84" s="5"/>
      <c r="Q84" s="2">
        <f t="shared" si="20"/>
        <v>0</v>
      </c>
      <c r="R84" s="2"/>
    </row>
    <row r="85" spans="1:18" x14ac:dyDescent="0.2">
      <c r="A85" s="2"/>
      <c r="B85" s="9"/>
      <c r="C85" s="9"/>
      <c r="D85" s="4"/>
      <c r="E85" s="3">
        <f t="shared" si="14"/>
        <v>0</v>
      </c>
      <c r="F85" s="5"/>
      <c r="G85" s="3">
        <f t="shared" si="15"/>
        <v>0</v>
      </c>
      <c r="H85" s="5"/>
      <c r="I85" s="2">
        <f t="shared" si="16"/>
        <v>0</v>
      </c>
      <c r="J85" s="6"/>
      <c r="K85" s="3">
        <f t="shared" si="17"/>
        <v>0</v>
      </c>
      <c r="L85" s="5"/>
      <c r="M85" s="2">
        <f t="shared" si="18"/>
        <v>0</v>
      </c>
      <c r="N85" s="5"/>
      <c r="O85" s="2">
        <f t="shared" si="19"/>
        <v>0</v>
      </c>
      <c r="P85" s="5"/>
      <c r="Q85" s="2">
        <f t="shared" si="20"/>
        <v>0</v>
      </c>
      <c r="R85" s="2"/>
    </row>
    <row r="86" spans="1:18" x14ac:dyDescent="0.2">
      <c r="A86" s="2"/>
      <c r="B86" s="9"/>
      <c r="C86" s="9"/>
      <c r="D86" s="4"/>
      <c r="E86" s="3">
        <f t="shared" si="14"/>
        <v>0</v>
      </c>
      <c r="F86" s="5"/>
      <c r="G86" s="3">
        <f t="shared" si="15"/>
        <v>0</v>
      </c>
      <c r="H86" s="5"/>
      <c r="I86" s="2">
        <f t="shared" si="16"/>
        <v>0</v>
      </c>
      <c r="J86" s="6"/>
      <c r="K86" s="3">
        <f t="shared" si="17"/>
        <v>0</v>
      </c>
      <c r="L86" s="5"/>
      <c r="M86" s="2">
        <f t="shared" si="18"/>
        <v>0</v>
      </c>
      <c r="N86" s="5"/>
      <c r="O86" s="2">
        <f t="shared" si="19"/>
        <v>0</v>
      </c>
      <c r="P86" s="5"/>
      <c r="Q86" s="2">
        <f t="shared" si="20"/>
        <v>0</v>
      </c>
      <c r="R86" s="2"/>
    </row>
    <row r="87" spans="1:18" x14ac:dyDescent="0.2">
      <c r="A87" s="2"/>
      <c r="B87" s="9"/>
      <c r="C87" s="9"/>
      <c r="D87" s="4"/>
      <c r="E87" s="3">
        <f t="shared" si="14"/>
        <v>0</v>
      </c>
      <c r="F87" s="5"/>
      <c r="G87" s="3">
        <f t="shared" si="15"/>
        <v>0</v>
      </c>
      <c r="H87" s="5"/>
      <c r="I87" s="2">
        <f t="shared" si="16"/>
        <v>0</v>
      </c>
      <c r="J87" s="6"/>
      <c r="K87" s="3">
        <f t="shared" si="17"/>
        <v>0</v>
      </c>
      <c r="L87" s="5"/>
      <c r="M87" s="2">
        <f t="shared" si="18"/>
        <v>0</v>
      </c>
      <c r="N87" s="5"/>
      <c r="O87" s="2">
        <f t="shared" si="19"/>
        <v>0</v>
      </c>
      <c r="P87" s="5"/>
      <c r="Q87" s="2">
        <f t="shared" si="20"/>
        <v>0</v>
      </c>
      <c r="R87" s="2"/>
    </row>
    <row r="88" spans="1:18" x14ac:dyDescent="0.2">
      <c r="A88" s="2"/>
      <c r="B88" s="9"/>
      <c r="C88" s="9"/>
      <c r="D88" s="4"/>
      <c r="E88" s="3">
        <f t="shared" si="14"/>
        <v>0</v>
      </c>
      <c r="F88" s="5"/>
      <c r="G88" s="3">
        <f t="shared" si="15"/>
        <v>0</v>
      </c>
      <c r="H88" s="5"/>
      <c r="I88" s="2">
        <f t="shared" si="16"/>
        <v>0</v>
      </c>
      <c r="J88" s="10"/>
      <c r="K88" s="3"/>
      <c r="L88" s="5"/>
      <c r="M88" s="2">
        <f t="shared" si="18"/>
        <v>0</v>
      </c>
      <c r="N88" s="5"/>
      <c r="O88" s="2">
        <f t="shared" si="19"/>
        <v>0</v>
      </c>
      <c r="P88" s="5"/>
      <c r="Q88" s="2">
        <f t="shared" si="20"/>
        <v>0</v>
      </c>
      <c r="R88" s="2"/>
    </row>
    <row r="89" spans="1:18" x14ac:dyDescent="0.2">
      <c r="A89" s="2"/>
      <c r="B89" s="9"/>
      <c r="C89" s="9"/>
      <c r="D89" s="4"/>
      <c r="E89" s="3">
        <f t="shared" si="14"/>
        <v>0</v>
      </c>
      <c r="F89" s="5"/>
      <c r="G89" s="3">
        <f t="shared" si="15"/>
        <v>0</v>
      </c>
      <c r="H89" s="5"/>
      <c r="I89" s="2">
        <f t="shared" si="16"/>
        <v>0</v>
      </c>
      <c r="J89" s="10"/>
      <c r="K89" s="3"/>
      <c r="L89" s="5"/>
      <c r="M89" s="2">
        <f t="shared" si="18"/>
        <v>0</v>
      </c>
      <c r="N89" s="5"/>
      <c r="O89" s="2">
        <f t="shared" si="19"/>
        <v>0</v>
      </c>
      <c r="P89" s="5"/>
      <c r="Q89" s="2">
        <f t="shared" si="20"/>
        <v>0</v>
      </c>
      <c r="R89" s="2"/>
    </row>
    <row r="90" spans="1:18" ht="15.75" x14ac:dyDescent="0.25">
      <c r="E90" s="8">
        <f>SUM(E64:E89)+'1'!E90</f>
        <v>6245128.0200352678</v>
      </c>
      <c r="G90" s="8">
        <f>SUM(G64:G89)+'1'!G90</f>
        <v>692897.1962616822</v>
      </c>
      <c r="I90" s="8">
        <f>SUM(I64:I89)+'1'!I90</f>
        <v>0</v>
      </c>
      <c r="K90" s="8">
        <f>SUM(K64:K89)+'1'!K90</f>
        <v>1894856.2863692467</v>
      </c>
      <c r="M90" s="8">
        <f>SUM(M64:M89)+'1'!M90</f>
        <v>0</v>
      </c>
      <c r="O90" s="8">
        <f>SUM(O64:O89)+'1'!O90</f>
        <v>1028037.3831775701</v>
      </c>
      <c r="Q90" s="8">
        <f>SUM(Q63:Q89)+'1'!Q90</f>
        <v>0</v>
      </c>
      <c r="R90" s="16">
        <f>E90+G90+I90+K90+M90+O90+Q90</f>
        <v>9860918.8858437687</v>
      </c>
    </row>
    <row r="92" spans="1:18" ht="15" customHeight="1" x14ac:dyDescent="0.25">
      <c r="A92" s="22" t="s">
        <v>2</v>
      </c>
      <c r="B92" s="24" t="s">
        <v>0</v>
      </c>
      <c r="C92" s="24" t="s">
        <v>1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</row>
    <row r="93" spans="1:18" ht="15" customHeight="1" x14ac:dyDescent="0.25">
      <c r="A93" s="23"/>
      <c r="B93" s="25"/>
      <c r="C93" s="25"/>
      <c r="D93" s="11" t="s">
        <v>3</v>
      </c>
      <c r="E93" s="12" t="s">
        <v>4</v>
      </c>
      <c r="F93" s="11" t="s">
        <v>3</v>
      </c>
      <c r="G93" s="12" t="s">
        <v>4</v>
      </c>
      <c r="H93" s="11" t="s">
        <v>3</v>
      </c>
      <c r="I93" s="13" t="s">
        <v>4</v>
      </c>
      <c r="J93" s="11" t="s">
        <v>3</v>
      </c>
      <c r="K93" s="12" t="s">
        <v>4</v>
      </c>
      <c r="L93" s="11" t="s">
        <v>3</v>
      </c>
      <c r="M93" s="13" t="s">
        <v>4</v>
      </c>
      <c r="N93" s="11" t="s">
        <v>3</v>
      </c>
      <c r="O93" s="13" t="s">
        <v>4</v>
      </c>
      <c r="P93" s="11" t="s">
        <v>3</v>
      </c>
      <c r="Q93" s="13" t="s">
        <v>4</v>
      </c>
      <c r="R93" s="21"/>
    </row>
    <row r="94" spans="1:18" x14ac:dyDescent="0.2">
      <c r="A94" s="2"/>
      <c r="B94" s="9"/>
      <c r="C94" s="9">
        <v>186.79245283018867</v>
      </c>
      <c r="D94" s="4"/>
      <c r="E94" s="3">
        <f>D94*C94</f>
        <v>0</v>
      </c>
      <c r="F94" s="5"/>
      <c r="G94" s="3">
        <f>F94*C94</f>
        <v>0</v>
      </c>
      <c r="H94" s="5"/>
      <c r="I94" s="2">
        <f>H94*C94</f>
        <v>0</v>
      </c>
      <c r="J94" s="6"/>
      <c r="K94" s="3">
        <f>J94*C94</f>
        <v>0</v>
      </c>
      <c r="L94" s="5"/>
      <c r="M94" s="2">
        <f>L94*C94</f>
        <v>0</v>
      </c>
      <c r="N94" s="5"/>
      <c r="O94" s="2">
        <f>N94*C94</f>
        <v>0</v>
      </c>
      <c r="P94" s="5"/>
      <c r="Q94" s="2">
        <f>P94*C94</f>
        <v>0</v>
      </c>
      <c r="R94" s="2"/>
    </row>
    <row r="95" spans="1:18" x14ac:dyDescent="0.2">
      <c r="A95" s="2"/>
      <c r="B95" s="9"/>
      <c r="C95" s="9">
        <v>288.67924528301887</v>
      </c>
      <c r="D95" s="4"/>
      <c r="E95" s="3">
        <f t="shared" ref="E95:E119" si="21">D95*C95</f>
        <v>0</v>
      </c>
      <c r="F95" s="5"/>
      <c r="G95" s="3">
        <f t="shared" ref="G95:G119" si="22">F95*C95</f>
        <v>0</v>
      </c>
      <c r="H95" s="5"/>
      <c r="I95" s="2">
        <f t="shared" ref="I95:I119" si="23">H95*C95</f>
        <v>0</v>
      </c>
      <c r="J95" s="6"/>
      <c r="K95" s="3">
        <f t="shared" ref="K95:K117" si="24">J95*C95</f>
        <v>0</v>
      </c>
      <c r="L95" s="5"/>
      <c r="M95" s="2">
        <f t="shared" ref="M95:M119" si="25">L95*C95</f>
        <v>0</v>
      </c>
      <c r="N95" s="5"/>
      <c r="O95" s="2">
        <f t="shared" ref="O95:O119" si="26">N95*C95</f>
        <v>0</v>
      </c>
      <c r="P95" s="5"/>
      <c r="Q95" s="2">
        <f t="shared" ref="Q95:Q119" si="27">P95*C95</f>
        <v>0</v>
      </c>
      <c r="R95" s="2"/>
    </row>
    <row r="96" spans="1:18" x14ac:dyDescent="0.2">
      <c r="A96" s="2"/>
      <c r="B96" s="9"/>
      <c r="C96" s="9">
        <v>220.56074766355138</v>
      </c>
      <c r="D96" s="4"/>
      <c r="E96" s="3">
        <f t="shared" si="21"/>
        <v>0</v>
      </c>
      <c r="F96" s="5"/>
      <c r="G96" s="3">
        <f t="shared" si="22"/>
        <v>0</v>
      </c>
      <c r="H96" s="5"/>
      <c r="I96" s="2">
        <f t="shared" si="23"/>
        <v>0</v>
      </c>
      <c r="J96" s="6"/>
      <c r="K96" s="3">
        <f t="shared" si="24"/>
        <v>0</v>
      </c>
      <c r="L96" s="5"/>
      <c r="M96" s="2">
        <f t="shared" si="25"/>
        <v>0</v>
      </c>
      <c r="N96" s="5"/>
      <c r="O96" s="2">
        <f t="shared" si="26"/>
        <v>0</v>
      </c>
      <c r="P96" s="5"/>
      <c r="Q96" s="2">
        <f t="shared" si="27"/>
        <v>0</v>
      </c>
      <c r="R96" s="2"/>
    </row>
    <row r="97" spans="1:18" x14ac:dyDescent="0.2">
      <c r="A97" s="2"/>
      <c r="B97" s="9"/>
      <c r="C97" s="9">
        <v>296.22641509433959</v>
      </c>
      <c r="D97" s="4"/>
      <c r="E97" s="3">
        <f t="shared" si="21"/>
        <v>0</v>
      </c>
      <c r="F97" s="5"/>
      <c r="G97" s="3">
        <f t="shared" si="22"/>
        <v>0</v>
      </c>
      <c r="H97" s="5"/>
      <c r="I97" s="2">
        <f t="shared" si="23"/>
        <v>0</v>
      </c>
      <c r="J97" s="6"/>
      <c r="K97" s="3">
        <f t="shared" si="24"/>
        <v>0</v>
      </c>
      <c r="L97" s="5"/>
      <c r="M97" s="2">
        <f t="shared" si="25"/>
        <v>0</v>
      </c>
      <c r="N97" s="5"/>
      <c r="O97" s="2">
        <f t="shared" si="26"/>
        <v>0</v>
      </c>
      <c r="P97" s="5"/>
      <c r="Q97" s="2">
        <f t="shared" si="27"/>
        <v>0</v>
      </c>
      <c r="R97" s="2"/>
    </row>
    <row r="98" spans="1:18" x14ac:dyDescent="0.2">
      <c r="A98" s="2"/>
      <c r="B98" s="9"/>
      <c r="C98" s="9">
        <v>767.28971962616822</v>
      </c>
      <c r="D98" s="4"/>
      <c r="E98" s="3">
        <f t="shared" si="21"/>
        <v>0</v>
      </c>
      <c r="F98" s="5"/>
      <c r="G98" s="3">
        <f t="shared" si="22"/>
        <v>0</v>
      </c>
      <c r="H98" s="5"/>
      <c r="I98" s="2">
        <f t="shared" si="23"/>
        <v>0</v>
      </c>
      <c r="J98" s="6"/>
      <c r="K98" s="3">
        <f t="shared" si="24"/>
        <v>0</v>
      </c>
      <c r="L98" s="5"/>
      <c r="M98" s="2">
        <f t="shared" si="25"/>
        <v>0</v>
      </c>
      <c r="N98" s="5"/>
      <c r="O98" s="2">
        <f t="shared" si="26"/>
        <v>0</v>
      </c>
      <c r="P98" s="5"/>
      <c r="Q98" s="2">
        <f t="shared" si="27"/>
        <v>0</v>
      </c>
      <c r="R98" s="2"/>
    </row>
    <row r="99" spans="1:18" x14ac:dyDescent="0.2">
      <c r="A99" s="2"/>
      <c r="B99" s="9"/>
      <c r="C99" s="9">
        <v>1414.9532710280373</v>
      </c>
      <c r="D99" s="4"/>
      <c r="E99" s="3">
        <f t="shared" si="21"/>
        <v>0</v>
      </c>
      <c r="F99" s="5"/>
      <c r="G99" s="3">
        <f t="shared" si="22"/>
        <v>0</v>
      </c>
      <c r="H99" s="5"/>
      <c r="I99" s="2">
        <f t="shared" si="23"/>
        <v>0</v>
      </c>
      <c r="J99" s="6"/>
      <c r="K99" s="3">
        <f t="shared" si="24"/>
        <v>0</v>
      </c>
      <c r="L99" s="5"/>
      <c r="M99" s="2">
        <f t="shared" si="25"/>
        <v>0</v>
      </c>
      <c r="N99" s="5"/>
      <c r="O99" s="2">
        <f t="shared" si="26"/>
        <v>0</v>
      </c>
      <c r="P99" s="5"/>
      <c r="Q99" s="2">
        <f t="shared" si="27"/>
        <v>0</v>
      </c>
      <c r="R99" s="2"/>
    </row>
    <row r="100" spans="1:18" x14ac:dyDescent="0.2">
      <c r="A100" s="2"/>
      <c r="B100" s="9"/>
      <c r="C100" s="9">
        <v>1399.0654205607475</v>
      </c>
      <c r="D100" s="4"/>
      <c r="E100" s="3">
        <f t="shared" si="21"/>
        <v>0</v>
      </c>
      <c r="F100" s="5"/>
      <c r="G100" s="3">
        <f t="shared" si="22"/>
        <v>0</v>
      </c>
      <c r="H100" s="5"/>
      <c r="I100" s="2">
        <f t="shared" si="23"/>
        <v>0</v>
      </c>
      <c r="J100" s="6"/>
      <c r="K100" s="3">
        <f t="shared" si="24"/>
        <v>0</v>
      </c>
      <c r="L100" s="5"/>
      <c r="M100" s="2">
        <f t="shared" si="25"/>
        <v>0</v>
      </c>
      <c r="N100" s="5"/>
      <c r="O100" s="2">
        <f t="shared" si="26"/>
        <v>0</v>
      </c>
      <c r="P100" s="5"/>
      <c r="Q100" s="2">
        <f t="shared" si="27"/>
        <v>0</v>
      </c>
      <c r="R100" s="2"/>
    </row>
    <row r="101" spans="1:18" x14ac:dyDescent="0.2">
      <c r="A101" s="2"/>
      <c r="B101" s="9"/>
      <c r="C101" s="9">
        <v>1407.4766355140187</v>
      </c>
      <c r="D101" s="4"/>
      <c r="E101" s="3">
        <f t="shared" si="21"/>
        <v>0</v>
      </c>
      <c r="F101" s="5"/>
      <c r="G101" s="3">
        <f t="shared" si="22"/>
        <v>0</v>
      </c>
      <c r="H101" s="5"/>
      <c r="I101" s="2">
        <f t="shared" si="23"/>
        <v>0</v>
      </c>
      <c r="J101" s="6"/>
      <c r="K101" s="3">
        <f t="shared" si="24"/>
        <v>0</v>
      </c>
      <c r="L101" s="5"/>
      <c r="M101" s="2">
        <f t="shared" si="25"/>
        <v>0</v>
      </c>
      <c r="N101" s="5"/>
      <c r="O101" s="2">
        <f t="shared" si="26"/>
        <v>0</v>
      </c>
      <c r="P101" s="5"/>
      <c r="Q101" s="2">
        <f t="shared" si="27"/>
        <v>0</v>
      </c>
      <c r="R101" s="2"/>
    </row>
    <row r="102" spans="1:18" x14ac:dyDescent="0.2">
      <c r="A102" s="2"/>
      <c r="B102" s="9"/>
      <c r="C102" s="9">
        <v>482.24299065420558</v>
      </c>
      <c r="D102" s="4"/>
      <c r="E102" s="3">
        <f t="shared" si="21"/>
        <v>0</v>
      </c>
      <c r="F102" s="5"/>
      <c r="G102" s="3">
        <f t="shared" si="22"/>
        <v>0</v>
      </c>
      <c r="H102" s="5"/>
      <c r="I102" s="2">
        <f t="shared" si="23"/>
        <v>0</v>
      </c>
      <c r="J102" s="6"/>
      <c r="K102" s="3">
        <f t="shared" si="24"/>
        <v>0</v>
      </c>
      <c r="L102" s="5"/>
      <c r="M102" s="2">
        <f t="shared" si="25"/>
        <v>0</v>
      </c>
      <c r="N102" s="5"/>
      <c r="O102" s="2">
        <f t="shared" si="26"/>
        <v>0</v>
      </c>
      <c r="P102" s="5"/>
      <c r="Q102" s="2">
        <f t="shared" si="27"/>
        <v>0</v>
      </c>
      <c r="R102" s="2"/>
    </row>
    <row r="103" spans="1:18" x14ac:dyDescent="0.2">
      <c r="A103" s="2"/>
      <c r="B103" s="9"/>
      <c r="C103" s="9">
        <v>425.23364485981307</v>
      </c>
      <c r="D103" s="4"/>
      <c r="E103" s="3">
        <f t="shared" si="21"/>
        <v>0</v>
      </c>
      <c r="F103" s="5"/>
      <c r="G103" s="3">
        <f t="shared" si="22"/>
        <v>0</v>
      </c>
      <c r="H103" s="5"/>
      <c r="I103" s="2">
        <f t="shared" si="23"/>
        <v>0</v>
      </c>
      <c r="J103" s="6"/>
      <c r="K103" s="3">
        <f t="shared" si="24"/>
        <v>0</v>
      </c>
      <c r="L103" s="5"/>
      <c r="M103" s="2">
        <f t="shared" si="25"/>
        <v>0</v>
      </c>
      <c r="N103" s="5"/>
      <c r="O103" s="2">
        <f t="shared" si="26"/>
        <v>0</v>
      </c>
      <c r="P103" s="5"/>
      <c r="Q103" s="2">
        <f t="shared" si="27"/>
        <v>0</v>
      </c>
      <c r="R103" s="2"/>
    </row>
    <row r="104" spans="1:18" x14ac:dyDescent="0.2">
      <c r="A104" s="2"/>
      <c r="B104" s="9"/>
      <c r="C104" s="9">
        <v>1514.018691588785</v>
      </c>
      <c r="D104" s="4"/>
      <c r="E104" s="3">
        <f t="shared" si="21"/>
        <v>0</v>
      </c>
      <c r="F104" s="5"/>
      <c r="G104" s="3">
        <f t="shared" si="22"/>
        <v>0</v>
      </c>
      <c r="H104" s="5"/>
      <c r="I104" s="2">
        <f t="shared" si="23"/>
        <v>0</v>
      </c>
      <c r="J104" s="6"/>
      <c r="K104" s="3">
        <f t="shared" si="24"/>
        <v>0</v>
      </c>
      <c r="L104" s="5"/>
      <c r="M104" s="2">
        <f t="shared" si="25"/>
        <v>0</v>
      </c>
      <c r="N104" s="5"/>
      <c r="O104" s="2">
        <f t="shared" si="26"/>
        <v>0</v>
      </c>
      <c r="P104" s="5"/>
      <c r="Q104" s="2">
        <f t="shared" si="27"/>
        <v>0</v>
      </c>
      <c r="R104" s="2"/>
    </row>
    <row r="105" spans="1:18" x14ac:dyDescent="0.2">
      <c r="A105" s="2"/>
      <c r="B105" s="9"/>
      <c r="C105" s="9">
        <v>374.76635514018687</v>
      </c>
      <c r="D105" s="4"/>
      <c r="E105" s="3">
        <f t="shared" si="21"/>
        <v>0</v>
      </c>
      <c r="F105" s="5"/>
      <c r="G105" s="3">
        <f t="shared" si="22"/>
        <v>0</v>
      </c>
      <c r="H105" s="5"/>
      <c r="I105" s="2">
        <f t="shared" si="23"/>
        <v>0</v>
      </c>
      <c r="J105" s="6"/>
      <c r="K105" s="3">
        <f t="shared" si="24"/>
        <v>0</v>
      </c>
      <c r="L105" s="5"/>
      <c r="M105" s="2">
        <f t="shared" si="25"/>
        <v>0</v>
      </c>
      <c r="N105" s="5"/>
      <c r="O105" s="2">
        <f t="shared" si="26"/>
        <v>0</v>
      </c>
      <c r="P105" s="5"/>
      <c r="Q105" s="2">
        <f t="shared" si="27"/>
        <v>0</v>
      </c>
      <c r="R105" s="2"/>
    </row>
    <row r="106" spans="1:18" x14ac:dyDescent="0.2">
      <c r="A106" s="2"/>
      <c r="B106" s="9"/>
      <c r="C106" s="9">
        <v>454.20560747663546</v>
      </c>
      <c r="D106" s="4"/>
      <c r="E106" s="3">
        <f t="shared" si="21"/>
        <v>0</v>
      </c>
      <c r="F106" s="5"/>
      <c r="G106" s="3">
        <f t="shared" si="22"/>
        <v>0</v>
      </c>
      <c r="H106" s="5"/>
      <c r="I106" s="2">
        <f t="shared" si="23"/>
        <v>0</v>
      </c>
      <c r="J106" s="6"/>
      <c r="K106" s="3">
        <f t="shared" si="24"/>
        <v>0</v>
      </c>
      <c r="L106" s="5"/>
      <c r="M106" s="2">
        <f t="shared" si="25"/>
        <v>0</v>
      </c>
      <c r="N106" s="5"/>
      <c r="O106" s="2">
        <f t="shared" si="26"/>
        <v>0</v>
      </c>
      <c r="P106" s="5"/>
      <c r="Q106" s="2">
        <f t="shared" si="27"/>
        <v>0</v>
      </c>
      <c r="R106" s="2"/>
    </row>
    <row r="107" spans="1:18" x14ac:dyDescent="0.2">
      <c r="A107" s="2"/>
      <c r="B107" s="9"/>
      <c r="C107" s="9">
        <v>263.55140186915884</v>
      </c>
      <c r="D107" s="4"/>
      <c r="E107" s="3">
        <f t="shared" si="21"/>
        <v>0</v>
      </c>
      <c r="F107" s="5"/>
      <c r="G107" s="3">
        <f t="shared" si="22"/>
        <v>0</v>
      </c>
      <c r="H107" s="5"/>
      <c r="I107" s="2">
        <f t="shared" si="23"/>
        <v>0</v>
      </c>
      <c r="J107" s="6"/>
      <c r="K107" s="3">
        <f t="shared" si="24"/>
        <v>0</v>
      </c>
      <c r="L107" s="5"/>
      <c r="M107" s="2">
        <f t="shared" si="25"/>
        <v>0</v>
      </c>
      <c r="N107" s="5"/>
      <c r="O107" s="2">
        <f t="shared" si="26"/>
        <v>0</v>
      </c>
      <c r="P107" s="5"/>
      <c r="Q107" s="2">
        <f t="shared" si="27"/>
        <v>0</v>
      </c>
      <c r="R107" s="2"/>
    </row>
    <row r="108" spans="1:18" x14ac:dyDescent="0.2">
      <c r="A108" s="2"/>
      <c r="B108" s="9"/>
      <c r="C108" s="9">
        <v>468.22</v>
      </c>
      <c r="D108" s="4"/>
      <c r="E108" s="3">
        <f t="shared" si="21"/>
        <v>0</v>
      </c>
      <c r="F108" s="5"/>
      <c r="G108" s="3">
        <f t="shared" si="22"/>
        <v>0</v>
      </c>
      <c r="H108" s="5"/>
      <c r="I108" s="2">
        <f t="shared" si="23"/>
        <v>0</v>
      </c>
      <c r="J108" s="6"/>
      <c r="K108" s="3">
        <f t="shared" si="24"/>
        <v>0</v>
      </c>
      <c r="L108" s="5"/>
      <c r="M108" s="2">
        <f t="shared" si="25"/>
        <v>0</v>
      </c>
      <c r="N108" s="5"/>
      <c r="O108" s="2">
        <f t="shared" si="26"/>
        <v>0</v>
      </c>
      <c r="P108" s="5"/>
      <c r="Q108" s="2">
        <f t="shared" si="27"/>
        <v>0</v>
      </c>
      <c r="R108" s="2"/>
    </row>
    <row r="109" spans="1:18" x14ac:dyDescent="0.2">
      <c r="A109" s="2"/>
      <c r="B109" s="9"/>
      <c r="C109" s="9">
        <v>754.21</v>
      </c>
      <c r="D109" s="4"/>
      <c r="E109" s="3">
        <f t="shared" si="21"/>
        <v>0</v>
      </c>
      <c r="F109" s="5"/>
      <c r="G109" s="3">
        <f t="shared" si="22"/>
        <v>0</v>
      </c>
      <c r="H109" s="5"/>
      <c r="I109" s="2">
        <f t="shared" si="23"/>
        <v>0</v>
      </c>
      <c r="J109" s="6"/>
      <c r="K109" s="3">
        <f t="shared" si="24"/>
        <v>0</v>
      </c>
      <c r="L109" s="5"/>
      <c r="M109" s="2">
        <f t="shared" si="25"/>
        <v>0</v>
      </c>
      <c r="N109" s="5"/>
      <c r="O109" s="2">
        <f t="shared" si="26"/>
        <v>0</v>
      </c>
      <c r="P109" s="5"/>
      <c r="Q109" s="2">
        <f t="shared" si="27"/>
        <v>0</v>
      </c>
      <c r="R109" s="2"/>
    </row>
    <row r="110" spans="1:18" x14ac:dyDescent="0.2">
      <c r="A110" s="2"/>
      <c r="B110" s="9"/>
      <c r="C110" s="9">
        <v>1414.95</v>
      </c>
      <c r="D110" s="4"/>
      <c r="E110" s="3">
        <f t="shared" si="21"/>
        <v>0</v>
      </c>
      <c r="F110" s="5"/>
      <c r="G110" s="3">
        <f t="shared" si="22"/>
        <v>0</v>
      </c>
      <c r="H110" s="5"/>
      <c r="I110" s="2">
        <f t="shared" si="23"/>
        <v>0</v>
      </c>
      <c r="J110" s="6"/>
      <c r="K110" s="3">
        <f t="shared" si="24"/>
        <v>0</v>
      </c>
      <c r="L110" s="5"/>
      <c r="M110" s="2">
        <f t="shared" si="25"/>
        <v>0</v>
      </c>
      <c r="N110" s="5"/>
      <c r="O110" s="2">
        <f t="shared" si="26"/>
        <v>0</v>
      </c>
      <c r="P110" s="5"/>
      <c r="Q110" s="2">
        <f t="shared" si="27"/>
        <v>0</v>
      </c>
      <c r="R110" s="2"/>
    </row>
    <row r="111" spans="1:18" x14ac:dyDescent="0.2">
      <c r="A111" s="2"/>
      <c r="B111" s="9"/>
      <c r="C111" s="9">
        <v>0</v>
      </c>
      <c r="D111" s="4"/>
      <c r="E111" s="3">
        <f t="shared" si="21"/>
        <v>0</v>
      </c>
      <c r="F111" s="5"/>
      <c r="G111" s="3">
        <f t="shared" si="22"/>
        <v>0</v>
      </c>
      <c r="H111" s="5"/>
      <c r="I111" s="2">
        <f t="shared" si="23"/>
        <v>0</v>
      </c>
      <c r="J111" s="6"/>
      <c r="K111" s="3">
        <f t="shared" si="24"/>
        <v>0</v>
      </c>
      <c r="L111" s="5"/>
      <c r="M111" s="2">
        <f t="shared" si="25"/>
        <v>0</v>
      </c>
      <c r="N111" s="5"/>
      <c r="O111" s="2">
        <f t="shared" si="26"/>
        <v>0</v>
      </c>
      <c r="P111" s="5"/>
      <c r="Q111" s="2">
        <f t="shared" si="27"/>
        <v>0</v>
      </c>
      <c r="R111" s="2"/>
    </row>
    <row r="112" spans="1:18" x14ac:dyDescent="0.2">
      <c r="A112" s="2"/>
      <c r="B112" s="9"/>
      <c r="C112" s="9"/>
      <c r="D112" s="4"/>
      <c r="E112" s="3">
        <f t="shared" si="21"/>
        <v>0</v>
      </c>
      <c r="F112" s="5"/>
      <c r="G112" s="3">
        <f t="shared" si="22"/>
        <v>0</v>
      </c>
      <c r="H112" s="5"/>
      <c r="I112" s="2">
        <f t="shared" si="23"/>
        <v>0</v>
      </c>
      <c r="J112" s="6"/>
      <c r="K112" s="3">
        <f t="shared" si="24"/>
        <v>0</v>
      </c>
      <c r="L112" s="5"/>
      <c r="M112" s="2">
        <f t="shared" si="25"/>
        <v>0</v>
      </c>
      <c r="N112" s="5"/>
      <c r="O112" s="2">
        <f t="shared" si="26"/>
        <v>0</v>
      </c>
      <c r="P112" s="5"/>
      <c r="Q112" s="2">
        <f t="shared" si="27"/>
        <v>0</v>
      </c>
      <c r="R112" s="2"/>
    </row>
    <row r="113" spans="1:18" x14ac:dyDescent="0.2">
      <c r="A113" s="2"/>
      <c r="B113" s="9"/>
      <c r="C113" s="9"/>
      <c r="D113" s="4"/>
      <c r="E113" s="3">
        <f t="shared" si="21"/>
        <v>0</v>
      </c>
      <c r="F113" s="5"/>
      <c r="G113" s="3">
        <f t="shared" si="22"/>
        <v>0</v>
      </c>
      <c r="H113" s="5"/>
      <c r="I113" s="2">
        <f t="shared" si="23"/>
        <v>0</v>
      </c>
      <c r="J113" s="6"/>
      <c r="K113" s="3">
        <f t="shared" si="24"/>
        <v>0</v>
      </c>
      <c r="L113" s="5"/>
      <c r="M113" s="2">
        <f t="shared" si="25"/>
        <v>0</v>
      </c>
      <c r="N113" s="5"/>
      <c r="O113" s="2">
        <f t="shared" si="26"/>
        <v>0</v>
      </c>
      <c r="P113" s="5"/>
      <c r="Q113" s="2">
        <f t="shared" si="27"/>
        <v>0</v>
      </c>
      <c r="R113" s="2"/>
    </row>
    <row r="114" spans="1:18" x14ac:dyDescent="0.2">
      <c r="A114" s="2"/>
      <c r="B114" s="9"/>
      <c r="C114" s="9"/>
      <c r="D114" s="4"/>
      <c r="E114" s="3">
        <f t="shared" si="21"/>
        <v>0</v>
      </c>
      <c r="F114" s="5"/>
      <c r="G114" s="3">
        <f t="shared" si="22"/>
        <v>0</v>
      </c>
      <c r="H114" s="5"/>
      <c r="I114" s="2">
        <f t="shared" si="23"/>
        <v>0</v>
      </c>
      <c r="J114" s="6"/>
      <c r="K114" s="3">
        <f t="shared" si="24"/>
        <v>0</v>
      </c>
      <c r="L114" s="5"/>
      <c r="M114" s="2">
        <f t="shared" si="25"/>
        <v>0</v>
      </c>
      <c r="N114" s="5"/>
      <c r="O114" s="2">
        <f t="shared" si="26"/>
        <v>0</v>
      </c>
      <c r="P114" s="5"/>
      <c r="Q114" s="2">
        <f t="shared" si="27"/>
        <v>0</v>
      </c>
      <c r="R114" s="2"/>
    </row>
    <row r="115" spans="1:18" x14ac:dyDescent="0.2">
      <c r="A115" s="2"/>
      <c r="B115" s="9"/>
      <c r="C115" s="9"/>
      <c r="D115" s="4"/>
      <c r="E115" s="3">
        <f t="shared" si="21"/>
        <v>0</v>
      </c>
      <c r="F115" s="5"/>
      <c r="G115" s="3">
        <f t="shared" si="22"/>
        <v>0</v>
      </c>
      <c r="H115" s="5"/>
      <c r="I115" s="2">
        <f t="shared" si="23"/>
        <v>0</v>
      </c>
      <c r="J115" s="6"/>
      <c r="K115" s="3">
        <f t="shared" si="24"/>
        <v>0</v>
      </c>
      <c r="L115" s="5"/>
      <c r="M115" s="2">
        <f t="shared" si="25"/>
        <v>0</v>
      </c>
      <c r="N115" s="5"/>
      <c r="O115" s="2">
        <f t="shared" si="26"/>
        <v>0</v>
      </c>
      <c r="P115" s="5"/>
      <c r="Q115" s="2">
        <f t="shared" si="27"/>
        <v>0</v>
      </c>
      <c r="R115" s="2"/>
    </row>
    <row r="116" spans="1:18" x14ac:dyDescent="0.2">
      <c r="A116" s="2"/>
      <c r="B116" s="9"/>
      <c r="C116" s="9"/>
      <c r="D116" s="4"/>
      <c r="E116" s="3">
        <f t="shared" si="21"/>
        <v>0</v>
      </c>
      <c r="F116" s="5"/>
      <c r="G116" s="3">
        <f t="shared" si="22"/>
        <v>0</v>
      </c>
      <c r="H116" s="5"/>
      <c r="I116" s="2">
        <f t="shared" si="23"/>
        <v>0</v>
      </c>
      <c r="J116" s="6"/>
      <c r="K116" s="3">
        <f t="shared" si="24"/>
        <v>0</v>
      </c>
      <c r="L116" s="5"/>
      <c r="M116" s="2">
        <f t="shared" si="25"/>
        <v>0</v>
      </c>
      <c r="N116" s="5"/>
      <c r="O116" s="2">
        <f t="shared" si="26"/>
        <v>0</v>
      </c>
      <c r="P116" s="5"/>
      <c r="Q116" s="2">
        <f t="shared" si="27"/>
        <v>0</v>
      </c>
      <c r="R116" s="2"/>
    </row>
    <row r="117" spans="1:18" x14ac:dyDescent="0.2">
      <c r="A117" s="2"/>
      <c r="B117" s="9"/>
      <c r="C117" s="9"/>
      <c r="D117" s="4"/>
      <c r="E117" s="3">
        <f t="shared" si="21"/>
        <v>0</v>
      </c>
      <c r="F117" s="5"/>
      <c r="G117" s="3">
        <f t="shared" si="22"/>
        <v>0</v>
      </c>
      <c r="H117" s="5"/>
      <c r="I117" s="2">
        <f t="shared" si="23"/>
        <v>0</v>
      </c>
      <c r="J117" s="6"/>
      <c r="K117" s="3">
        <f t="shared" si="24"/>
        <v>0</v>
      </c>
      <c r="L117" s="5"/>
      <c r="M117" s="2">
        <f t="shared" si="25"/>
        <v>0</v>
      </c>
      <c r="N117" s="5"/>
      <c r="O117" s="2">
        <f t="shared" si="26"/>
        <v>0</v>
      </c>
      <c r="P117" s="5"/>
      <c r="Q117" s="2">
        <f t="shared" si="27"/>
        <v>0</v>
      </c>
      <c r="R117" s="2"/>
    </row>
    <row r="118" spans="1:18" x14ac:dyDescent="0.2">
      <c r="A118" s="2"/>
      <c r="B118" s="9"/>
      <c r="C118" s="9"/>
      <c r="D118" s="4"/>
      <c r="E118" s="3">
        <f t="shared" si="21"/>
        <v>0</v>
      </c>
      <c r="F118" s="5"/>
      <c r="G118" s="3">
        <f t="shared" si="22"/>
        <v>0</v>
      </c>
      <c r="H118" s="5"/>
      <c r="I118" s="2">
        <f t="shared" si="23"/>
        <v>0</v>
      </c>
      <c r="J118" s="10"/>
      <c r="K118" s="3"/>
      <c r="L118" s="5"/>
      <c r="M118" s="2">
        <f t="shared" si="25"/>
        <v>0</v>
      </c>
      <c r="N118" s="5"/>
      <c r="O118" s="2">
        <f t="shared" si="26"/>
        <v>0</v>
      </c>
      <c r="P118" s="5"/>
      <c r="Q118" s="2">
        <f t="shared" si="27"/>
        <v>0</v>
      </c>
      <c r="R118" s="2"/>
    </row>
    <row r="119" spans="1:18" x14ac:dyDescent="0.2">
      <c r="A119" s="2"/>
      <c r="B119" s="9"/>
      <c r="C119" s="9"/>
      <c r="D119" s="4"/>
      <c r="E119" s="3">
        <f t="shared" si="21"/>
        <v>0</v>
      </c>
      <c r="F119" s="5"/>
      <c r="G119" s="3">
        <f t="shared" si="22"/>
        <v>0</v>
      </c>
      <c r="H119" s="5"/>
      <c r="I119" s="2">
        <f t="shared" si="23"/>
        <v>0</v>
      </c>
      <c r="J119" s="10"/>
      <c r="K119" s="3"/>
      <c r="L119" s="5"/>
      <c r="M119" s="2">
        <f t="shared" si="25"/>
        <v>0</v>
      </c>
      <c r="N119" s="5"/>
      <c r="O119" s="2">
        <f t="shared" si="26"/>
        <v>0</v>
      </c>
      <c r="P119" s="5"/>
      <c r="Q119" s="2">
        <f t="shared" si="27"/>
        <v>0</v>
      </c>
      <c r="R119" s="2"/>
    </row>
    <row r="120" spans="1:18" ht="15.75" x14ac:dyDescent="0.25">
      <c r="E120" s="8">
        <f>SUM(E94:E119)+'1'!E120</f>
        <v>4565783.3474872159</v>
      </c>
      <c r="G120" s="8">
        <f>SUM(G94:G119)+'1'!G120</f>
        <v>238462.26415094337</v>
      </c>
      <c r="I120" s="8">
        <f>SUM(I94:I119)+'1'!I120</f>
        <v>0</v>
      </c>
      <c r="K120" s="8">
        <f>SUM(K94:K119)+'1'!K120</f>
        <v>1035069.6526185859</v>
      </c>
      <c r="M120" s="8">
        <f>SUM(M94:M119)+'1'!M120</f>
        <v>0</v>
      </c>
      <c r="O120" s="8">
        <f>SUM(O94:O119)+'1'!O120</f>
        <v>0</v>
      </c>
      <c r="Q120" s="8">
        <f>SUM(Q93:Q119)+'1'!Q120</f>
        <v>0</v>
      </c>
      <c r="R120" s="16">
        <f>E120+G120+I120+K120+M120+O120+Q120</f>
        <v>5839315.2642567456</v>
      </c>
    </row>
    <row r="122" spans="1:18" ht="15" x14ac:dyDescent="0.25">
      <c r="A122" s="22" t="s">
        <v>2</v>
      </c>
      <c r="B122" s="24" t="s">
        <v>0</v>
      </c>
      <c r="C122" s="24" t="s">
        <v>1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</row>
    <row r="123" spans="1:18" ht="18" customHeight="1" x14ac:dyDescent="0.25">
      <c r="A123" s="23"/>
      <c r="B123" s="25"/>
      <c r="C123" s="25"/>
      <c r="D123" s="11" t="s">
        <v>3</v>
      </c>
      <c r="E123" s="12" t="s">
        <v>4</v>
      </c>
      <c r="F123" s="11" t="s">
        <v>3</v>
      </c>
      <c r="G123" s="12" t="s">
        <v>4</v>
      </c>
      <c r="H123" s="11" t="s">
        <v>3</v>
      </c>
      <c r="I123" s="13" t="s">
        <v>4</v>
      </c>
      <c r="J123" s="11" t="s">
        <v>3</v>
      </c>
      <c r="K123" s="12" t="s">
        <v>4</v>
      </c>
      <c r="L123" s="11" t="s">
        <v>3</v>
      </c>
      <c r="M123" s="13" t="s">
        <v>4</v>
      </c>
      <c r="N123" s="11" t="s">
        <v>3</v>
      </c>
      <c r="O123" s="13" t="s">
        <v>4</v>
      </c>
      <c r="P123" s="11" t="s">
        <v>3</v>
      </c>
      <c r="Q123" s="13" t="s">
        <v>4</v>
      </c>
      <c r="R123" s="21"/>
    </row>
    <row r="124" spans="1:18" x14ac:dyDescent="0.2">
      <c r="A124" s="2"/>
      <c r="B124" s="9"/>
      <c r="C124" s="9">
        <v>768.2242990654205</v>
      </c>
      <c r="D124" s="4"/>
      <c r="E124" s="3">
        <f>D124*C124</f>
        <v>0</v>
      </c>
      <c r="F124" s="5"/>
      <c r="G124" s="3">
        <f>F124*C124</f>
        <v>0</v>
      </c>
      <c r="H124" s="5"/>
      <c r="I124" s="2">
        <f>H124*C124</f>
        <v>0</v>
      </c>
      <c r="J124" s="6"/>
      <c r="K124" s="3">
        <f>J124*C124</f>
        <v>0</v>
      </c>
      <c r="L124" s="5"/>
      <c r="M124" s="2">
        <f>L124*C124</f>
        <v>0</v>
      </c>
      <c r="N124" s="5"/>
      <c r="O124" s="2">
        <f>N124*C124</f>
        <v>0</v>
      </c>
      <c r="P124" s="5"/>
      <c r="Q124" s="2">
        <f>P124*C124</f>
        <v>0</v>
      </c>
      <c r="R124" s="2"/>
    </row>
    <row r="125" spans="1:18" x14ac:dyDescent="0.2">
      <c r="A125" s="2"/>
      <c r="B125" s="9"/>
      <c r="C125" s="9">
        <v>1128.9719626168223</v>
      </c>
      <c r="D125" s="4"/>
      <c r="E125" s="3">
        <f t="shared" ref="E125:E149" si="28">D125*C125</f>
        <v>0</v>
      </c>
      <c r="F125" s="5"/>
      <c r="G125" s="3">
        <f t="shared" ref="G125:G149" si="29">F125*C125</f>
        <v>0</v>
      </c>
      <c r="H125" s="5"/>
      <c r="I125" s="2">
        <f t="shared" ref="I125:I149" si="30">H125*C125</f>
        <v>0</v>
      </c>
      <c r="J125" s="6"/>
      <c r="K125" s="3">
        <f t="shared" ref="K125:K147" si="31">J125*C125</f>
        <v>0</v>
      </c>
      <c r="L125" s="5"/>
      <c r="M125" s="2">
        <f t="shared" ref="M125:M149" si="32">L125*C125</f>
        <v>0</v>
      </c>
      <c r="N125" s="5"/>
      <c r="O125" s="2">
        <f t="shared" ref="O125:O149" si="33">N125*C125</f>
        <v>0</v>
      </c>
      <c r="P125" s="5"/>
      <c r="Q125" s="2">
        <f t="shared" ref="Q125:Q149" si="34">P125*C125</f>
        <v>0</v>
      </c>
      <c r="R125" s="2"/>
    </row>
    <row r="126" spans="1:18" x14ac:dyDescent="0.2">
      <c r="A126" s="2"/>
      <c r="B126" s="9"/>
      <c r="C126" s="9">
        <v>315.8878504672897</v>
      </c>
      <c r="D126" s="4"/>
      <c r="E126" s="3">
        <f t="shared" si="28"/>
        <v>0</v>
      </c>
      <c r="F126" s="5"/>
      <c r="G126" s="3">
        <f t="shared" si="29"/>
        <v>0</v>
      </c>
      <c r="H126" s="5"/>
      <c r="I126" s="2">
        <f t="shared" si="30"/>
        <v>0</v>
      </c>
      <c r="J126" s="6"/>
      <c r="K126" s="3">
        <f t="shared" si="31"/>
        <v>0</v>
      </c>
      <c r="L126" s="5"/>
      <c r="M126" s="2">
        <f t="shared" si="32"/>
        <v>0</v>
      </c>
      <c r="N126" s="5"/>
      <c r="O126" s="2">
        <f t="shared" si="33"/>
        <v>0</v>
      </c>
      <c r="P126" s="5"/>
      <c r="Q126" s="2">
        <f t="shared" si="34"/>
        <v>0</v>
      </c>
      <c r="R126" s="2"/>
    </row>
    <row r="127" spans="1:18" x14ac:dyDescent="0.2">
      <c r="A127" s="2"/>
      <c r="B127" s="9"/>
      <c r="C127" s="9">
        <v>307.47663551401865</v>
      </c>
      <c r="D127" s="4"/>
      <c r="E127" s="3">
        <f t="shared" si="28"/>
        <v>0</v>
      </c>
      <c r="F127" s="5"/>
      <c r="G127" s="3">
        <f t="shared" si="29"/>
        <v>0</v>
      </c>
      <c r="H127" s="5"/>
      <c r="I127" s="2">
        <f t="shared" si="30"/>
        <v>0</v>
      </c>
      <c r="J127" s="6"/>
      <c r="K127" s="3">
        <f t="shared" si="31"/>
        <v>0</v>
      </c>
      <c r="L127" s="5"/>
      <c r="M127" s="2">
        <f t="shared" si="32"/>
        <v>0</v>
      </c>
      <c r="N127" s="5"/>
      <c r="O127" s="2">
        <f t="shared" si="33"/>
        <v>0</v>
      </c>
      <c r="P127" s="5"/>
      <c r="Q127" s="2">
        <f t="shared" si="34"/>
        <v>0</v>
      </c>
      <c r="R127" s="2"/>
    </row>
    <row r="128" spans="1:18" x14ac:dyDescent="0.2">
      <c r="A128" s="2"/>
      <c r="B128" s="9"/>
      <c r="C128" s="9">
        <v>249.53271028037381</v>
      </c>
      <c r="D128" s="4"/>
      <c r="E128" s="3">
        <f t="shared" si="28"/>
        <v>0</v>
      </c>
      <c r="F128" s="5"/>
      <c r="G128" s="3">
        <f t="shared" si="29"/>
        <v>0</v>
      </c>
      <c r="H128" s="5"/>
      <c r="I128" s="2">
        <f t="shared" si="30"/>
        <v>0</v>
      </c>
      <c r="J128" s="6"/>
      <c r="K128" s="3">
        <f t="shared" si="31"/>
        <v>0</v>
      </c>
      <c r="L128" s="5"/>
      <c r="M128" s="2">
        <f t="shared" si="32"/>
        <v>0</v>
      </c>
      <c r="N128" s="5"/>
      <c r="O128" s="2">
        <f t="shared" si="33"/>
        <v>0</v>
      </c>
      <c r="P128" s="5"/>
      <c r="Q128" s="2">
        <f t="shared" si="34"/>
        <v>0</v>
      </c>
      <c r="R128" s="2"/>
    </row>
    <row r="129" spans="1:18" x14ac:dyDescent="0.2">
      <c r="A129" s="2"/>
      <c r="B129" s="9"/>
      <c r="C129" s="9">
        <v>322.42990654205607</v>
      </c>
      <c r="D129" s="4"/>
      <c r="E129" s="3">
        <f t="shared" si="28"/>
        <v>0</v>
      </c>
      <c r="F129" s="5"/>
      <c r="G129" s="3">
        <f t="shared" si="29"/>
        <v>0</v>
      </c>
      <c r="H129" s="5"/>
      <c r="I129" s="2">
        <f t="shared" si="30"/>
        <v>0</v>
      </c>
      <c r="J129" s="6"/>
      <c r="K129" s="3">
        <f t="shared" si="31"/>
        <v>0</v>
      </c>
      <c r="L129" s="5"/>
      <c r="M129" s="2">
        <f t="shared" si="32"/>
        <v>0</v>
      </c>
      <c r="N129" s="5"/>
      <c r="O129" s="2">
        <f t="shared" si="33"/>
        <v>0</v>
      </c>
      <c r="P129" s="5"/>
      <c r="Q129" s="2">
        <f t="shared" si="34"/>
        <v>0</v>
      </c>
      <c r="R129" s="2"/>
    </row>
    <row r="130" spans="1:18" x14ac:dyDescent="0.2">
      <c r="A130" s="2"/>
      <c r="B130" s="9"/>
      <c r="C130" s="9">
        <v>322.42990654205607</v>
      </c>
      <c r="D130" s="4"/>
      <c r="E130" s="3">
        <f t="shared" si="28"/>
        <v>0</v>
      </c>
      <c r="F130" s="5"/>
      <c r="G130" s="3">
        <f t="shared" si="29"/>
        <v>0</v>
      </c>
      <c r="H130" s="5"/>
      <c r="I130" s="2">
        <f t="shared" si="30"/>
        <v>0</v>
      </c>
      <c r="J130" s="6"/>
      <c r="K130" s="3">
        <f t="shared" si="31"/>
        <v>0</v>
      </c>
      <c r="L130" s="5"/>
      <c r="M130" s="2">
        <f t="shared" si="32"/>
        <v>0</v>
      </c>
      <c r="N130" s="5"/>
      <c r="O130" s="2">
        <f t="shared" si="33"/>
        <v>0</v>
      </c>
      <c r="P130" s="5"/>
      <c r="Q130" s="2">
        <f t="shared" si="34"/>
        <v>0</v>
      </c>
      <c r="R130" s="2"/>
    </row>
    <row r="131" spans="1:18" x14ac:dyDescent="0.2">
      <c r="A131" s="2"/>
      <c r="B131" s="9"/>
      <c r="C131" s="9">
        <v>195.28301886792451</v>
      </c>
      <c r="D131" s="4"/>
      <c r="E131" s="3">
        <f t="shared" si="28"/>
        <v>0</v>
      </c>
      <c r="F131" s="5"/>
      <c r="G131" s="3">
        <f t="shared" si="29"/>
        <v>0</v>
      </c>
      <c r="H131" s="5"/>
      <c r="I131" s="2">
        <f t="shared" si="30"/>
        <v>0</v>
      </c>
      <c r="J131" s="6"/>
      <c r="K131" s="3">
        <f t="shared" si="31"/>
        <v>0</v>
      </c>
      <c r="L131" s="5"/>
      <c r="M131" s="2">
        <f t="shared" si="32"/>
        <v>0</v>
      </c>
      <c r="N131" s="5"/>
      <c r="O131" s="2">
        <f t="shared" si="33"/>
        <v>0</v>
      </c>
      <c r="P131" s="5"/>
      <c r="Q131" s="2">
        <f t="shared" si="34"/>
        <v>0</v>
      </c>
      <c r="R131" s="2"/>
    </row>
    <row r="132" spans="1:18" x14ac:dyDescent="0.2">
      <c r="A132" s="2"/>
      <c r="B132" s="9"/>
      <c r="C132" s="9">
        <v>339.62264150943395</v>
      </c>
      <c r="D132" s="4"/>
      <c r="E132" s="3">
        <f t="shared" si="28"/>
        <v>0</v>
      </c>
      <c r="F132" s="5"/>
      <c r="G132" s="3">
        <f t="shared" si="29"/>
        <v>0</v>
      </c>
      <c r="H132" s="5"/>
      <c r="I132" s="2">
        <f t="shared" si="30"/>
        <v>0</v>
      </c>
      <c r="J132" s="6"/>
      <c r="K132" s="3">
        <f t="shared" si="31"/>
        <v>0</v>
      </c>
      <c r="L132" s="5"/>
      <c r="M132" s="2">
        <f t="shared" si="32"/>
        <v>0</v>
      </c>
      <c r="N132" s="5"/>
      <c r="O132" s="2">
        <f t="shared" si="33"/>
        <v>0</v>
      </c>
      <c r="P132" s="5"/>
      <c r="Q132" s="2">
        <f t="shared" si="34"/>
        <v>0</v>
      </c>
      <c r="R132" s="2"/>
    </row>
    <row r="133" spans="1:18" x14ac:dyDescent="0.2">
      <c r="A133" s="2"/>
      <c r="B133" s="9"/>
      <c r="C133" s="9">
        <v>360.74766355140184</v>
      </c>
      <c r="D133" s="4"/>
      <c r="E133" s="3">
        <f t="shared" si="28"/>
        <v>0</v>
      </c>
      <c r="F133" s="5"/>
      <c r="G133" s="3">
        <f t="shared" si="29"/>
        <v>0</v>
      </c>
      <c r="H133" s="5"/>
      <c r="I133" s="2">
        <f t="shared" si="30"/>
        <v>0</v>
      </c>
      <c r="J133" s="6"/>
      <c r="K133" s="3">
        <f t="shared" si="31"/>
        <v>0</v>
      </c>
      <c r="L133" s="5"/>
      <c r="M133" s="2">
        <f t="shared" si="32"/>
        <v>0</v>
      </c>
      <c r="N133" s="5"/>
      <c r="O133" s="2">
        <f t="shared" si="33"/>
        <v>0</v>
      </c>
      <c r="P133" s="5"/>
      <c r="Q133" s="2">
        <f t="shared" si="34"/>
        <v>0</v>
      </c>
      <c r="R133" s="2"/>
    </row>
    <row r="134" spans="1:18" x14ac:dyDescent="0.2">
      <c r="A134" s="2"/>
      <c r="B134" s="9"/>
      <c r="C134" s="9">
        <v>360.74766355140184</v>
      </c>
      <c r="D134" s="4"/>
      <c r="E134" s="3">
        <f t="shared" si="28"/>
        <v>0</v>
      </c>
      <c r="F134" s="5"/>
      <c r="G134" s="3">
        <f t="shared" si="29"/>
        <v>0</v>
      </c>
      <c r="H134" s="5"/>
      <c r="I134" s="2">
        <f t="shared" si="30"/>
        <v>0</v>
      </c>
      <c r="J134" s="6"/>
      <c r="K134" s="3">
        <f t="shared" si="31"/>
        <v>0</v>
      </c>
      <c r="L134" s="5"/>
      <c r="M134" s="2">
        <f t="shared" si="32"/>
        <v>0</v>
      </c>
      <c r="N134" s="5"/>
      <c r="O134" s="2">
        <f t="shared" si="33"/>
        <v>0</v>
      </c>
      <c r="P134" s="5"/>
      <c r="Q134" s="2">
        <f t="shared" si="34"/>
        <v>0</v>
      </c>
      <c r="R134" s="2"/>
    </row>
    <row r="135" spans="1:18" x14ac:dyDescent="0.2">
      <c r="A135" s="2"/>
      <c r="B135" s="9"/>
      <c r="C135" s="9">
        <v>415.09433962264148</v>
      </c>
      <c r="D135" s="4"/>
      <c r="E135" s="3">
        <f t="shared" si="28"/>
        <v>0</v>
      </c>
      <c r="F135" s="5"/>
      <c r="G135" s="3">
        <f t="shared" si="29"/>
        <v>0</v>
      </c>
      <c r="H135" s="5"/>
      <c r="I135" s="2">
        <f t="shared" si="30"/>
        <v>0</v>
      </c>
      <c r="J135" s="6"/>
      <c r="K135" s="3">
        <f t="shared" si="31"/>
        <v>0</v>
      </c>
      <c r="L135" s="5"/>
      <c r="M135" s="2">
        <f t="shared" si="32"/>
        <v>0</v>
      </c>
      <c r="N135" s="5"/>
      <c r="O135" s="2">
        <f t="shared" si="33"/>
        <v>0</v>
      </c>
      <c r="P135" s="5"/>
      <c r="Q135" s="2">
        <f t="shared" si="34"/>
        <v>0</v>
      </c>
      <c r="R135" s="2"/>
    </row>
    <row r="136" spans="1:18" x14ac:dyDescent="0.2">
      <c r="A136" s="2"/>
      <c r="B136" s="9"/>
      <c r="C136" s="9">
        <v>829.24528301886789</v>
      </c>
      <c r="D136" s="4"/>
      <c r="E136" s="3">
        <f t="shared" si="28"/>
        <v>0</v>
      </c>
      <c r="F136" s="5"/>
      <c r="G136" s="3">
        <f t="shared" si="29"/>
        <v>0</v>
      </c>
      <c r="H136" s="5"/>
      <c r="I136" s="2">
        <f t="shared" si="30"/>
        <v>0</v>
      </c>
      <c r="J136" s="6"/>
      <c r="K136" s="3">
        <f t="shared" si="31"/>
        <v>0</v>
      </c>
      <c r="L136" s="5"/>
      <c r="M136" s="2">
        <f t="shared" si="32"/>
        <v>0</v>
      </c>
      <c r="N136" s="5"/>
      <c r="O136" s="2">
        <f t="shared" si="33"/>
        <v>0</v>
      </c>
      <c r="P136" s="5"/>
      <c r="Q136" s="2">
        <f t="shared" si="34"/>
        <v>0</v>
      </c>
      <c r="R136" s="2"/>
    </row>
    <row r="137" spans="1:18" x14ac:dyDescent="0.2">
      <c r="A137" s="2"/>
      <c r="B137" s="9"/>
      <c r="C137" s="9">
        <v>775.47169811320748</v>
      </c>
      <c r="D137" s="4"/>
      <c r="E137" s="3">
        <f t="shared" si="28"/>
        <v>0</v>
      </c>
      <c r="F137" s="5"/>
      <c r="G137" s="3">
        <f t="shared" si="29"/>
        <v>0</v>
      </c>
      <c r="H137" s="5"/>
      <c r="I137" s="2">
        <f t="shared" si="30"/>
        <v>0</v>
      </c>
      <c r="J137" s="6"/>
      <c r="K137" s="3">
        <f t="shared" si="31"/>
        <v>0</v>
      </c>
      <c r="L137" s="5"/>
      <c r="M137" s="2">
        <f t="shared" si="32"/>
        <v>0</v>
      </c>
      <c r="N137" s="5"/>
      <c r="O137" s="2">
        <f t="shared" si="33"/>
        <v>0</v>
      </c>
      <c r="P137" s="5"/>
      <c r="Q137" s="2">
        <f t="shared" si="34"/>
        <v>0</v>
      </c>
      <c r="R137" s="2"/>
    </row>
    <row r="138" spans="1:18" x14ac:dyDescent="0.2">
      <c r="A138" s="2"/>
      <c r="B138" s="9"/>
      <c r="C138" s="9">
        <v>143.39622641509433</v>
      </c>
      <c r="D138" s="4"/>
      <c r="E138" s="3">
        <f t="shared" si="28"/>
        <v>0</v>
      </c>
      <c r="F138" s="5"/>
      <c r="G138" s="3">
        <f t="shared" si="29"/>
        <v>0</v>
      </c>
      <c r="H138" s="5"/>
      <c r="I138" s="2">
        <f t="shared" si="30"/>
        <v>0</v>
      </c>
      <c r="J138" s="6"/>
      <c r="K138" s="3">
        <f t="shared" si="31"/>
        <v>0</v>
      </c>
      <c r="L138" s="5"/>
      <c r="M138" s="2">
        <f t="shared" si="32"/>
        <v>0</v>
      </c>
      <c r="N138" s="5"/>
      <c r="O138" s="2">
        <f t="shared" si="33"/>
        <v>0</v>
      </c>
      <c r="P138" s="5"/>
      <c r="Q138" s="2">
        <f t="shared" si="34"/>
        <v>0</v>
      </c>
      <c r="R138" s="2"/>
    </row>
    <row r="139" spans="1:18" x14ac:dyDescent="0.2">
      <c r="A139" s="2"/>
      <c r="B139" s="9"/>
      <c r="C139" s="9">
        <v>884.90566037735846</v>
      </c>
      <c r="D139" s="4"/>
      <c r="E139" s="3">
        <f t="shared" si="28"/>
        <v>0</v>
      </c>
      <c r="F139" s="5"/>
      <c r="G139" s="3">
        <f t="shared" si="29"/>
        <v>0</v>
      </c>
      <c r="H139" s="5"/>
      <c r="I139" s="2">
        <f t="shared" si="30"/>
        <v>0</v>
      </c>
      <c r="J139" s="6"/>
      <c r="K139" s="3">
        <f t="shared" si="31"/>
        <v>0</v>
      </c>
      <c r="L139" s="5"/>
      <c r="M139" s="2">
        <f t="shared" si="32"/>
        <v>0</v>
      </c>
      <c r="N139" s="5"/>
      <c r="O139" s="2">
        <f t="shared" si="33"/>
        <v>0</v>
      </c>
      <c r="P139" s="5"/>
      <c r="Q139" s="2">
        <f t="shared" si="34"/>
        <v>0</v>
      </c>
      <c r="R139" s="2"/>
    </row>
    <row r="140" spans="1:18" x14ac:dyDescent="0.2">
      <c r="A140" s="2"/>
      <c r="B140" s="9"/>
      <c r="C140" s="9"/>
      <c r="D140" s="4"/>
      <c r="E140" s="3">
        <f t="shared" si="28"/>
        <v>0</v>
      </c>
      <c r="F140" s="5"/>
      <c r="G140" s="3">
        <f t="shared" si="29"/>
        <v>0</v>
      </c>
      <c r="H140" s="5"/>
      <c r="I140" s="2">
        <f t="shared" si="30"/>
        <v>0</v>
      </c>
      <c r="J140" s="6"/>
      <c r="K140" s="3">
        <f t="shared" si="31"/>
        <v>0</v>
      </c>
      <c r="L140" s="5"/>
      <c r="M140" s="2">
        <f t="shared" si="32"/>
        <v>0</v>
      </c>
      <c r="N140" s="5"/>
      <c r="O140" s="2">
        <f t="shared" si="33"/>
        <v>0</v>
      </c>
      <c r="P140" s="5"/>
      <c r="Q140" s="2">
        <f t="shared" si="34"/>
        <v>0</v>
      </c>
      <c r="R140" s="2"/>
    </row>
    <row r="141" spans="1:18" ht="15" thickBot="1" x14ac:dyDescent="0.25">
      <c r="A141" s="2"/>
      <c r="B141" s="9"/>
      <c r="C141" s="18"/>
      <c r="D141" s="4"/>
      <c r="E141" s="3">
        <f t="shared" si="28"/>
        <v>0</v>
      </c>
      <c r="F141" s="5"/>
      <c r="G141" s="3">
        <f t="shared" si="29"/>
        <v>0</v>
      </c>
      <c r="H141" s="5"/>
      <c r="I141" s="2">
        <f t="shared" si="30"/>
        <v>0</v>
      </c>
      <c r="J141" s="6"/>
      <c r="K141" s="3">
        <f t="shared" si="31"/>
        <v>0</v>
      </c>
      <c r="L141" s="5"/>
      <c r="M141" s="2">
        <f t="shared" si="32"/>
        <v>0</v>
      </c>
      <c r="N141" s="5"/>
      <c r="O141" s="2">
        <f t="shared" si="33"/>
        <v>0</v>
      </c>
      <c r="P141" s="5"/>
      <c r="Q141" s="2">
        <f t="shared" si="34"/>
        <v>0</v>
      </c>
      <c r="R141" s="2"/>
    </row>
    <row r="142" spans="1:18" ht="15" thickTop="1" x14ac:dyDescent="0.2">
      <c r="A142" s="2"/>
      <c r="B142" s="9"/>
      <c r="C142" s="17"/>
      <c r="D142" s="4"/>
      <c r="E142" s="3">
        <f t="shared" si="28"/>
        <v>0</v>
      </c>
      <c r="F142" s="5"/>
      <c r="G142" s="3">
        <f t="shared" si="29"/>
        <v>0</v>
      </c>
      <c r="H142" s="5"/>
      <c r="I142" s="2">
        <f t="shared" si="30"/>
        <v>0</v>
      </c>
      <c r="J142" s="6"/>
      <c r="K142" s="3">
        <f t="shared" si="31"/>
        <v>0</v>
      </c>
      <c r="L142" s="5"/>
      <c r="M142" s="2">
        <f t="shared" si="32"/>
        <v>0</v>
      </c>
      <c r="N142" s="5"/>
      <c r="O142" s="2">
        <f t="shared" si="33"/>
        <v>0</v>
      </c>
      <c r="P142" s="5"/>
      <c r="Q142" s="2">
        <f t="shared" si="34"/>
        <v>0</v>
      </c>
      <c r="R142" s="2"/>
    </row>
    <row r="143" spans="1:18" x14ac:dyDescent="0.2">
      <c r="A143" s="2"/>
      <c r="B143" s="9"/>
      <c r="C143" s="9"/>
      <c r="D143" s="4"/>
      <c r="E143" s="3">
        <f t="shared" si="28"/>
        <v>0</v>
      </c>
      <c r="F143" s="5"/>
      <c r="G143" s="3">
        <f t="shared" si="29"/>
        <v>0</v>
      </c>
      <c r="H143" s="5"/>
      <c r="I143" s="2">
        <f t="shared" si="30"/>
        <v>0</v>
      </c>
      <c r="J143" s="6"/>
      <c r="K143" s="3">
        <f t="shared" si="31"/>
        <v>0</v>
      </c>
      <c r="L143" s="5"/>
      <c r="M143" s="2">
        <f t="shared" si="32"/>
        <v>0</v>
      </c>
      <c r="N143" s="5"/>
      <c r="O143" s="2">
        <f t="shared" si="33"/>
        <v>0</v>
      </c>
      <c r="P143" s="5"/>
      <c r="Q143" s="2">
        <f t="shared" si="34"/>
        <v>0</v>
      </c>
      <c r="R143" s="2"/>
    </row>
    <row r="144" spans="1:18" x14ac:dyDescent="0.2">
      <c r="A144" s="2"/>
      <c r="B144" s="9"/>
      <c r="C144" s="9"/>
      <c r="D144" s="4"/>
      <c r="E144" s="3">
        <f t="shared" si="28"/>
        <v>0</v>
      </c>
      <c r="F144" s="5"/>
      <c r="G144" s="3">
        <f t="shared" si="29"/>
        <v>0</v>
      </c>
      <c r="H144" s="5"/>
      <c r="I144" s="2">
        <f t="shared" si="30"/>
        <v>0</v>
      </c>
      <c r="J144" s="6"/>
      <c r="K144" s="3">
        <f t="shared" si="31"/>
        <v>0</v>
      </c>
      <c r="L144" s="5"/>
      <c r="M144" s="2">
        <f t="shared" si="32"/>
        <v>0</v>
      </c>
      <c r="N144" s="5"/>
      <c r="O144" s="2">
        <f t="shared" si="33"/>
        <v>0</v>
      </c>
      <c r="P144" s="5"/>
      <c r="Q144" s="2">
        <f t="shared" si="34"/>
        <v>0</v>
      </c>
      <c r="R144" s="2"/>
    </row>
    <row r="145" spans="1:19" x14ac:dyDescent="0.2">
      <c r="A145" s="2"/>
      <c r="B145" s="9"/>
      <c r="C145" s="9"/>
      <c r="D145" s="4"/>
      <c r="E145" s="3">
        <f t="shared" si="28"/>
        <v>0</v>
      </c>
      <c r="F145" s="5"/>
      <c r="G145" s="3">
        <f t="shared" si="29"/>
        <v>0</v>
      </c>
      <c r="H145" s="5"/>
      <c r="I145" s="2">
        <f t="shared" si="30"/>
        <v>0</v>
      </c>
      <c r="J145" s="6"/>
      <c r="K145" s="3">
        <f t="shared" si="31"/>
        <v>0</v>
      </c>
      <c r="L145" s="5"/>
      <c r="M145" s="2">
        <f t="shared" si="32"/>
        <v>0</v>
      </c>
      <c r="N145" s="5"/>
      <c r="O145" s="2">
        <f t="shared" si="33"/>
        <v>0</v>
      </c>
      <c r="P145" s="5"/>
      <c r="Q145" s="2">
        <f t="shared" si="34"/>
        <v>0</v>
      </c>
      <c r="R145" s="2"/>
    </row>
    <row r="146" spans="1:19" x14ac:dyDescent="0.2">
      <c r="A146" s="2"/>
      <c r="B146" s="9"/>
      <c r="C146" s="9"/>
      <c r="D146" s="4"/>
      <c r="E146" s="3">
        <f t="shared" si="28"/>
        <v>0</v>
      </c>
      <c r="F146" s="5"/>
      <c r="G146" s="3">
        <f t="shared" si="29"/>
        <v>0</v>
      </c>
      <c r="H146" s="5"/>
      <c r="I146" s="2">
        <f t="shared" si="30"/>
        <v>0</v>
      </c>
      <c r="J146" s="6"/>
      <c r="K146" s="3">
        <f t="shared" si="31"/>
        <v>0</v>
      </c>
      <c r="L146" s="5"/>
      <c r="M146" s="2">
        <f t="shared" si="32"/>
        <v>0</v>
      </c>
      <c r="N146" s="5"/>
      <c r="O146" s="2">
        <f t="shared" si="33"/>
        <v>0</v>
      </c>
      <c r="P146" s="5"/>
      <c r="Q146" s="2">
        <f t="shared" si="34"/>
        <v>0</v>
      </c>
      <c r="R146" s="2"/>
    </row>
    <row r="147" spans="1:19" x14ac:dyDescent="0.2">
      <c r="A147" s="2"/>
      <c r="B147" s="9"/>
      <c r="C147" s="9"/>
      <c r="D147" s="4"/>
      <c r="E147" s="3">
        <f t="shared" si="28"/>
        <v>0</v>
      </c>
      <c r="F147" s="5"/>
      <c r="G147" s="3">
        <f t="shared" si="29"/>
        <v>0</v>
      </c>
      <c r="H147" s="5"/>
      <c r="I147" s="2">
        <f t="shared" si="30"/>
        <v>0</v>
      </c>
      <c r="J147" s="6"/>
      <c r="K147" s="3">
        <f t="shared" si="31"/>
        <v>0</v>
      </c>
      <c r="L147" s="5"/>
      <c r="M147" s="2">
        <f t="shared" si="32"/>
        <v>0</v>
      </c>
      <c r="N147" s="5">
        <v>55</v>
      </c>
      <c r="O147" s="2">
        <f t="shared" si="33"/>
        <v>0</v>
      </c>
      <c r="P147" s="5"/>
      <c r="Q147" s="2">
        <f t="shared" si="34"/>
        <v>0</v>
      </c>
      <c r="R147" s="2"/>
    </row>
    <row r="148" spans="1:19" x14ac:dyDescent="0.2">
      <c r="A148" s="2"/>
      <c r="B148" s="9"/>
      <c r="C148" s="9"/>
      <c r="D148" s="4"/>
      <c r="E148" s="3">
        <f t="shared" si="28"/>
        <v>0</v>
      </c>
      <c r="F148" s="5"/>
      <c r="G148" s="3">
        <f t="shared" si="29"/>
        <v>0</v>
      </c>
      <c r="H148" s="5"/>
      <c r="I148" s="2">
        <f t="shared" si="30"/>
        <v>0</v>
      </c>
      <c r="J148" s="10"/>
      <c r="K148" s="3"/>
      <c r="L148" s="5"/>
      <c r="M148" s="2">
        <f t="shared" si="32"/>
        <v>0</v>
      </c>
      <c r="N148" s="5"/>
      <c r="O148" s="2">
        <f t="shared" si="33"/>
        <v>0</v>
      </c>
      <c r="P148" s="5"/>
      <c r="Q148" s="2">
        <f t="shared" si="34"/>
        <v>0</v>
      </c>
      <c r="R148" s="2"/>
    </row>
    <row r="149" spans="1:19" x14ac:dyDescent="0.2">
      <c r="A149" s="2"/>
      <c r="B149" s="9"/>
      <c r="C149" s="9"/>
      <c r="D149" s="4"/>
      <c r="E149" s="3">
        <f t="shared" si="28"/>
        <v>0</v>
      </c>
      <c r="F149" s="5"/>
      <c r="G149" s="3">
        <f t="shared" si="29"/>
        <v>0</v>
      </c>
      <c r="H149" s="5"/>
      <c r="I149" s="2">
        <f t="shared" si="30"/>
        <v>0</v>
      </c>
      <c r="J149" s="10"/>
      <c r="K149" s="3"/>
      <c r="L149" s="5"/>
      <c r="M149" s="2">
        <f t="shared" si="32"/>
        <v>0</v>
      </c>
      <c r="N149" s="5"/>
      <c r="O149" s="2">
        <f t="shared" si="33"/>
        <v>0</v>
      </c>
      <c r="P149" s="5"/>
      <c r="Q149" s="2">
        <f t="shared" si="34"/>
        <v>0</v>
      </c>
      <c r="R149" s="2"/>
    </row>
    <row r="150" spans="1:19" ht="15.75" x14ac:dyDescent="0.25">
      <c r="E150" s="8">
        <f>SUM(E124:E149)+'1'!E150</f>
        <v>4668688.6175277717</v>
      </c>
      <c r="G150" s="8">
        <f>SUM(G124:G149)+'1'!G150</f>
        <v>0</v>
      </c>
      <c r="I150" s="8">
        <f>SUM(I124:I149)+'1'!I150</f>
        <v>0</v>
      </c>
      <c r="K150" s="8">
        <f>SUM(K124:K149)+'1'!K150</f>
        <v>1634059.2488097337</v>
      </c>
      <c r="M150" s="8">
        <f>SUM(M124:M149)+'1'!M150</f>
        <v>0</v>
      </c>
      <c r="O150" s="8">
        <f>SUM(O124:O149)+'1'!O150</f>
        <v>0</v>
      </c>
      <c r="Q150" s="8">
        <f>SUM(Q123:Q149)+'1'!Q150</f>
        <v>0</v>
      </c>
      <c r="R150" s="16">
        <f>E150+G150+I150+K150+M150+O150+Q150</f>
        <v>6302747.8663375052</v>
      </c>
    </row>
    <row r="151" spans="1:19" ht="15" thickBot="1" x14ac:dyDescent="0.25">
      <c r="S151" s="15"/>
    </row>
    <row r="152" spans="1:19" ht="15" thickTop="1" x14ac:dyDescent="0.2">
      <c r="R152" s="26">
        <f>R30+R60+R90+R120+R150</f>
        <v>51283614.409314059</v>
      </c>
      <c r="S152" s="15"/>
    </row>
    <row r="153" spans="1:19" ht="15" thickBot="1" x14ac:dyDescent="0.25">
      <c r="R153" s="27"/>
    </row>
    <row r="154" spans="1:19" ht="15" thickTop="1" x14ac:dyDescent="0.2">
      <c r="R154" s="14"/>
    </row>
  </sheetData>
  <mergeCells count="56">
    <mergeCell ref="H2:I2"/>
    <mergeCell ref="A2:A3"/>
    <mergeCell ref="B2:B3"/>
    <mergeCell ref="C2:C3"/>
    <mergeCell ref="D2:E2"/>
    <mergeCell ref="F2:G2"/>
    <mergeCell ref="A32:A33"/>
    <mergeCell ref="B32:B33"/>
    <mergeCell ref="C32:C33"/>
    <mergeCell ref="D32:E32"/>
    <mergeCell ref="F32:G32"/>
    <mergeCell ref="P32:Q32"/>
    <mergeCell ref="R32:R33"/>
    <mergeCell ref="J2:K2"/>
    <mergeCell ref="L2:M2"/>
    <mergeCell ref="N2:O2"/>
    <mergeCell ref="P2:Q2"/>
    <mergeCell ref="R2:R3"/>
    <mergeCell ref="H62:I62"/>
    <mergeCell ref="H32:I32"/>
    <mergeCell ref="J32:K32"/>
    <mergeCell ref="L32:M32"/>
    <mergeCell ref="N32:O32"/>
    <mergeCell ref="A62:A63"/>
    <mergeCell ref="B62:B63"/>
    <mergeCell ref="C62:C63"/>
    <mergeCell ref="D62:E62"/>
    <mergeCell ref="F62:G62"/>
    <mergeCell ref="A92:A93"/>
    <mergeCell ref="B92:B93"/>
    <mergeCell ref="C92:C93"/>
    <mergeCell ref="D92:E92"/>
    <mergeCell ref="F92:G92"/>
    <mergeCell ref="R92:R93"/>
    <mergeCell ref="J62:K62"/>
    <mergeCell ref="L62:M62"/>
    <mergeCell ref="N62:O62"/>
    <mergeCell ref="P62:Q62"/>
    <mergeCell ref="R62:R63"/>
    <mergeCell ref="H92:I92"/>
    <mergeCell ref="J92:K92"/>
    <mergeCell ref="L92:M92"/>
    <mergeCell ref="N92:O92"/>
    <mergeCell ref="P92:Q92"/>
    <mergeCell ref="R152:R153"/>
    <mergeCell ref="A122:A123"/>
    <mergeCell ref="B122:B123"/>
    <mergeCell ref="C122:C123"/>
    <mergeCell ref="D122:E122"/>
    <mergeCell ref="F122:G122"/>
    <mergeCell ref="H122:I122"/>
    <mergeCell ref="J122:K122"/>
    <mergeCell ref="L122:M122"/>
    <mergeCell ref="N122:O122"/>
    <mergeCell ref="P122:Q122"/>
    <mergeCell ref="R122:R1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All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2016-12-31T13:27:21Z</dcterms:modified>
</cp:coreProperties>
</file>