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210" windowWidth="19440" windowHeight="9690"/>
  </bookViews>
  <sheets>
    <sheet name="ورقة2" sheetId="2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H2" i="2"/>
  <c r="H3"/>
  <c r="G2"/>
  <c r="G3"/>
  <c r="E3" l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2"/>
</calcChain>
</file>

<file path=xl/sharedStrings.xml><?xml version="1.0" encoding="utf-8"?>
<sst xmlns="http://schemas.openxmlformats.org/spreadsheetml/2006/main" count="63" uniqueCount="58">
  <si>
    <t>حنان احمد محمد الشريف</t>
  </si>
  <si>
    <t>بثينة محى الدين قطب علم الدين</t>
  </si>
  <si>
    <t>أيمن محمد محمود الحاج حسن طولان</t>
  </si>
  <si>
    <t>مصطفى محمد عبد القوى الجمال</t>
  </si>
  <si>
    <t>آمال سعيد محمد الجمال</t>
  </si>
  <si>
    <t>محمد محمد محمد عبد اللطيف</t>
  </si>
  <si>
    <t>روية رضوان  عبد الرحمن نصار</t>
  </si>
  <si>
    <t>السيد احمد عبد المقصود الديب</t>
  </si>
  <si>
    <t>أيمن صابر القطب المراكبي</t>
  </si>
  <si>
    <t>نبيل أحمد عبد الله عبد ربه</t>
  </si>
  <si>
    <t>محمد عبد الله احمد حسان</t>
  </si>
  <si>
    <t>على رجب محمد هجرس</t>
  </si>
  <si>
    <t>محمد السيد موسى الطويل</t>
  </si>
  <si>
    <t>هويدا محمد مصطفى سلطان</t>
  </si>
  <si>
    <t>فاطمة عبد السلام احمد الجمال</t>
  </si>
  <si>
    <t>نوال حسين محمد عبده</t>
  </si>
  <si>
    <t>مبروكة عمرمحمد خطاب</t>
  </si>
  <si>
    <t>اكرام  محمد عبد الله حسن</t>
  </si>
  <si>
    <t>هشام محمد الدسوقى الجمال</t>
  </si>
  <si>
    <t>وائل فتح محمد خليفة</t>
  </si>
  <si>
    <t>ابتسام محمد احمد داوود</t>
  </si>
  <si>
    <t>نجلاء عبد الفتاح شحاتة الكومى</t>
  </si>
  <si>
    <t>سلوي عبد الحميد السيسي</t>
  </si>
  <si>
    <t>عزة عبد العزيز محمد رضوان</t>
  </si>
  <si>
    <t>عصمت نعيم محمد عبد العزيز</t>
  </si>
  <si>
    <t>هدى عبد الحميد السيد حجار</t>
  </si>
  <si>
    <t>فاطمة إبراهيم حسنين الجمال</t>
  </si>
  <si>
    <t>علياء نجاح ابراهيم البريدي</t>
  </si>
  <si>
    <t>عزة عبد المحسن شحاتة</t>
  </si>
  <si>
    <t>سيف فتح عبد الفتاح القرنشاوى</t>
  </si>
  <si>
    <t>عزب محمد عزب القط</t>
  </si>
  <si>
    <t>شيماء السيد إبراهيم رمضان</t>
  </si>
  <si>
    <t>أبو اليزيد محمد ابو اليزيد عبد النبي</t>
  </si>
  <si>
    <t>اميرة محمود عبد العزيز عبد الرحمن</t>
  </si>
  <si>
    <t>حنان قطب مصطفى درة</t>
  </si>
  <si>
    <t>شيماء كمال محمد ابو طالب</t>
  </si>
  <si>
    <t>اميرة محى الدين القطب خضر</t>
  </si>
  <si>
    <t>هويدا محمد ابراهيم تمراز</t>
  </si>
  <si>
    <t>عبد الهادى عبد الحميد عبد المجيد شتا</t>
  </si>
  <si>
    <t>مهدى عيسي محمد عبده</t>
  </si>
  <si>
    <t>محمد عزمى عبد الفتاح شكر</t>
  </si>
  <si>
    <t>ابتهال محمد كامل حسن خليفة</t>
  </si>
  <si>
    <t>مى رمضان عبد الله مرسال</t>
  </si>
  <si>
    <t>شريفة عيسوى حسن عبد العال</t>
  </si>
  <si>
    <t>شهيرة عبد العزيز محمد عبد الله</t>
  </si>
  <si>
    <t>عايدة احمد محمد عودة</t>
  </si>
  <si>
    <t>النوع</t>
  </si>
  <si>
    <t>الحالة</t>
  </si>
  <si>
    <t>ذكر</t>
  </si>
  <si>
    <t>انثي</t>
  </si>
  <si>
    <t>اعزب</t>
  </si>
  <si>
    <t>متزوج</t>
  </si>
  <si>
    <t>علاوة اجتماعية</t>
  </si>
  <si>
    <t>احتماعية اضافية</t>
  </si>
  <si>
    <t>متزوج+1</t>
  </si>
  <si>
    <t>متزوج+2</t>
  </si>
  <si>
    <t>متزوج+3</t>
  </si>
  <si>
    <t>ارملة+2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</si>
</sst>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b/>
      <sz val="18"/>
      <name val="Arial"/>
      <family val="2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/>
    <xf numFmtId="2" fontId="2" fillId="2" borderId="3" xfId="0" applyNumberFormat="1" applyFont="1" applyFill="1" applyBorder="1" applyAlignment="1" applyProtection="1">
      <alignment horizontal="center" vertical="center" shrinkToFit="1"/>
      <protection locked="0"/>
    </xf>
    <xf numFmtId="2" fontId="2" fillId="0" borderId="3" xfId="0" applyNumberFormat="1" applyFont="1" applyBorder="1" applyAlignment="1" applyProtection="1">
      <alignment horizontal="center" vertical="center" shrinkToFit="1"/>
      <protection locked="0"/>
    </xf>
    <xf numFmtId="2" fontId="2" fillId="0" borderId="3" xfId="0" applyNumberFormat="1" applyFont="1" applyBorder="1" applyAlignment="1" applyProtection="1">
      <alignment horizontal="center" vertical="center" shrinkToFit="1" readingOrder="2"/>
      <protection locked="0"/>
    </xf>
    <xf numFmtId="2" fontId="2" fillId="2" borderId="3" xfId="0" applyNumberFormat="1" applyFont="1" applyFill="1" applyBorder="1" applyAlignment="1" applyProtection="1">
      <alignment horizontal="center" vertical="center" shrinkToFit="1" readingOrder="2"/>
      <protection locked="0"/>
    </xf>
    <xf numFmtId="0" fontId="0" fillId="4" borderId="0" xfId="0" applyFill="1"/>
    <xf numFmtId="0" fontId="3" fillId="0" borderId="1" xfId="0" applyFont="1" applyBorder="1"/>
    <xf numFmtId="0" fontId="3" fillId="3" borderId="1" xfId="0" applyFont="1" applyFill="1" applyBorder="1"/>
    <xf numFmtId="0" fontId="4" fillId="5" borderId="0" xfId="0" applyFont="1" applyFill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rightToLeft="1" tabSelected="1" zoomScale="115" zoomScaleNormal="115" workbookViewId="0">
      <selection activeCell="G4" sqref="G4"/>
    </sheetView>
  </sheetViews>
  <sheetFormatPr defaultRowHeight="14.25"/>
  <cols>
    <col min="3" max="3" width="35.375" customWidth="1"/>
    <col min="7" max="7" width="14.25" customWidth="1"/>
    <col min="8" max="8" width="12.75" customWidth="1"/>
    <col min="11" max="11" width="9" hidden="1" customWidth="1"/>
  </cols>
  <sheetData>
    <row r="1" spans="1:11" ht="15.75" thickBot="1">
      <c r="A1" t="s">
        <v>47</v>
      </c>
      <c r="B1" t="s">
        <v>46</v>
      </c>
      <c r="G1" s="7" t="s">
        <v>52</v>
      </c>
      <c r="H1" s="7" t="s">
        <v>53</v>
      </c>
    </row>
    <row r="2" spans="1:11" ht="24.75" thickTop="1" thickBot="1">
      <c r="A2" s="6" t="s">
        <v>55</v>
      </c>
      <c r="B2" s="6" t="s">
        <v>48</v>
      </c>
      <c r="C2" s="1" t="s">
        <v>0</v>
      </c>
      <c r="D2" s="2">
        <v>319.41000000000003</v>
      </c>
      <c r="E2">
        <f>D2*100/50</f>
        <v>638.82000000000005</v>
      </c>
      <c r="G2" s="8">
        <f>IF(A2="","",IF(A2="اعزب",0,4))</f>
        <v>4</v>
      </c>
      <c r="H2" s="8">
        <f>IF(OR(CONCATENATE(A2,B2)="متزوجذكر",CONCATENATE(A2,B2)="متزوجانثي",CONCATENATE(A2,B2)="متزوجانثي",A2="اعزب")=TRUE,0,IF(OR(CONCATENATE(A2,B2)="متزوج+1ذكر",CONCATENATE(A2,B2)="متزوج+1انثي",CONCATENATE(A2,B2)="متزوج+2انثي",CONCATENATE(A2,B2)="متزوج+3انثي"),2,IF(OR(CONCATENATE(A2,B2)="متزوج+2ذكر",A2="ارملة+2"),4,IF(CONCATENATE(A2,B2)="متزوج+3ذكر",6,""))))</f>
        <v>4</v>
      </c>
      <c r="K2" t="s">
        <v>48</v>
      </c>
    </row>
    <row r="3" spans="1:11" ht="24.75" thickTop="1" thickBot="1">
      <c r="A3" s="6" t="s">
        <v>54</v>
      </c>
      <c r="B3" s="6" t="s">
        <v>49</v>
      </c>
      <c r="C3" s="1" t="s">
        <v>1</v>
      </c>
      <c r="D3" s="2">
        <v>333</v>
      </c>
      <c r="E3">
        <f t="shared" ref="E3:E48" si="0">D3*100/50</f>
        <v>666</v>
      </c>
      <c r="G3" s="8">
        <f>IF(A3="","",IF(A3="اعزب",0,4))</f>
        <v>4</v>
      </c>
      <c r="H3" s="8">
        <f>IF(OR(CONCATENATE(A3,B3)="متزوجذكر",CONCATENATE(A3,B3)="متزوجانثي",CONCATENATE(A3,B3)="متزوجانثي",A3="اعزب")=TRUE,0,IF(OR(CONCATENATE(A3,B3)="متزوج+1ذكر",CONCATENATE(A3,B3)="متزوج+1انثي",CONCATENATE(A3,B3)="متزوج+2انثي",CONCATENATE(A3,B3)="متزوج+3انثي"),2,IF(OR(CONCATENATE(A3,B3)="متزوج+2ذكر",A3="ارملة+2"),4,IF(CONCATENATE(A3,B3)="متزوج+3ذكر",6,""))))</f>
        <v>2</v>
      </c>
      <c r="K3" t="s">
        <v>49</v>
      </c>
    </row>
    <row r="4" spans="1:11" ht="24.75" thickTop="1" thickBot="1">
      <c r="A4" s="6" t="s">
        <v>57</v>
      </c>
      <c r="B4" s="6"/>
      <c r="C4" s="1" t="s">
        <v>2</v>
      </c>
      <c r="D4" s="3">
        <v>321.70999999999998</v>
      </c>
      <c r="E4">
        <f t="shared" si="0"/>
        <v>643.41999999999996</v>
      </c>
      <c r="K4" t="s">
        <v>50</v>
      </c>
    </row>
    <row r="5" spans="1:11" ht="24.75" thickTop="1" thickBot="1">
      <c r="C5" s="1" t="s">
        <v>3</v>
      </c>
      <c r="D5" s="2">
        <v>423.29</v>
      </c>
      <c r="E5">
        <f t="shared" si="0"/>
        <v>846.58</v>
      </c>
      <c r="K5" t="s">
        <v>51</v>
      </c>
    </row>
    <row r="6" spans="1:11" ht="24.75" thickTop="1" thickBot="1">
      <c r="C6" s="1" t="s">
        <v>4</v>
      </c>
      <c r="D6" s="3">
        <v>428.94</v>
      </c>
      <c r="E6">
        <f t="shared" si="0"/>
        <v>857.88</v>
      </c>
      <c r="K6" t="s">
        <v>54</v>
      </c>
    </row>
    <row r="7" spans="1:11" ht="24.75" thickTop="1" thickBot="1">
      <c r="C7" s="1" t="s">
        <v>5</v>
      </c>
      <c r="D7" s="3">
        <v>296.95999999999998</v>
      </c>
      <c r="E7">
        <f t="shared" si="0"/>
        <v>593.91999999999996</v>
      </c>
      <c r="K7" t="s">
        <v>55</v>
      </c>
    </row>
    <row r="8" spans="1:11" ht="24.75" thickTop="1" thickBot="1">
      <c r="C8" s="1" t="s">
        <v>6</v>
      </c>
      <c r="D8" s="2">
        <v>415.49</v>
      </c>
      <c r="E8">
        <f t="shared" si="0"/>
        <v>830.98</v>
      </c>
      <c r="K8" t="s">
        <v>56</v>
      </c>
    </row>
    <row r="9" spans="1:11" ht="24.75" thickTop="1" thickBot="1">
      <c r="C9" s="1" t="s">
        <v>7</v>
      </c>
      <c r="D9" s="2">
        <v>292.67</v>
      </c>
      <c r="E9">
        <f t="shared" si="0"/>
        <v>585.34</v>
      </c>
      <c r="K9" t="s">
        <v>57</v>
      </c>
    </row>
    <row r="10" spans="1:11" ht="24.75" thickTop="1" thickBot="1">
      <c r="C10" s="1" t="s">
        <v>8</v>
      </c>
      <c r="D10" s="2">
        <v>262.89</v>
      </c>
      <c r="E10">
        <f t="shared" si="0"/>
        <v>525.78</v>
      </c>
      <c r="F10" s="10"/>
      <c r="G10" s="10"/>
      <c r="H10" s="10"/>
      <c r="I10" s="10"/>
      <c r="J10" s="10"/>
      <c r="K10" s="10"/>
    </row>
    <row r="11" spans="1:11" ht="24.75" thickTop="1" thickBot="1">
      <c r="C11" s="1" t="s">
        <v>9</v>
      </c>
      <c r="D11" s="3">
        <v>325.81</v>
      </c>
      <c r="E11">
        <f t="shared" si="0"/>
        <v>651.62</v>
      </c>
      <c r="G11" s="9"/>
      <c r="H11" s="9"/>
      <c r="I11" s="9"/>
      <c r="J11" s="9"/>
    </row>
    <row r="12" spans="1:11" ht="24.75" thickTop="1" thickBot="1">
      <c r="C12" s="1" t="s">
        <v>10</v>
      </c>
      <c r="D12" s="2">
        <v>309.05</v>
      </c>
      <c r="E12">
        <f t="shared" si="0"/>
        <v>618.1</v>
      </c>
      <c r="G12" s="9"/>
      <c r="H12" s="9"/>
      <c r="I12" s="9"/>
      <c r="J12" s="9"/>
    </row>
    <row r="13" spans="1:11" ht="24.75" thickTop="1" thickBot="1">
      <c r="C13" s="1" t="s">
        <v>11</v>
      </c>
      <c r="D13" s="4">
        <v>292.94</v>
      </c>
      <c r="E13">
        <f t="shared" si="0"/>
        <v>585.88</v>
      </c>
      <c r="G13" s="9"/>
      <c r="H13" s="9"/>
      <c r="I13" s="9"/>
      <c r="J13" s="9"/>
    </row>
    <row r="14" spans="1:11" ht="24.75" thickTop="1" thickBot="1">
      <c r="C14" s="1" t="s">
        <v>12</v>
      </c>
      <c r="D14" s="3">
        <v>257.64</v>
      </c>
      <c r="E14">
        <f t="shared" si="0"/>
        <v>515.28</v>
      </c>
      <c r="G14" s="9"/>
      <c r="H14" s="9"/>
      <c r="I14" s="9"/>
      <c r="J14" s="9"/>
    </row>
    <row r="15" spans="1:11" ht="24.75" thickTop="1" thickBot="1">
      <c r="C15" s="1" t="s">
        <v>13</v>
      </c>
      <c r="D15" s="2">
        <v>273.37</v>
      </c>
      <c r="E15">
        <f t="shared" si="0"/>
        <v>546.74</v>
      </c>
      <c r="G15" s="9"/>
      <c r="H15" s="9"/>
      <c r="I15" s="9"/>
      <c r="J15" s="9"/>
    </row>
    <row r="16" spans="1:11" ht="24.75" thickTop="1" thickBot="1">
      <c r="C16" s="1" t="s">
        <v>14</v>
      </c>
      <c r="D16" s="3">
        <v>260.60000000000002</v>
      </c>
      <c r="E16">
        <f t="shared" si="0"/>
        <v>521.20000000000005</v>
      </c>
      <c r="G16" s="9"/>
      <c r="H16" s="9"/>
      <c r="I16" s="9"/>
      <c r="J16" s="9"/>
    </row>
    <row r="17" spans="3:5" ht="24.75" thickTop="1" thickBot="1">
      <c r="C17" s="1" t="s">
        <v>15</v>
      </c>
      <c r="D17" s="2">
        <v>277.87</v>
      </c>
      <c r="E17">
        <f t="shared" si="0"/>
        <v>555.74</v>
      </c>
    </row>
    <row r="18" spans="3:5" ht="24.75" thickTop="1" thickBot="1">
      <c r="C18" s="1" t="s">
        <v>16</v>
      </c>
      <c r="D18" s="3">
        <v>249.28</v>
      </c>
      <c r="E18">
        <f t="shared" si="0"/>
        <v>498.56</v>
      </c>
    </row>
    <row r="19" spans="3:5" ht="24.75" thickTop="1" thickBot="1">
      <c r="C19" s="1" t="s">
        <v>17</v>
      </c>
      <c r="D19" s="3">
        <v>249.28</v>
      </c>
      <c r="E19">
        <f t="shared" si="0"/>
        <v>498.56</v>
      </c>
    </row>
    <row r="20" spans="3:5" ht="24.75" thickTop="1" thickBot="1">
      <c r="C20" s="1" t="s">
        <v>18</v>
      </c>
      <c r="D20" s="2">
        <v>228.59</v>
      </c>
      <c r="E20">
        <f t="shared" si="0"/>
        <v>457.18</v>
      </c>
    </row>
    <row r="21" spans="3:5" ht="24.75" thickTop="1" thickBot="1">
      <c r="C21" s="1" t="s">
        <v>19</v>
      </c>
      <c r="D21" s="4">
        <v>175.98</v>
      </c>
      <c r="E21">
        <f t="shared" si="0"/>
        <v>351.96</v>
      </c>
    </row>
    <row r="22" spans="3:5" ht="24.75" thickTop="1" thickBot="1">
      <c r="C22" s="1" t="s">
        <v>20</v>
      </c>
      <c r="D22" s="4">
        <v>175.98</v>
      </c>
      <c r="E22">
        <f t="shared" si="0"/>
        <v>351.96</v>
      </c>
    </row>
    <row r="23" spans="3:5" ht="24.75" thickTop="1" thickBot="1">
      <c r="C23" s="1" t="s">
        <v>21</v>
      </c>
      <c r="D23" s="4">
        <v>175.98</v>
      </c>
      <c r="E23">
        <f t="shared" si="0"/>
        <v>351.96</v>
      </c>
    </row>
    <row r="24" spans="3:5" ht="24.75" thickTop="1" thickBot="1">
      <c r="C24" s="1" t="s">
        <v>22</v>
      </c>
      <c r="D24" s="2">
        <v>234.85</v>
      </c>
      <c r="E24">
        <f t="shared" si="0"/>
        <v>469.7</v>
      </c>
    </row>
    <row r="25" spans="3:5" ht="24.75" thickTop="1" thickBot="1">
      <c r="C25" s="1" t="s">
        <v>23</v>
      </c>
      <c r="D25" s="4">
        <v>220.74</v>
      </c>
      <c r="E25">
        <f t="shared" si="0"/>
        <v>441.48</v>
      </c>
    </row>
    <row r="26" spans="3:5" ht="24.75" thickTop="1" thickBot="1">
      <c r="C26" s="1" t="s">
        <v>24</v>
      </c>
      <c r="D26" s="4">
        <v>129</v>
      </c>
      <c r="E26">
        <f t="shared" si="0"/>
        <v>258</v>
      </c>
    </row>
    <row r="27" spans="3:5" ht="24.75" thickTop="1" thickBot="1">
      <c r="C27" s="1" t="s">
        <v>25</v>
      </c>
      <c r="D27" s="4">
        <v>133</v>
      </c>
      <c r="E27">
        <f t="shared" si="0"/>
        <v>266</v>
      </c>
    </row>
    <row r="28" spans="3:5" ht="24.75" thickTop="1" thickBot="1">
      <c r="C28" s="1" t="s">
        <v>26</v>
      </c>
      <c r="D28" s="4">
        <v>133</v>
      </c>
      <c r="E28">
        <f t="shared" si="0"/>
        <v>266</v>
      </c>
    </row>
    <row r="29" spans="3:5" ht="24.75" thickTop="1" thickBot="1">
      <c r="C29" s="1" t="s">
        <v>27</v>
      </c>
      <c r="D29" s="4">
        <v>133</v>
      </c>
      <c r="E29">
        <f t="shared" si="0"/>
        <v>266</v>
      </c>
    </row>
    <row r="30" spans="3:5" ht="24.75" thickTop="1" thickBot="1">
      <c r="C30" s="1" t="s">
        <v>28</v>
      </c>
      <c r="D30" s="4">
        <v>133</v>
      </c>
      <c r="E30">
        <f t="shared" si="0"/>
        <v>266</v>
      </c>
    </row>
    <row r="31" spans="3:5" ht="24.75" thickTop="1" thickBot="1">
      <c r="C31" s="1" t="s">
        <v>29</v>
      </c>
      <c r="D31" s="2">
        <v>123</v>
      </c>
      <c r="E31">
        <f t="shared" si="0"/>
        <v>246</v>
      </c>
    </row>
    <row r="32" spans="3:5" ht="24.75" thickTop="1" thickBot="1">
      <c r="C32" s="1" t="s">
        <v>30</v>
      </c>
      <c r="D32" s="5">
        <v>123</v>
      </c>
      <c r="E32">
        <f t="shared" si="0"/>
        <v>246</v>
      </c>
    </row>
    <row r="33" spans="3:5" ht="24.75" thickTop="1" thickBot="1">
      <c r="C33" s="1" t="s">
        <v>31</v>
      </c>
      <c r="D33" s="2">
        <v>123</v>
      </c>
      <c r="E33">
        <f t="shared" si="0"/>
        <v>246</v>
      </c>
    </row>
    <row r="34" spans="3:5" ht="24.75" thickTop="1" thickBot="1">
      <c r="C34" s="1" t="s">
        <v>32</v>
      </c>
      <c r="D34" s="2">
        <v>123</v>
      </c>
      <c r="E34">
        <f t="shared" si="0"/>
        <v>246</v>
      </c>
    </row>
    <row r="35" spans="3:5" ht="24.75" thickTop="1" thickBot="1">
      <c r="C35" s="1" t="s">
        <v>33</v>
      </c>
      <c r="D35" s="5">
        <v>123</v>
      </c>
      <c r="E35">
        <f t="shared" si="0"/>
        <v>246</v>
      </c>
    </row>
    <row r="36" spans="3:5" ht="24.75" thickTop="1" thickBot="1">
      <c r="C36" s="1" t="s">
        <v>34</v>
      </c>
      <c r="D36" s="2">
        <v>123</v>
      </c>
      <c r="E36">
        <f t="shared" si="0"/>
        <v>246</v>
      </c>
    </row>
    <row r="37" spans="3:5" ht="24.75" thickTop="1" thickBot="1">
      <c r="C37" s="1" t="s">
        <v>35</v>
      </c>
      <c r="D37" s="5">
        <v>123</v>
      </c>
      <c r="E37">
        <f t="shared" si="0"/>
        <v>246</v>
      </c>
    </row>
    <row r="38" spans="3:5" ht="24.75" thickTop="1" thickBot="1">
      <c r="C38" s="1" t="s">
        <v>36</v>
      </c>
      <c r="D38" s="5">
        <v>123</v>
      </c>
      <c r="E38">
        <f t="shared" si="0"/>
        <v>246</v>
      </c>
    </row>
    <row r="39" spans="3:5" ht="24.75" thickTop="1" thickBot="1">
      <c r="C39" s="1" t="s">
        <v>37</v>
      </c>
      <c r="D39" s="2">
        <v>123</v>
      </c>
      <c r="E39">
        <f t="shared" si="0"/>
        <v>246</v>
      </c>
    </row>
    <row r="40" spans="3:5" ht="24.75" thickTop="1" thickBot="1">
      <c r="C40" s="1" t="s">
        <v>38</v>
      </c>
      <c r="D40" s="2">
        <v>291</v>
      </c>
      <c r="E40">
        <f t="shared" si="0"/>
        <v>582</v>
      </c>
    </row>
    <row r="41" spans="3:5" ht="24.75" thickTop="1" thickBot="1">
      <c r="C41" s="1" t="s">
        <v>39</v>
      </c>
      <c r="D41" s="5">
        <v>259.25</v>
      </c>
      <c r="E41">
        <f t="shared" si="0"/>
        <v>518.5</v>
      </c>
    </row>
    <row r="42" spans="3:5" ht="24.75" thickTop="1" thickBot="1">
      <c r="C42" s="1" t="s">
        <v>40</v>
      </c>
      <c r="D42" s="5">
        <v>123</v>
      </c>
      <c r="E42">
        <f t="shared" si="0"/>
        <v>246</v>
      </c>
    </row>
    <row r="43" spans="3:5" ht="24.75" thickTop="1" thickBot="1">
      <c r="C43" s="1" t="s">
        <v>41</v>
      </c>
      <c r="D43" s="5">
        <v>123</v>
      </c>
      <c r="E43">
        <f t="shared" si="0"/>
        <v>246</v>
      </c>
    </row>
    <row r="44" spans="3:5" ht="24.75" thickTop="1" thickBot="1">
      <c r="C44" s="1" t="s">
        <v>42</v>
      </c>
      <c r="D44" s="5">
        <v>123</v>
      </c>
      <c r="E44">
        <f t="shared" si="0"/>
        <v>246</v>
      </c>
    </row>
    <row r="45" spans="3:5" ht="24.75" thickTop="1" thickBot="1">
      <c r="C45" s="1" t="s">
        <v>43</v>
      </c>
      <c r="D45" s="4">
        <v>285.47000000000003</v>
      </c>
      <c r="E45">
        <f t="shared" si="0"/>
        <v>570.94000000000005</v>
      </c>
    </row>
    <row r="46" spans="3:5" ht="24.75" thickTop="1" thickBot="1">
      <c r="C46" s="1" t="s">
        <v>44</v>
      </c>
      <c r="D46" s="5">
        <v>147.63999999999999</v>
      </c>
      <c r="E46">
        <f t="shared" si="0"/>
        <v>295.27999999999997</v>
      </c>
    </row>
    <row r="47" spans="3:5" ht="24.75" thickTop="1" thickBot="1">
      <c r="C47" s="1" t="s">
        <v>45</v>
      </c>
      <c r="D47" s="4">
        <v>241.05</v>
      </c>
      <c r="E47">
        <f t="shared" si="0"/>
        <v>482.1</v>
      </c>
    </row>
    <row r="48" spans="3:5" ht="24" thickTop="1">
      <c r="D48" s="4">
        <v>241.05</v>
      </c>
      <c r="E48">
        <f t="shared" si="0"/>
        <v>482.1</v>
      </c>
    </row>
  </sheetData>
  <dataValidations count="3">
    <dataValidation type="list" allowBlank="1" showInputMessage="1" showErrorMessage="1" sqref="B2:B47">
      <formula1>$K$2:$K$3</formula1>
    </dataValidation>
    <dataValidation type="list" allowBlank="1" showInputMessage="1" showErrorMessage="1" sqref="A20:A47">
      <formula1>$K$4:$K$8</formula1>
    </dataValidation>
    <dataValidation type="list" allowBlank="1" showInputMessage="1" showErrorMessage="1" sqref="A2:A19">
      <formula1>$K$4:$K$9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رجاء</dc:creator>
  <cp:lastModifiedBy>eyad</cp:lastModifiedBy>
  <dcterms:created xsi:type="dcterms:W3CDTF">2016-12-29T15:07:00Z</dcterms:created>
  <dcterms:modified xsi:type="dcterms:W3CDTF">2017-01-01T17:02:54Z</dcterms:modified>
</cp:coreProperties>
</file>