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255" windowHeight="8445"/>
  </bookViews>
  <sheets>
    <sheet name="ورقة1" sheetId="1" r:id="rId1"/>
    <sheet name="ورقة2" sheetId="2" r:id="rId2"/>
    <sheet name="ورقة3" sheetId="3" r:id="rId3"/>
  </sheets>
  <definedNames>
    <definedName name="DetailedDaily_ar" localSheetId="0">ورقة1!$A$1:$J$194</definedName>
  </definedNames>
  <calcPr calcId="124519"/>
</workbook>
</file>

<file path=xl/calcChain.xml><?xml version="1.0" encoding="utf-8"?>
<calcChain xmlns="http://schemas.openxmlformats.org/spreadsheetml/2006/main">
  <c r="S20" i="1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"/>
</calcChain>
</file>

<file path=xl/connections.xml><?xml version="1.0" encoding="utf-8"?>
<connections xmlns="http://schemas.openxmlformats.org/spreadsheetml/2006/main">
  <connection id="1" name="اتصال" type="4" refreshedVersion="3" background="1" saveData="1">
    <webPr sourceData="1" parsePre="1" consecutive="1" xl2000="1" url="https://www.tadawul.com.sa/Resources/Reports/DetailedDaily_ar.html" htmlTables="1">
      <tables count="3">
        <x v="7"/>
        <x v="9"/>
        <x v="15"/>
      </tables>
    </webPr>
  </connection>
</connections>
</file>

<file path=xl/sharedStrings.xml><?xml version="1.0" encoding="utf-8"?>
<sst xmlns="http://schemas.openxmlformats.org/spreadsheetml/2006/main" count="213" uniqueCount="200">
  <si>
    <t>التاريخ 2017/01/01</t>
  </si>
  <si>
    <t>ملخص السوق</t>
  </si>
  <si>
    <t>إفتتاح</t>
  </si>
  <si>
    <t>أعلى</t>
  </si>
  <si>
    <t>أدنى</t>
  </si>
  <si>
    <t>إغلاق</t>
  </si>
  <si>
    <t>التغير</t>
  </si>
  <si>
    <t>% التغير</t>
  </si>
  <si>
    <t>الشركات المتداولة</t>
  </si>
  <si>
    <t>الكمية المتداولة</t>
  </si>
  <si>
    <t>قيمة الأسهم المتداولة</t>
  </si>
  <si>
    <t>(ر.س)</t>
  </si>
  <si>
    <t>عدد الصفقات</t>
  </si>
  <si>
    <t>المؤشر العام</t>
  </si>
  <si>
    <t>قائمة الشركات</t>
  </si>
  <si>
    <t>الشركة</t>
  </si>
  <si>
    <t>الرياض</t>
  </si>
  <si>
    <t>الجزيرة</t>
  </si>
  <si>
    <t>استثمار</t>
  </si>
  <si>
    <t>الأول</t>
  </si>
  <si>
    <t>السعودي الفرنسي</t>
  </si>
  <si>
    <t>ساب</t>
  </si>
  <si>
    <t>العربي</t>
  </si>
  <si>
    <t>سامبا</t>
  </si>
  <si>
    <t>الراجحي</t>
  </si>
  <si>
    <t>البلاد</t>
  </si>
  <si>
    <t>الإنماء</t>
  </si>
  <si>
    <t>الاهلي</t>
  </si>
  <si>
    <t>كيمانول</t>
  </si>
  <si>
    <t>بتروكيم</t>
  </si>
  <si>
    <t>سابك</t>
  </si>
  <si>
    <t>سافكو</t>
  </si>
  <si>
    <t>التصنيع</t>
  </si>
  <si>
    <t>اللجين</t>
  </si>
  <si>
    <t>نماء للكيماويات</t>
  </si>
  <si>
    <t>مجموعة السعودية</t>
  </si>
  <si>
    <t>الصحراء</t>
  </si>
  <si>
    <t>ينساب</t>
  </si>
  <si>
    <t>سبكيم العالمية</t>
  </si>
  <si>
    <t>المتقدمة</t>
  </si>
  <si>
    <t>كيان السعودية</t>
  </si>
  <si>
    <t>بترو رابغ</t>
  </si>
  <si>
    <t>اسمنت حائل</t>
  </si>
  <si>
    <t>اسمنت نجران</t>
  </si>
  <si>
    <t>اسمنت المدينة</t>
  </si>
  <si>
    <t>اسمنت الشمالية</t>
  </si>
  <si>
    <t>اسمنت ام القرى</t>
  </si>
  <si>
    <t>اسمنت العربية</t>
  </si>
  <si>
    <t>اسمنت اليمامة</t>
  </si>
  <si>
    <t>الأسمنت السعودي</t>
  </si>
  <si>
    <t>اسمنت القصيم</t>
  </si>
  <si>
    <t>اسمنت الجنوب</t>
  </si>
  <si>
    <t>اسمنت ينبع</t>
  </si>
  <si>
    <t>اسمنت الشرقية</t>
  </si>
  <si>
    <t>اسمنت تبوك</t>
  </si>
  <si>
    <t>اسمنت الجوف</t>
  </si>
  <si>
    <t>أسواق ع العثيم</t>
  </si>
  <si>
    <t>المواساة</t>
  </si>
  <si>
    <t>إكسترا</t>
  </si>
  <si>
    <t>دله الصحية</t>
  </si>
  <si>
    <t>رعاية</t>
  </si>
  <si>
    <t>أسواق المزرعة</t>
  </si>
  <si>
    <t>الحمادي</t>
  </si>
  <si>
    <t>ساكو</t>
  </si>
  <si>
    <t>المستشفى السعودي الألماني</t>
  </si>
  <si>
    <t>لازوردي</t>
  </si>
  <si>
    <t>ساسكو</t>
  </si>
  <si>
    <t>ثمار</t>
  </si>
  <si>
    <t>مجموعة فتيحي</t>
  </si>
  <si>
    <t>جرير</t>
  </si>
  <si>
    <t>الدريس</t>
  </si>
  <si>
    <t>الحكير</t>
  </si>
  <si>
    <t>الخليج للتدريب</t>
  </si>
  <si>
    <t>الغاز</t>
  </si>
  <si>
    <t>كهرباء السعودية</t>
  </si>
  <si>
    <t>صافولا</t>
  </si>
  <si>
    <t>وفرة</t>
  </si>
  <si>
    <t>سدافكو</t>
  </si>
  <si>
    <t>المراعي</t>
  </si>
  <si>
    <t>أنعام القابضة</t>
  </si>
  <si>
    <t>حلواني إخوان</t>
  </si>
  <si>
    <t>هرفي للأغذية</t>
  </si>
  <si>
    <t>التموين</t>
  </si>
  <si>
    <t>نادك</t>
  </si>
  <si>
    <t>جاكو</t>
  </si>
  <si>
    <t>تبوك الزراعية</t>
  </si>
  <si>
    <t>الأسماك</t>
  </si>
  <si>
    <t>الشرقية للتنمية</t>
  </si>
  <si>
    <t>الجوف</t>
  </si>
  <si>
    <t>بيشة *</t>
  </si>
  <si>
    <t>جازادكو</t>
  </si>
  <si>
    <t>الاتصالات</t>
  </si>
  <si>
    <t>إتحاد إتصالات</t>
  </si>
  <si>
    <t>زين السعودية</t>
  </si>
  <si>
    <t>عذيب للاتصالات</t>
  </si>
  <si>
    <t>التعاونية</t>
  </si>
  <si>
    <t>متلايف إيه أي جي العربي</t>
  </si>
  <si>
    <t>جزيرة تكافل</t>
  </si>
  <si>
    <t>ملاذ للتأمين</t>
  </si>
  <si>
    <t>ميدغلف للتأمين</t>
  </si>
  <si>
    <t>أليانز إس إف</t>
  </si>
  <si>
    <t>سلامة</t>
  </si>
  <si>
    <t>ولاء</t>
  </si>
  <si>
    <t>الدرع العربي</t>
  </si>
  <si>
    <t>ساب للتكافل</t>
  </si>
  <si>
    <t>سند *</t>
  </si>
  <si>
    <t>سايكو</t>
  </si>
  <si>
    <t>وفا للتأمين</t>
  </si>
  <si>
    <t>إتحاد الخليج</t>
  </si>
  <si>
    <t>الأهلي للتكافل</t>
  </si>
  <si>
    <t>الأهلية</t>
  </si>
  <si>
    <t>أسيج</t>
  </si>
  <si>
    <t>التأمين العربية</t>
  </si>
  <si>
    <t>الاتحاد التجاري</t>
  </si>
  <si>
    <t>الصقر للتأمين</t>
  </si>
  <si>
    <t>المتحدة للتأمين</t>
  </si>
  <si>
    <t>الإعادة السعودية</t>
  </si>
  <si>
    <t>بوبا العربية</t>
  </si>
  <si>
    <t>وقاية للتكافل *</t>
  </si>
  <si>
    <t>تكافل الراجحي</t>
  </si>
  <si>
    <t>تْشب</t>
  </si>
  <si>
    <t>اكسا التعاونية</t>
  </si>
  <si>
    <t>الخليجية العامة</t>
  </si>
  <si>
    <t>بروج للتأمين</t>
  </si>
  <si>
    <t>العالمية</t>
  </si>
  <si>
    <t>سوليدرتي تكافل</t>
  </si>
  <si>
    <t>الوطنية</t>
  </si>
  <si>
    <t>أمانة للتأمين</t>
  </si>
  <si>
    <t>عناية</t>
  </si>
  <si>
    <t>الإنماء طوكيو م</t>
  </si>
  <si>
    <t>المصافي</t>
  </si>
  <si>
    <t>متطورة</t>
  </si>
  <si>
    <t>الاحساء</t>
  </si>
  <si>
    <t>سيسكو</t>
  </si>
  <si>
    <t>عسير</t>
  </si>
  <si>
    <t>الباحة *</t>
  </si>
  <si>
    <t>المملكة</t>
  </si>
  <si>
    <t>تكوين</t>
  </si>
  <si>
    <t>مبكو</t>
  </si>
  <si>
    <t>بى سى آى</t>
  </si>
  <si>
    <t>معادن</t>
  </si>
  <si>
    <t>أسترا الصناعية</t>
  </si>
  <si>
    <t>مجموعة السريع</t>
  </si>
  <si>
    <t>شاكر</t>
  </si>
  <si>
    <t>الدوائية</t>
  </si>
  <si>
    <t>زجاج</t>
  </si>
  <si>
    <t>فيبكو</t>
  </si>
  <si>
    <t>معدنية</t>
  </si>
  <si>
    <t>الكيميائية</t>
  </si>
  <si>
    <t>صناعة الورق</t>
  </si>
  <si>
    <t>العبداللطيف</t>
  </si>
  <si>
    <t>صادرات</t>
  </si>
  <si>
    <t>أسلاك</t>
  </si>
  <si>
    <t>بوان</t>
  </si>
  <si>
    <t>صناعات كهربائية</t>
  </si>
  <si>
    <t>اليمامة للحديد</t>
  </si>
  <si>
    <t>مجموعة المعجل *</t>
  </si>
  <si>
    <t>انابيب السعودية</t>
  </si>
  <si>
    <t>الخضري</t>
  </si>
  <si>
    <t>الخزف السعودي</t>
  </si>
  <si>
    <t>جبسكو</t>
  </si>
  <si>
    <t>الكابلات</t>
  </si>
  <si>
    <t>صدق</t>
  </si>
  <si>
    <t>اميانتيت</t>
  </si>
  <si>
    <t>أنابيب</t>
  </si>
  <si>
    <t>الزامل للصناعة</t>
  </si>
  <si>
    <t>البابطين</t>
  </si>
  <si>
    <t>الفخارية</t>
  </si>
  <si>
    <t>مسك</t>
  </si>
  <si>
    <t>البحر الأحمر</t>
  </si>
  <si>
    <t>العقارية</t>
  </si>
  <si>
    <t>طيبة</t>
  </si>
  <si>
    <t>مكة</t>
  </si>
  <si>
    <t>التعمير</t>
  </si>
  <si>
    <t>إعمار</t>
  </si>
  <si>
    <t>جبل عمر</t>
  </si>
  <si>
    <t>دار الأركان</t>
  </si>
  <si>
    <t>مدينة المعرفة</t>
  </si>
  <si>
    <t>الأندلس</t>
  </si>
  <si>
    <t>البحري</t>
  </si>
  <si>
    <t>الخدمات الأرضية</t>
  </si>
  <si>
    <t>الجماعي</t>
  </si>
  <si>
    <t>مبرد</t>
  </si>
  <si>
    <t>بدجت السعودية</t>
  </si>
  <si>
    <t>تهامه</t>
  </si>
  <si>
    <t>الأبحاث والتسويق</t>
  </si>
  <si>
    <t>طباعة وتغليف</t>
  </si>
  <si>
    <t>الطيار</t>
  </si>
  <si>
    <t>مجموعة الحكير</t>
  </si>
  <si>
    <t>دور</t>
  </si>
  <si>
    <t>شمس</t>
  </si>
  <si>
    <t>الرياض ريت</t>
  </si>
  <si>
    <t xml:space="preserve">السلام عليكم ورحمة الله وبركاته ... أخوكم محتاج لمعادلة أستطيع من خلالها معرفة تاريخ كل شركة </t>
  </si>
  <si>
    <t>حققت فيها أعلى سعر منذ بداية العام الميلادي</t>
  </si>
  <si>
    <t>وتاريخ كل شركة حققت أقل سعر منذ بداية العام الميلادي</t>
  </si>
  <si>
    <t>مع حذف كلمة التاريخ من الناتج و الابقاء على شكل التاريخ 1 / 1 / 2017</t>
  </si>
  <si>
    <t>طبعا الملف يحدث يوميا من موقع تداول الاسهم السعودية</t>
  </si>
  <si>
    <t xml:space="preserve">طبعا حاولت أني اسوي معادلة لنفسي لكن صعب علي الامر لأنه عند الضغط مرتين يطلع لي </t>
  </si>
  <si>
    <t>الناتج من a1 - a198</t>
  </si>
  <si>
    <t>المشكلة التي تواجهني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</si>
</sst>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" fontId="0" fillId="0" borderId="0" xfId="0" applyNumberFormat="1"/>
    <xf numFmtId="10" fontId="0" fillId="0" borderId="0" xfId="0" applyNumberFormat="1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DetailedDaily_ar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4"/>
  <sheetViews>
    <sheetView rightToLeft="1" tabSelected="1" workbookViewId="0">
      <selection activeCell="S21" sqref="S21"/>
    </sheetView>
  </sheetViews>
  <sheetFormatPr defaultRowHeight="14.25"/>
  <cols>
    <col min="1" max="1" width="17.375" bestFit="1" customWidth="1"/>
    <col min="2" max="2" width="9" customWidth="1"/>
    <col min="3" max="5" width="6.875" customWidth="1"/>
    <col min="6" max="6" width="6.625" hidden="1" customWidth="1"/>
    <col min="7" max="7" width="9.875" hidden="1" customWidth="1"/>
    <col min="8" max="8" width="13.5" hidden="1" customWidth="1"/>
    <col min="9" max="9" width="8.75" hidden="1" customWidth="1"/>
    <col min="19" max="19" width="18.25" customWidth="1"/>
  </cols>
  <sheetData>
    <row r="1" spans="1:19">
      <c r="A1" t="s">
        <v>0</v>
      </c>
      <c r="J1" s="4"/>
      <c r="K1" s="4"/>
      <c r="L1" s="4"/>
      <c r="M1" s="4"/>
      <c r="N1" s="4"/>
      <c r="O1" s="4"/>
      <c r="S1" t="s">
        <v>199</v>
      </c>
    </row>
    <row r="2" spans="1:19" hidden="1">
      <c r="A2" t="s">
        <v>1</v>
      </c>
    </row>
    <row r="3" spans="1:19" hidden="1">
      <c r="A3" t="s">
        <v>2</v>
      </c>
      <c r="B3" s="1">
        <v>7210.43</v>
      </c>
    </row>
    <row r="4" spans="1:19" hidden="1">
      <c r="A4" t="s">
        <v>3</v>
      </c>
      <c r="B4" s="1">
        <v>7250.19</v>
      </c>
    </row>
    <row r="5" spans="1:19" hidden="1">
      <c r="A5" t="s">
        <v>4</v>
      </c>
      <c r="B5" s="1">
        <v>7207.65</v>
      </c>
    </row>
    <row r="6" spans="1:19" hidden="1">
      <c r="A6" t="s">
        <v>5</v>
      </c>
      <c r="B6" s="1">
        <v>7237.95</v>
      </c>
    </row>
    <row r="7" spans="1:19" hidden="1">
      <c r="A7" t="s">
        <v>6</v>
      </c>
      <c r="B7">
        <v>27.52</v>
      </c>
    </row>
    <row r="8" spans="1:19" hidden="1">
      <c r="A8" t="s">
        <v>7</v>
      </c>
      <c r="B8" s="2">
        <v>3.8E-3</v>
      </c>
    </row>
    <row r="9" spans="1:19" hidden="1">
      <c r="A9" t="s">
        <v>8</v>
      </c>
      <c r="B9">
        <v>171</v>
      </c>
    </row>
    <row r="10" spans="1:19" hidden="1">
      <c r="A10" t="s">
        <v>9</v>
      </c>
      <c r="B10" s="3">
        <v>263988519</v>
      </c>
    </row>
    <row r="11" spans="1:19" hidden="1">
      <c r="A11" t="s">
        <v>10</v>
      </c>
      <c r="B11" s="1">
        <v>4460586641.6499996</v>
      </c>
    </row>
    <row r="12" spans="1:19" hidden="1">
      <c r="A12" t="s">
        <v>11</v>
      </c>
    </row>
    <row r="13" spans="1:19" hidden="1">
      <c r="A13" t="s">
        <v>12</v>
      </c>
      <c r="B13" s="3">
        <v>113416</v>
      </c>
    </row>
    <row r="14" spans="1:19" hidden="1">
      <c r="A14" t="s">
        <v>13</v>
      </c>
    </row>
    <row r="15" spans="1:19" hidden="1"/>
    <row r="16" spans="1:19" hidden="1">
      <c r="A16" t="s">
        <v>14</v>
      </c>
    </row>
    <row r="17" spans="1:19" hidden="1">
      <c r="A17" t="s">
        <v>15</v>
      </c>
      <c r="B17" t="s">
        <v>2</v>
      </c>
      <c r="C17" t="s">
        <v>3</v>
      </c>
      <c r="D17" t="s">
        <v>4</v>
      </c>
      <c r="E17" t="s">
        <v>5</v>
      </c>
      <c r="F17" t="s">
        <v>7</v>
      </c>
      <c r="G17" t="s">
        <v>9</v>
      </c>
      <c r="H17" t="s">
        <v>10</v>
      </c>
      <c r="I17" t="s">
        <v>12</v>
      </c>
    </row>
    <row r="18" spans="1:19" hidden="1">
      <c r="B18" t="s">
        <v>11</v>
      </c>
      <c r="C18" t="s">
        <v>11</v>
      </c>
      <c r="D18" t="s">
        <v>11</v>
      </c>
      <c r="E18" t="s">
        <v>11</v>
      </c>
      <c r="H18" t="s">
        <v>11</v>
      </c>
    </row>
    <row r="19" spans="1:19" ht="15">
      <c r="A19" t="s">
        <v>16</v>
      </c>
      <c r="B19">
        <v>11.6</v>
      </c>
      <c r="C19">
        <v>11.65</v>
      </c>
      <c r="D19">
        <v>11.55</v>
      </c>
      <c r="E19">
        <v>11.59</v>
      </c>
      <c r="F19" s="2">
        <v>3.5000000000000001E-3</v>
      </c>
      <c r="G19" s="3">
        <v>799604</v>
      </c>
      <c r="H19" s="1">
        <v>9256090.1500000004</v>
      </c>
      <c r="I19">
        <v>157</v>
      </c>
      <c r="J19" s="6" t="s">
        <v>192</v>
      </c>
      <c r="K19" s="6"/>
      <c r="L19" s="6"/>
      <c r="M19" s="6"/>
      <c r="N19" s="6"/>
      <c r="O19" s="6"/>
      <c r="P19" s="6"/>
      <c r="Q19">
        <v>11.65</v>
      </c>
      <c r="R19">
        <v>11.55</v>
      </c>
      <c r="S19" t="str">
        <f>IF(Q19&gt;=C19,A1,"")</f>
        <v>التاريخ 2017/01/01</v>
      </c>
    </row>
    <row r="20" spans="1:19" ht="15">
      <c r="A20" t="s">
        <v>17</v>
      </c>
      <c r="B20">
        <v>14.15</v>
      </c>
      <c r="C20">
        <v>14.35</v>
      </c>
      <c r="D20">
        <v>14.1</v>
      </c>
      <c r="E20">
        <v>14.15</v>
      </c>
      <c r="F20" s="2">
        <v>-2.8E-3</v>
      </c>
      <c r="G20" s="3">
        <v>1743039</v>
      </c>
      <c r="H20" s="1">
        <v>24792343.449999999</v>
      </c>
      <c r="I20">
        <v>600</v>
      </c>
      <c r="J20" s="7"/>
      <c r="K20" s="7"/>
      <c r="L20" s="7"/>
      <c r="M20" s="7"/>
      <c r="N20" s="7"/>
      <c r="O20" s="7"/>
      <c r="P20" s="8"/>
      <c r="Q20">
        <v>14.35</v>
      </c>
      <c r="R20">
        <v>14.1</v>
      </c>
      <c r="S20" t="str">
        <f t="shared" ref="S20:S83" si="0">IF(Q20&gt;=C20,A2,"")</f>
        <v>ملخص السوق</v>
      </c>
    </row>
    <row r="21" spans="1:19" ht="15">
      <c r="A21" t="s">
        <v>18</v>
      </c>
      <c r="B21">
        <v>15.4</v>
      </c>
      <c r="C21">
        <v>15.4</v>
      </c>
      <c r="D21">
        <v>15.2</v>
      </c>
      <c r="E21">
        <v>15.2</v>
      </c>
      <c r="F21" s="2">
        <v>-6.9999999999999999E-4</v>
      </c>
      <c r="G21" s="3">
        <v>20074</v>
      </c>
      <c r="H21" s="1">
        <v>306279</v>
      </c>
      <c r="I21">
        <v>30</v>
      </c>
      <c r="J21" s="6" t="s">
        <v>193</v>
      </c>
      <c r="K21" s="6"/>
      <c r="L21" s="6"/>
      <c r="M21" s="6"/>
      <c r="N21" s="6"/>
      <c r="O21" s="6"/>
      <c r="P21" s="6"/>
      <c r="Q21">
        <v>15.4</v>
      </c>
      <c r="R21">
        <v>15.2</v>
      </c>
      <c r="S21" t="str">
        <f t="shared" si="0"/>
        <v>إفتتاح</v>
      </c>
    </row>
    <row r="22" spans="1:19" ht="15">
      <c r="A22" t="s">
        <v>19</v>
      </c>
      <c r="B22">
        <v>13.95</v>
      </c>
      <c r="C22">
        <v>13.95</v>
      </c>
      <c r="D22">
        <v>13.7</v>
      </c>
      <c r="E22">
        <v>13.79</v>
      </c>
      <c r="F22" s="2">
        <v>-1.0800000000000001E-2</v>
      </c>
      <c r="G22" s="3">
        <v>208322</v>
      </c>
      <c r="H22" s="1">
        <v>2894047.7</v>
      </c>
      <c r="I22">
        <v>111</v>
      </c>
      <c r="J22" s="7"/>
      <c r="K22" s="7"/>
      <c r="L22" s="7"/>
      <c r="M22" s="7"/>
      <c r="N22" s="7"/>
      <c r="O22" s="7"/>
      <c r="P22" s="8"/>
      <c r="Q22">
        <v>13.95</v>
      </c>
      <c r="R22">
        <v>13.7</v>
      </c>
      <c r="S22" t="str">
        <f t="shared" si="0"/>
        <v>أعلى</v>
      </c>
    </row>
    <row r="23" spans="1:19" ht="15">
      <c r="A23" t="s">
        <v>20</v>
      </c>
      <c r="B23">
        <v>26</v>
      </c>
      <c r="C23">
        <v>26.2</v>
      </c>
      <c r="D23">
        <v>25.9</v>
      </c>
      <c r="E23">
        <v>25.93</v>
      </c>
      <c r="F23" s="2">
        <v>-3.5000000000000001E-3</v>
      </c>
      <c r="G23" s="3">
        <v>244244</v>
      </c>
      <c r="H23" s="1">
        <v>6353498.5</v>
      </c>
      <c r="I23">
        <v>179</v>
      </c>
      <c r="J23" s="6" t="s">
        <v>194</v>
      </c>
      <c r="K23" s="6"/>
      <c r="L23" s="6"/>
      <c r="M23" s="6"/>
      <c r="N23" s="6"/>
      <c r="O23" s="6"/>
      <c r="P23" s="6"/>
      <c r="Q23">
        <v>26.2</v>
      </c>
      <c r="R23">
        <v>25.9</v>
      </c>
      <c r="S23" t="str">
        <f t="shared" si="0"/>
        <v>أدنى</v>
      </c>
    </row>
    <row r="24" spans="1:19" ht="15">
      <c r="A24" t="s">
        <v>21</v>
      </c>
      <c r="B24">
        <v>25</v>
      </c>
      <c r="C24">
        <v>25.2</v>
      </c>
      <c r="D24">
        <v>25</v>
      </c>
      <c r="E24">
        <v>25.19</v>
      </c>
      <c r="F24" s="2">
        <v>7.6E-3</v>
      </c>
      <c r="G24" s="3">
        <v>31610</v>
      </c>
      <c r="H24" s="1">
        <v>792536.1</v>
      </c>
      <c r="I24">
        <v>25</v>
      </c>
      <c r="J24" s="7"/>
      <c r="K24" s="7"/>
      <c r="L24" s="7"/>
      <c r="M24" s="7"/>
      <c r="N24" s="7"/>
      <c r="O24" s="7"/>
      <c r="P24" s="8"/>
      <c r="Q24">
        <v>25.2</v>
      </c>
      <c r="R24">
        <v>25</v>
      </c>
      <c r="S24" t="str">
        <f t="shared" si="0"/>
        <v>إغلاق</v>
      </c>
    </row>
    <row r="25" spans="1:19" ht="15">
      <c r="A25" t="s">
        <v>22</v>
      </c>
      <c r="B25">
        <v>22.2</v>
      </c>
      <c r="C25">
        <v>22.2</v>
      </c>
      <c r="D25">
        <v>22.15</v>
      </c>
      <c r="E25">
        <v>22.19</v>
      </c>
      <c r="F25" s="2">
        <v>4.4999999999999997E-3</v>
      </c>
      <c r="G25" s="3">
        <v>81470</v>
      </c>
      <c r="H25" s="1">
        <v>1807179.15</v>
      </c>
      <c r="I25">
        <v>60</v>
      </c>
      <c r="J25" s="6" t="s">
        <v>195</v>
      </c>
      <c r="K25" s="6"/>
      <c r="L25" s="6"/>
      <c r="M25" s="6"/>
      <c r="N25" s="6"/>
      <c r="O25" s="6"/>
      <c r="P25" s="6"/>
      <c r="Q25">
        <v>22.2</v>
      </c>
      <c r="R25">
        <v>22.15</v>
      </c>
      <c r="S25" t="str">
        <f t="shared" si="0"/>
        <v>التغير</v>
      </c>
    </row>
    <row r="26" spans="1:19" ht="15">
      <c r="A26" t="s">
        <v>23</v>
      </c>
      <c r="B26">
        <v>24.5</v>
      </c>
      <c r="C26">
        <v>24.5</v>
      </c>
      <c r="D26">
        <v>24.1</v>
      </c>
      <c r="E26">
        <v>24.23</v>
      </c>
      <c r="F26" s="2">
        <v>-4.8999999999999998E-3</v>
      </c>
      <c r="G26" s="3">
        <v>161952</v>
      </c>
      <c r="H26" s="1">
        <v>3917503.35</v>
      </c>
      <c r="I26">
        <v>166</v>
      </c>
      <c r="J26" s="7"/>
      <c r="K26" s="7"/>
      <c r="L26" s="7"/>
      <c r="M26" s="7"/>
      <c r="N26" s="7"/>
      <c r="O26" s="7"/>
      <c r="P26" s="8"/>
      <c r="Q26">
        <v>24.5</v>
      </c>
      <c r="R26">
        <v>24.1</v>
      </c>
      <c r="S26" t="str">
        <f t="shared" si="0"/>
        <v>% التغير</v>
      </c>
    </row>
    <row r="27" spans="1:19" ht="15">
      <c r="A27" t="s">
        <v>24</v>
      </c>
      <c r="B27">
        <v>63</v>
      </c>
      <c r="C27">
        <v>63.25</v>
      </c>
      <c r="D27">
        <v>62.75</v>
      </c>
      <c r="E27">
        <v>62.88</v>
      </c>
      <c r="F27" s="2">
        <v>-3.3E-3</v>
      </c>
      <c r="G27" s="3">
        <v>1183910</v>
      </c>
      <c r="H27" s="1">
        <v>74614961.5</v>
      </c>
      <c r="I27">
        <v>762</v>
      </c>
      <c r="J27" s="6" t="s">
        <v>196</v>
      </c>
      <c r="K27" s="6"/>
      <c r="L27" s="6"/>
      <c r="M27" s="6"/>
      <c r="N27" s="6"/>
      <c r="O27" s="6"/>
      <c r="P27" s="6"/>
      <c r="Q27">
        <v>63.25</v>
      </c>
      <c r="R27">
        <v>62.75</v>
      </c>
      <c r="S27" t="str">
        <f t="shared" si="0"/>
        <v>الشركات المتداولة</v>
      </c>
    </row>
    <row r="28" spans="1:19">
      <c r="A28" t="s">
        <v>25</v>
      </c>
      <c r="B28">
        <v>20.65</v>
      </c>
      <c r="C28">
        <v>20.65</v>
      </c>
      <c r="D28">
        <v>20.350000000000001</v>
      </c>
      <c r="E28">
        <v>20.36</v>
      </c>
      <c r="F28" s="2">
        <v>-1.12E-2</v>
      </c>
      <c r="G28" s="3">
        <v>322697</v>
      </c>
      <c r="H28" s="1">
        <v>6620923.5999999996</v>
      </c>
      <c r="I28">
        <v>360</v>
      </c>
      <c r="J28" s="5"/>
      <c r="K28" s="5"/>
      <c r="L28" s="5"/>
      <c r="M28" s="5"/>
      <c r="N28" s="5"/>
      <c r="O28" s="5"/>
      <c r="Q28">
        <v>20.65</v>
      </c>
      <c r="R28">
        <v>20.350000000000001</v>
      </c>
      <c r="S28" t="str">
        <f t="shared" si="0"/>
        <v>الكمية المتداولة</v>
      </c>
    </row>
    <row r="29" spans="1:19" ht="15">
      <c r="A29" t="s">
        <v>26</v>
      </c>
      <c r="B29">
        <v>15.1</v>
      </c>
      <c r="C29">
        <v>15.15</v>
      </c>
      <c r="D29">
        <v>15</v>
      </c>
      <c r="E29">
        <v>15.05</v>
      </c>
      <c r="F29" s="2">
        <v>-1.2999999999999999E-3</v>
      </c>
      <c r="G29" s="3">
        <v>17456354</v>
      </c>
      <c r="H29" s="1">
        <v>263512854.05000001</v>
      </c>
      <c r="I29" s="3">
        <v>3324</v>
      </c>
      <c r="J29" s="6" t="s">
        <v>197</v>
      </c>
      <c r="K29" s="6"/>
      <c r="L29" s="6"/>
      <c r="M29" s="6"/>
      <c r="N29" s="6"/>
      <c r="O29" s="6"/>
      <c r="P29" s="6"/>
      <c r="Q29">
        <v>15.15</v>
      </c>
      <c r="R29">
        <v>15</v>
      </c>
      <c r="S29" t="str">
        <f t="shared" si="0"/>
        <v>قيمة الأسهم المتداولة</v>
      </c>
    </row>
    <row r="30" spans="1:19">
      <c r="A30" t="s">
        <v>27</v>
      </c>
      <c r="B30">
        <v>42.5</v>
      </c>
      <c r="C30">
        <v>42.8</v>
      </c>
      <c r="D30">
        <v>42.4</v>
      </c>
      <c r="E30">
        <v>42.76</v>
      </c>
      <c r="F30" s="2">
        <v>3.3E-3</v>
      </c>
      <c r="G30" s="3">
        <v>189065</v>
      </c>
      <c r="H30" s="1">
        <v>8069668.2000000002</v>
      </c>
      <c r="I30">
        <v>205</v>
      </c>
      <c r="J30" s="5"/>
      <c r="K30" s="5"/>
      <c r="L30" s="5"/>
      <c r="M30" s="5"/>
      <c r="N30" s="5"/>
      <c r="O30" s="5"/>
      <c r="Q30">
        <v>42.8</v>
      </c>
      <c r="R30">
        <v>42.4</v>
      </c>
      <c r="S30" t="str">
        <f t="shared" si="0"/>
        <v>(ر.س)</v>
      </c>
    </row>
    <row r="31" spans="1:19" ht="15">
      <c r="A31" t="s">
        <v>28</v>
      </c>
      <c r="B31">
        <v>8.0500000000000007</v>
      </c>
      <c r="C31">
        <v>8.0500000000000007</v>
      </c>
      <c r="D31">
        <v>7.9</v>
      </c>
      <c r="E31">
        <v>7.95</v>
      </c>
      <c r="F31" s="2">
        <v>-8.6999999999999994E-3</v>
      </c>
      <c r="G31" s="3">
        <v>2673460</v>
      </c>
      <c r="H31" s="1">
        <v>21304026</v>
      </c>
      <c r="I31">
        <v>893</v>
      </c>
      <c r="J31" s="6" t="s">
        <v>198</v>
      </c>
      <c r="K31" s="6"/>
      <c r="L31" s="6"/>
      <c r="M31" s="6"/>
      <c r="N31" s="6"/>
      <c r="O31" s="6"/>
      <c r="P31" s="6"/>
      <c r="Q31">
        <v>8.0500000000000007</v>
      </c>
      <c r="R31">
        <v>7.9</v>
      </c>
      <c r="S31" t="str">
        <f t="shared" si="0"/>
        <v>عدد الصفقات</v>
      </c>
    </row>
    <row r="32" spans="1:19">
      <c r="A32" t="s">
        <v>29</v>
      </c>
      <c r="B32">
        <v>20.75</v>
      </c>
      <c r="C32">
        <v>21.5</v>
      </c>
      <c r="D32">
        <v>20.75</v>
      </c>
      <c r="E32">
        <v>20.87</v>
      </c>
      <c r="F32" s="2">
        <v>-1.7399999999999999E-2</v>
      </c>
      <c r="G32" s="3">
        <v>241462</v>
      </c>
      <c r="H32" s="1">
        <v>5096403.9000000004</v>
      </c>
      <c r="I32">
        <v>323</v>
      </c>
      <c r="J32" s="5"/>
      <c r="K32" s="5"/>
      <c r="L32" s="5"/>
      <c r="M32" s="5"/>
      <c r="N32" s="5"/>
      <c r="O32" s="5"/>
      <c r="Q32">
        <v>21.5</v>
      </c>
      <c r="R32">
        <v>20.75</v>
      </c>
      <c r="S32" t="str">
        <f t="shared" si="0"/>
        <v>المؤشر العام</v>
      </c>
    </row>
    <row r="33" spans="1:19">
      <c r="A33" t="s">
        <v>30</v>
      </c>
      <c r="B33">
        <v>91.75</v>
      </c>
      <c r="C33">
        <v>92</v>
      </c>
      <c r="D33">
        <v>91.25</v>
      </c>
      <c r="E33">
        <v>91.49</v>
      </c>
      <c r="F33" s="2">
        <v>0</v>
      </c>
      <c r="G33" s="3">
        <v>2943844</v>
      </c>
      <c r="H33" s="1">
        <v>269712250.75</v>
      </c>
      <c r="I33" s="3">
        <v>2882</v>
      </c>
      <c r="J33" s="5"/>
      <c r="K33" s="5"/>
      <c r="L33" s="5"/>
      <c r="M33" s="5"/>
      <c r="N33" s="5"/>
      <c r="O33" s="5"/>
      <c r="Q33">
        <v>92</v>
      </c>
      <c r="R33">
        <v>91.25</v>
      </c>
      <c r="S33">
        <f t="shared" si="0"/>
        <v>0</v>
      </c>
    </row>
    <row r="34" spans="1:19">
      <c r="A34" t="s">
        <v>31</v>
      </c>
      <c r="B34">
        <v>75</v>
      </c>
      <c r="C34">
        <v>76.75</v>
      </c>
      <c r="D34">
        <v>74.75</v>
      </c>
      <c r="E34">
        <v>76.31</v>
      </c>
      <c r="F34" s="2">
        <v>2.2200000000000001E-2</v>
      </c>
      <c r="G34" s="3">
        <v>102625</v>
      </c>
      <c r="H34" s="1">
        <v>7800424.5</v>
      </c>
      <c r="I34">
        <v>239</v>
      </c>
      <c r="J34" s="5"/>
      <c r="K34" s="5"/>
      <c r="L34" s="5"/>
      <c r="M34" s="5"/>
      <c r="N34" s="5"/>
      <c r="O34" s="5"/>
      <c r="Q34">
        <v>76.75</v>
      </c>
      <c r="R34">
        <v>74.75</v>
      </c>
      <c r="S34" t="str">
        <f t="shared" si="0"/>
        <v>قائمة الشركات</v>
      </c>
    </row>
    <row r="35" spans="1:19">
      <c r="A35" t="s">
        <v>32</v>
      </c>
      <c r="B35">
        <v>17.2</v>
      </c>
      <c r="C35">
        <v>17.649999999999999</v>
      </c>
      <c r="D35">
        <v>17.2</v>
      </c>
      <c r="E35">
        <v>17.559999999999999</v>
      </c>
      <c r="F35" s="2">
        <v>5.7000000000000002E-3</v>
      </c>
      <c r="G35" s="3">
        <v>202116</v>
      </c>
      <c r="H35" s="1">
        <v>3536236.8</v>
      </c>
      <c r="I35">
        <v>210</v>
      </c>
      <c r="J35" s="5"/>
      <c r="K35" s="5"/>
      <c r="L35" s="5"/>
      <c r="M35" s="5"/>
      <c r="N35" s="5"/>
      <c r="O35" s="5"/>
      <c r="Q35">
        <v>17.649999999999999</v>
      </c>
      <c r="R35">
        <v>17.2</v>
      </c>
      <c r="S35" t="str">
        <f t="shared" si="0"/>
        <v>الشركة</v>
      </c>
    </row>
    <row r="36" spans="1:19">
      <c r="A36" t="s">
        <v>33</v>
      </c>
      <c r="B36">
        <v>18.8</v>
      </c>
      <c r="C36">
        <v>19.100000000000001</v>
      </c>
      <c r="D36">
        <v>18.649999999999999</v>
      </c>
      <c r="E36">
        <v>18.93</v>
      </c>
      <c r="F36" s="2">
        <v>-3.7100000000000001E-2</v>
      </c>
      <c r="G36" s="3">
        <v>1466888</v>
      </c>
      <c r="H36" s="1">
        <v>27693555.649999999</v>
      </c>
      <c r="I36" s="3">
        <v>1031</v>
      </c>
      <c r="J36" s="5"/>
      <c r="K36" s="5"/>
      <c r="L36" s="5"/>
      <c r="M36" s="5"/>
      <c r="N36" s="5"/>
      <c r="O36" s="5"/>
      <c r="Q36">
        <v>19.100000000000001</v>
      </c>
      <c r="R36">
        <v>18.649999999999999</v>
      </c>
      <c r="S36">
        <f t="shared" si="0"/>
        <v>0</v>
      </c>
    </row>
    <row r="37" spans="1:19">
      <c r="A37" t="s">
        <v>34</v>
      </c>
      <c r="B37">
        <v>5.6</v>
      </c>
      <c r="C37">
        <v>5.6</v>
      </c>
      <c r="D37">
        <v>5.6</v>
      </c>
      <c r="E37">
        <v>5.6</v>
      </c>
      <c r="F37" s="2">
        <v>-9.6799999999999997E-2</v>
      </c>
      <c r="G37" s="3">
        <v>344858</v>
      </c>
      <c r="H37" s="1">
        <v>1931204.8</v>
      </c>
      <c r="I37">
        <v>140</v>
      </c>
      <c r="Q37">
        <v>5.6</v>
      </c>
      <c r="R37">
        <v>5.6</v>
      </c>
      <c r="S37" t="str">
        <f t="shared" si="0"/>
        <v>الرياض</v>
      </c>
    </row>
    <row r="38" spans="1:19">
      <c r="A38" t="s">
        <v>35</v>
      </c>
      <c r="B38">
        <v>19.100000000000001</v>
      </c>
      <c r="C38">
        <v>19.100000000000001</v>
      </c>
      <c r="D38">
        <v>18.75</v>
      </c>
      <c r="E38">
        <v>18.899999999999999</v>
      </c>
      <c r="F38" s="2">
        <v>1.6000000000000001E-3</v>
      </c>
      <c r="G38" s="3">
        <v>88991</v>
      </c>
      <c r="H38" s="1">
        <v>1683331.7</v>
      </c>
      <c r="I38">
        <v>55</v>
      </c>
      <c r="Q38">
        <v>19.100000000000001</v>
      </c>
      <c r="R38">
        <v>18.75</v>
      </c>
      <c r="S38" t="str">
        <f t="shared" si="0"/>
        <v>الجزيرة</v>
      </c>
    </row>
    <row r="39" spans="1:19">
      <c r="A39" t="s">
        <v>36</v>
      </c>
      <c r="B39">
        <v>14.7</v>
      </c>
      <c r="C39">
        <v>14.9</v>
      </c>
      <c r="D39">
        <v>14.65</v>
      </c>
      <c r="E39">
        <v>14.83</v>
      </c>
      <c r="F39" s="2">
        <v>5.4000000000000003E-3</v>
      </c>
      <c r="G39" s="3">
        <v>1533179</v>
      </c>
      <c r="H39" s="1">
        <v>22693042.800000001</v>
      </c>
      <c r="I39">
        <v>424</v>
      </c>
      <c r="Q39">
        <v>14.9</v>
      </c>
      <c r="R39">
        <v>14.65</v>
      </c>
      <c r="S39" t="str">
        <f t="shared" si="0"/>
        <v>استثمار</v>
      </c>
    </row>
    <row r="40" spans="1:19">
      <c r="A40" t="s">
        <v>37</v>
      </c>
      <c r="B40">
        <v>54</v>
      </c>
      <c r="C40">
        <v>54.5</v>
      </c>
      <c r="D40">
        <v>54</v>
      </c>
      <c r="E40">
        <v>54.46</v>
      </c>
      <c r="F40" s="2">
        <v>7.7999999999999996E-3</v>
      </c>
      <c r="G40" s="3">
        <v>61529</v>
      </c>
      <c r="H40" s="1">
        <v>3334949</v>
      </c>
      <c r="I40">
        <v>179</v>
      </c>
      <c r="Q40">
        <v>54.5</v>
      </c>
      <c r="R40">
        <v>54</v>
      </c>
      <c r="S40" t="str">
        <f t="shared" si="0"/>
        <v>الأول</v>
      </c>
    </row>
    <row r="41" spans="1:19">
      <c r="A41" t="s">
        <v>38</v>
      </c>
      <c r="B41">
        <v>18.8</v>
      </c>
      <c r="C41">
        <v>19</v>
      </c>
      <c r="D41">
        <v>18.75</v>
      </c>
      <c r="E41">
        <v>18.84</v>
      </c>
      <c r="F41" s="2">
        <v>-3.2000000000000002E-3</v>
      </c>
      <c r="G41" s="3">
        <v>150201</v>
      </c>
      <c r="H41" s="1">
        <v>2846550.35</v>
      </c>
      <c r="I41">
        <v>260</v>
      </c>
      <c r="Q41">
        <v>19</v>
      </c>
      <c r="R41">
        <v>18.75</v>
      </c>
      <c r="S41" t="str">
        <f t="shared" si="0"/>
        <v>السعودي الفرنسي</v>
      </c>
    </row>
    <row r="42" spans="1:19">
      <c r="A42" t="s">
        <v>39</v>
      </c>
      <c r="B42">
        <v>46.2</v>
      </c>
      <c r="C42">
        <v>46.7</v>
      </c>
      <c r="D42">
        <v>46.1</v>
      </c>
      <c r="E42">
        <v>46.5</v>
      </c>
      <c r="F42" s="2">
        <v>1.17E-2</v>
      </c>
      <c r="G42" s="3">
        <v>351426</v>
      </c>
      <c r="H42" s="1">
        <v>16280220.699999999</v>
      </c>
      <c r="I42">
        <v>317</v>
      </c>
      <c r="Q42">
        <v>46.7</v>
      </c>
      <c r="R42">
        <v>46.1</v>
      </c>
      <c r="S42" t="str">
        <f t="shared" si="0"/>
        <v>ساب</v>
      </c>
    </row>
    <row r="43" spans="1:19">
      <c r="A43" t="s">
        <v>40</v>
      </c>
      <c r="B43">
        <v>8.9</v>
      </c>
      <c r="C43">
        <v>8.9499999999999993</v>
      </c>
      <c r="D43">
        <v>8.8000000000000007</v>
      </c>
      <c r="E43">
        <v>8.85</v>
      </c>
      <c r="F43" s="2">
        <v>1.1000000000000001E-3</v>
      </c>
      <c r="G43" s="3">
        <v>5499555</v>
      </c>
      <c r="H43" s="1">
        <v>48750073.25</v>
      </c>
      <c r="I43">
        <v>518</v>
      </c>
      <c r="Q43">
        <v>8.9499999999999993</v>
      </c>
      <c r="R43">
        <v>8.8000000000000007</v>
      </c>
      <c r="S43" t="str">
        <f t="shared" si="0"/>
        <v>العربي</v>
      </c>
    </row>
    <row r="44" spans="1:19">
      <c r="A44" t="s">
        <v>41</v>
      </c>
      <c r="B44">
        <v>11.75</v>
      </c>
      <c r="C44">
        <v>11.8</v>
      </c>
      <c r="D44">
        <v>11.65</v>
      </c>
      <c r="E44">
        <v>11.78</v>
      </c>
      <c r="F44" s="2">
        <v>1.6999999999999999E-3</v>
      </c>
      <c r="G44" s="3">
        <v>2203156</v>
      </c>
      <c r="H44" s="1">
        <v>25835090.800000001</v>
      </c>
      <c r="I44">
        <v>614</v>
      </c>
      <c r="Q44">
        <v>11.8</v>
      </c>
      <c r="R44">
        <v>11.65</v>
      </c>
      <c r="S44" t="str">
        <f t="shared" si="0"/>
        <v>سامبا</v>
      </c>
    </row>
    <row r="45" spans="1:19">
      <c r="A45" t="s">
        <v>42</v>
      </c>
      <c r="B45">
        <v>12</v>
      </c>
      <c r="C45">
        <v>12.1</v>
      </c>
      <c r="D45">
        <v>11.95</v>
      </c>
      <c r="E45">
        <v>12.07</v>
      </c>
      <c r="F45" s="2">
        <v>9.1999999999999998E-3</v>
      </c>
      <c r="G45" s="3">
        <v>324608</v>
      </c>
      <c r="H45" s="1">
        <v>3908197.9</v>
      </c>
      <c r="I45">
        <v>134</v>
      </c>
      <c r="Q45">
        <v>12.1</v>
      </c>
      <c r="R45">
        <v>11.95</v>
      </c>
      <c r="S45" t="str">
        <f t="shared" si="0"/>
        <v>الراجحي</v>
      </c>
    </row>
    <row r="46" spans="1:19">
      <c r="A46" t="s">
        <v>43</v>
      </c>
      <c r="B46">
        <v>11.95</v>
      </c>
      <c r="C46">
        <v>12</v>
      </c>
      <c r="D46">
        <v>11.9</v>
      </c>
      <c r="E46">
        <v>11.99</v>
      </c>
      <c r="F46" s="2">
        <v>5.8999999999999999E-3</v>
      </c>
      <c r="G46" s="3">
        <v>487287</v>
      </c>
      <c r="H46" s="1">
        <v>5828190.3499999996</v>
      </c>
      <c r="I46">
        <v>255</v>
      </c>
      <c r="Q46">
        <v>12</v>
      </c>
      <c r="R46">
        <v>11.9</v>
      </c>
      <c r="S46" t="str">
        <f t="shared" si="0"/>
        <v>البلاد</v>
      </c>
    </row>
    <row r="47" spans="1:19">
      <c r="A47" t="s">
        <v>44</v>
      </c>
      <c r="B47">
        <v>15.35</v>
      </c>
      <c r="C47">
        <v>15.45</v>
      </c>
      <c r="D47">
        <v>15.25</v>
      </c>
      <c r="E47">
        <v>15.44</v>
      </c>
      <c r="F47" s="2">
        <v>1.0500000000000001E-2</v>
      </c>
      <c r="G47" s="3">
        <v>315570</v>
      </c>
      <c r="H47" s="1">
        <v>4837839.5</v>
      </c>
      <c r="I47">
        <v>128</v>
      </c>
      <c r="Q47">
        <v>15.45</v>
      </c>
      <c r="R47">
        <v>15.25</v>
      </c>
      <c r="S47" t="str">
        <f t="shared" si="0"/>
        <v>الإنماء</v>
      </c>
    </row>
    <row r="48" spans="1:19">
      <c r="A48" t="s">
        <v>45</v>
      </c>
      <c r="B48">
        <v>12.85</v>
      </c>
      <c r="C48">
        <v>12.85</v>
      </c>
      <c r="D48">
        <v>12.8</v>
      </c>
      <c r="E48">
        <v>12.79</v>
      </c>
      <c r="F48" s="2">
        <v>-3.0999999999999999E-3</v>
      </c>
      <c r="G48" s="3">
        <v>125036</v>
      </c>
      <c r="H48" s="1">
        <v>1603018.75</v>
      </c>
      <c r="I48">
        <v>115</v>
      </c>
      <c r="Q48">
        <v>12.85</v>
      </c>
      <c r="R48">
        <v>12.8</v>
      </c>
      <c r="S48" t="str">
        <f t="shared" si="0"/>
        <v>الاهلي</v>
      </c>
    </row>
    <row r="49" spans="1:19">
      <c r="A49" t="s">
        <v>46</v>
      </c>
      <c r="B49">
        <v>18.05</v>
      </c>
      <c r="C49">
        <v>18.149999999999999</v>
      </c>
      <c r="D49">
        <v>17.95</v>
      </c>
      <c r="E49">
        <v>18.12</v>
      </c>
      <c r="F49" s="2">
        <v>1.06E-2</v>
      </c>
      <c r="G49" s="3">
        <v>511251</v>
      </c>
      <c r="H49" s="1">
        <v>9226021.3000000007</v>
      </c>
      <c r="I49">
        <v>329</v>
      </c>
      <c r="Q49">
        <v>18.149999999999999</v>
      </c>
      <c r="R49">
        <v>17.95</v>
      </c>
      <c r="S49" t="str">
        <f t="shared" si="0"/>
        <v>كيمانول</v>
      </c>
    </row>
    <row r="50" spans="1:19">
      <c r="A50" t="s">
        <v>47</v>
      </c>
      <c r="B50">
        <v>44.6</v>
      </c>
      <c r="C50">
        <v>45.3</v>
      </c>
      <c r="D50">
        <v>44.6</v>
      </c>
      <c r="E50">
        <v>45.26</v>
      </c>
      <c r="F50" s="2">
        <v>1.2800000000000001E-2</v>
      </c>
      <c r="G50" s="3">
        <v>108788</v>
      </c>
      <c r="H50" s="1">
        <v>4895894.3</v>
      </c>
      <c r="I50">
        <v>175</v>
      </c>
      <c r="Q50">
        <v>45.3</v>
      </c>
      <c r="R50">
        <v>44.6</v>
      </c>
      <c r="S50" t="str">
        <f t="shared" si="0"/>
        <v>بتروكيم</v>
      </c>
    </row>
    <row r="51" spans="1:19">
      <c r="A51" t="s">
        <v>48</v>
      </c>
      <c r="B51">
        <v>22.95</v>
      </c>
      <c r="C51">
        <v>23.05</v>
      </c>
      <c r="D51">
        <v>22.85</v>
      </c>
      <c r="E51">
        <v>23</v>
      </c>
      <c r="F51" s="2">
        <v>6.6E-3</v>
      </c>
      <c r="G51" s="3">
        <v>203869</v>
      </c>
      <c r="H51" s="1">
        <v>4685476.95</v>
      </c>
      <c r="I51">
        <v>144</v>
      </c>
      <c r="Q51">
        <v>23.05</v>
      </c>
      <c r="R51">
        <v>22.85</v>
      </c>
      <c r="S51" t="str">
        <f t="shared" si="0"/>
        <v>سابك</v>
      </c>
    </row>
    <row r="52" spans="1:19">
      <c r="A52" t="s">
        <v>49</v>
      </c>
      <c r="B52">
        <v>71.25</v>
      </c>
      <c r="C52">
        <v>71.5</v>
      </c>
      <c r="D52">
        <v>71.25</v>
      </c>
      <c r="E52">
        <v>71.489999999999995</v>
      </c>
      <c r="F52" s="2">
        <v>3.8E-3</v>
      </c>
      <c r="G52" s="3">
        <v>7552</v>
      </c>
      <c r="H52" s="1">
        <v>538979</v>
      </c>
      <c r="I52">
        <v>22</v>
      </c>
      <c r="Q52">
        <v>71.5</v>
      </c>
      <c r="R52">
        <v>71.25</v>
      </c>
      <c r="S52" t="str">
        <f t="shared" si="0"/>
        <v>سافكو</v>
      </c>
    </row>
    <row r="53" spans="1:19">
      <c r="A53" t="s">
        <v>50</v>
      </c>
      <c r="B53">
        <v>67.5</v>
      </c>
      <c r="C53">
        <v>67.5</v>
      </c>
      <c r="D53">
        <v>67</v>
      </c>
      <c r="E53">
        <v>67.25</v>
      </c>
      <c r="F53" s="2">
        <v>0</v>
      </c>
      <c r="G53" s="3">
        <v>44746</v>
      </c>
      <c r="H53" s="1">
        <v>3013705.75</v>
      </c>
      <c r="I53">
        <v>45</v>
      </c>
      <c r="Q53">
        <v>67.5</v>
      </c>
      <c r="R53">
        <v>67</v>
      </c>
      <c r="S53" t="str">
        <f t="shared" si="0"/>
        <v>التصنيع</v>
      </c>
    </row>
    <row r="54" spans="1:19">
      <c r="A54" t="s">
        <v>51</v>
      </c>
      <c r="B54">
        <v>82.75</v>
      </c>
      <c r="C54">
        <v>82.75</v>
      </c>
      <c r="D54">
        <v>82</v>
      </c>
      <c r="E54">
        <v>82.23</v>
      </c>
      <c r="F54" s="2">
        <v>-6.9999999999999999E-4</v>
      </c>
      <c r="G54" s="3">
        <v>43440</v>
      </c>
      <c r="H54" s="1">
        <v>3587800</v>
      </c>
      <c r="I54">
        <v>66</v>
      </c>
      <c r="Q54">
        <v>82.75</v>
      </c>
      <c r="R54">
        <v>82</v>
      </c>
      <c r="S54" t="str">
        <f t="shared" si="0"/>
        <v>اللجين</v>
      </c>
    </row>
    <row r="55" spans="1:19">
      <c r="A55" t="s">
        <v>52</v>
      </c>
      <c r="B55">
        <v>40.6</v>
      </c>
      <c r="C55">
        <v>40.9</v>
      </c>
      <c r="D55">
        <v>40.5</v>
      </c>
      <c r="E55">
        <v>40.89</v>
      </c>
      <c r="F55" s="2">
        <v>9.5999999999999992E-3</v>
      </c>
      <c r="G55" s="3">
        <v>101936</v>
      </c>
      <c r="H55" s="1">
        <v>4149869.2</v>
      </c>
      <c r="I55">
        <v>103</v>
      </c>
      <c r="Q55">
        <v>40.9</v>
      </c>
      <c r="R55">
        <v>40.5</v>
      </c>
      <c r="S55" t="str">
        <f t="shared" si="0"/>
        <v>نماء للكيماويات</v>
      </c>
    </row>
    <row r="56" spans="1:19">
      <c r="A56" t="s">
        <v>53</v>
      </c>
      <c r="B56">
        <v>34.799999999999997</v>
      </c>
      <c r="C56">
        <v>34.799999999999997</v>
      </c>
      <c r="D56">
        <v>34.1</v>
      </c>
      <c r="E56">
        <v>34.64</v>
      </c>
      <c r="F56" s="2">
        <v>4.1000000000000003E-3</v>
      </c>
      <c r="G56" s="3">
        <v>72811</v>
      </c>
      <c r="H56" s="1">
        <v>2522941.2000000002</v>
      </c>
      <c r="I56">
        <v>75</v>
      </c>
      <c r="Q56">
        <v>34.799999999999997</v>
      </c>
      <c r="R56">
        <v>34.1</v>
      </c>
      <c r="S56" t="str">
        <f t="shared" si="0"/>
        <v>مجموعة السعودية</v>
      </c>
    </row>
    <row r="57" spans="1:19">
      <c r="A57" t="s">
        <v>54</v>
      </c>
      <c r="B57">
        <v>12.75</v>
      </c>
      <c r="C57">
        <v>12.9</v>
      </c>
      <c r="D57">
        <v>12.75</v>
      </c>
      <c r="E57">
        <v>12.8</v>
      </c>
      <c r="F57" s="2">
        <v>3.8999999999999998E-3</v>
      </c>
      <c r="G57" s="3">
        <v>134822</v>
      </c>
      <c r="H57" s="1">
        <v>1731752.2</v>
      </c>
      <c r="I57">
        <v>87</v>
      </c>
      <c r="Q57">
        <v>12.9</v>
      </c>
      <c r="R57">
        <v>12.75</v>
      </c>
      <c r="S57" t="str">
        <f t="shared" si="0"/>
        <v>الصحراء</v>
      </c>
    </row>
    <row r="58" spans="1:19">
      <c r="A58" t="s">
        <v>55</v>
      </c>
      <c r="B58">
        <v>9.0500000000000007</v>
      </c>
      <c r="C58">
        <v>9.15</v>
      </c>
      <c r="D58">
        <v>9</v>
      </c>
      <c r="E58">
        <v>9.1300000000000008</v>
      </c>
      <c r="F58" s="2">
        <v>1.44E-2</v>
      </c>
      <c r="G58" s="3">
        <v>905146</v>
      </c>
      <c r="H58" s="1">
        <v>8245769.6500000004</v>
      </c>
      <c r="I58">
        <v>300</v>
      </c>
      <c r="Q58">
        <v>9.15</v>
      </c>
      <c r="R58">
        <v>9</v>
      </c>
      <c r="S58" t="str">
        <f t="shared" si="0"/>
        <v>ينساب</v>
      </c>
    </row>
    <row r="59" spans="1:19">
      <c r="A59" t="s">
        <v>56</v>
      </c>
      <c r="B59">
        <v>99</v>
      </c>
      <c r="C59">
        <v>99</v>
      </c>
      <c r="D59">
        <v>98</v>
      </c>
      <c r="E59">
        <v>98.47</v>
      </c>
      <c r="F59" s="2">
        <v>-3.3999999999999998E-3</v>
      </c>
      <c r="G59" s="3">
        <v>14265</v>
      </c>
      <c r="H59" s="1">
        <v>1404103.25</v>
      </c>
      <c r="I59">
        <v>87</v>
      </c>
      <c r="Q59">
        <v>99</v>
      </c>
      <c r="R59">
        <v>98</v>
      </c>
      <c r="S59" t="str">
        <f t="shared" si="0"/>
        <v>سبكيم العالمية</v>
      </c>
    </row>
    <row r="60" spans="1:19">
      <c r="A60" t="s">
        <v>57</v>
      </c>
      <c r="B60">
        <v>148</v>
      </c>
      <c r="C60">
        <v>149.25</v>
      </c>
      <c r="D60">
        <v>147.75</v>
      </c>
      <c r="E60">
        <v>148</v>
      </c>
      <c r="F60" s="2">
        <v>1.1000000000000001E-3</v>
      </c>
      <c r="G60" s="3">
        <v>48753</v>
      </c>
      <c r="H60" s="1">
        <v>7214982</v>
      </c>
      <c r="I60">
        <v>64</v>
      </c>
      <c r="Q60">
        <v>149.25</v>
      </c>
      <c r="R60">
        <v>147.75</v>
      </c>
      <c r="S60" t="str">
        <f t="shared" si="0"/>
        <v>المتقدمة</v>
      </c>
    </row>
    <row r="61" spans="1:19">
      <c r="A61" t="s">
        <v>58</v>
      </c>
      <c r="B61">
        <v>26.5</v>
      </c>
      <c r="C61">
        <v>26.6</v>
      </c>
      <c r="D61">
        <v>25.9</v>
      </c>
      <c r="E61">
        <v>26.32</v>
      </c>
      <c r="F61" s="2">
        <v>-1.9E-3</v>
      </c>
      <c r="G61" s="3">
        <v>484313</v>
      </c>
      <c r="H61" s="1">
        <v>12721470.199999999</v>
      </c>
      <c r="I61">
        <v>562</v>
      </c>
      <c r="Q61">
        <v>26.6</v>
      </c>
      <c r="R61">
        <v>25.9</v>
      </c>
      <c r="S61" t="str">
        <f t="shared" si="0"/>
        <v>كيان السعودية</v>
      </c>
    </row>
    <row r="62" spans="1:19">
      <c r="A62" t="s">
        <v>59</v>
      </c>
      <c r="B62">
        <v>95</v>
      </c>
      <c r="C62">
        <v>95.25</v>
      </c>
      <c r="D62">
        <v>94.75</v>
      </c>
      <c r="E62">
        <v>95.29</v>
      </c>
      <c r="F62" s="2">
        <v>3.8999999999999998E-3</v>
      </c>
      <c r="G62" s="3">
        <v>2103</v>
      </c>
      <c r="H62" s="1">
        <v>199846</v>
      </c>
      <c r="I62">
        <v>30</v>
      </c>
      <c r="Q62">
        <v>95.25</v>
      </c>
      <c r="R62">
        <v>94.75</v>
      </c>
      <c r="S62" t="str">
        <f t="shared" si="0"/>
        <v>بترو رابغ</v>
      </c>
    </row>
    <row r="63" spans="1:19">
      <c r="A63" t="s">
        <v>60</v>
      </c>
      <c r="B63">
        <v>65.75</v>
      </c>
      <c r="C63">
        <v>66.5</v>
      </c>
      <c r="D63">
        <v>65.25</v>
      </c>
      <c r="E63">
        <v>65.75</v>
      </c>
      <c r="F63" s="2">
        <v>-2.5999999999999999E-3</v>
      </c>
      <c r="G63" s="3">
        <v>81741</v>
      </c>
      <c r="H63" s="1">
        <v>5372172.25</v>
      </c>
      <c r="I63">
        <v>173</v>
      </c>
      <c r="Q63">
        <v>66.5</v>
      </c>
      <c r="R63">
        <v>65.25</v>
      </c>
      <c r="S63" t="str">
        <f t="shared" si="0"/>
        <v>اسمنت حائل</v>
      </c>
    </row>
    <row r="64" spans="1:19">
      <c r="A64" t="s">
        <v>61</v>
      </c>
      <c r="B64">
        <v>32.1</v>
      </c>
      <c r="C64">
        <v>32.6</v>
      </c>
      <c r="D64">
        <v>32</v>
      </c>
      <c r="E64">
        <v>32.159999999999997</v>
      </c>
      <c r="F64" s="2">
        <v>7.1999999999999998E-3</v>
      </c>
      <c r="G64" s="3">
        <v>283750</v>
      </c>
      <c r="H64" s="1">
        <v>9155353.8000000007</v>
      </c>
      <c r="I64">
        <v>474</v>
      </c>
      <c r="Q64">
        <v>32.6</v>
      </c>
      <c r="R64">
        <v>32</v>
      </c>
      <c r="S64" t="str">
        <f t="shared" si="0"/>
        <v>اسمنت نجران</v>
      </c>
    </row>
    <row r="65" spans="1:19">
      <c r="A65" t="s">
        <v>62</v>
      </c>
      <c r="B65">
        <v>42.2</v>
      </c>
      <c r="C65">
        <v>42.4</v>
      </c>
      <c r="D65">
        <v>41.1</v>
      </c>
      <c r="E65">
        <v>41.47</v>
      </c>
      <c r="F65" s="2">
        <v>-1.4E-3</v>
      </c>
      <c r="G65" s="3">
        <v>249967</v>
      </c>
      <c r="H65" s="1">
        <v>10438862.1</v>
      </c>
      <c r="I65">
        <v>361</v>
      </c>
      <c r="Q65">
        <v>42.4</v>
      </c>
      <c r="R65">
        <v>41.1</v>
      </c>
      <c r="S65" t="str">
        <f t="shared" si="0"/>
        <v>اسمنت المدينة</v>
      </c>
    </row>
    <row r="66" spans="1:19">
      <c r="A66" t="s">
        <v>63</v>
      </c>
      <c r="B66">
        <v>84.5</v>
      </c>
      <c r="C66">
        <v>86</v>
      </c>
      <c r="D66">
        <v>84.5</v>
      </c>
      <c r="E66">
        <v>85.01</v>
      </c>
      <c r="F66" s="2">
        <v>-4.1999999999999997E-3</v>
      </c>
      <c r="G66" s="3">
        <v>12637</v>
      </c>
      <c r="H66" s="1">
        <v>1077748.25</v>
      </c>
      <c r="I66">
        <v>98</v>
      </c>
      <c r="Q66">
        <v>86</v>
      </c>
      <c r="R66">
        <v>84.5</v>
      </c>
      <c r="S66" t="str">
        <f t="shared" si="0"/>
        <v>اسمنت الشمالية</v>
      </c>
    </row>
    <row r="67" spans="1:19">
      <c r="A67" t="s">
        <v>64</v>
      </c>
      <c r="B67">
        <v>73</v>
      </c>
      <c r="C67">
        <v>74.25</v>
      </c>
      <c r="D67">
        <v>73</v>
      </c>
      <c r="E67">
        <v>73.34</v>
      </c>
      <c r="F67" s="2">
        <v>-2.9999999999999997E-4</v>
      </c>
      <c r="G67" s="3">
        <v>51310</v>
      </c>
      <c r="H67" s="1">
        <v>3774360.25</v>
      </c>
      <c r="I67">
        <v>155</v>
      </c>
      <c r="Q67">
        <v>74.25</v>
      </c>
      <c r="R67">
        <v>73</v>
      </c>
      <c r="S67" t="str">
        <f t="shared" si="0"/>
        <v>اسمنت ام القرى</v>
      </c>
    </row>
    <row r="68" spans="1:19">
      <c r="A68" t="s">
        <v>65</v>
      </c>
      <c r="B68">
        <v>21.8</v>
      </c>
      <c r="C68">
        <v>22.1</v>
      </c>
      <c r="D68">
        <v>21.6</v>
      </c>
      <c r="E68">
        <v>21.98</v>
      </c>
      <c r="F68" s="2">
        <v>1.5699999999999999E-2</v>
      </c>
      <c r="G68" s="3">
        <v>1175393</v>
      </c>
      <c r="H68" s="1">
        <v>25616376.300000001</v>
      </c>
      <c r="I68">
        <v>790</v>
      </c>
      <c r="Q68">
        <v>22.1</v>
      </c>
      <c r="R68">
        <v>21.6</v>
      </c>
      <c r="S68" t="str">
        <f t="shared" si="0"/>
        <v>اسمنت العربية</v>
      </c>
    </row>
    <row r="69" spans="1:19">
      <c r="A69" t="s">
        <v>66</v>
      </c>
      <c r="B69">
        <v>19</v>
      </c>
      <c r="C69">
        <v>20.65</v>
      </c>
      <c r="D69">
        <v>19</v>
      </c>
      <c r="E69">
        <v>20.65</v>
      </c>
      <c r="F69" s="2">
        <v>9.9000000000000005E-2</v>
      </c>
      <c r="G69" s="3">
        <v>3983972</v>
      </c>
      <c r="H69" s="1">
        <v>79500360.700000003</v>
      </c>
      <c r="I69" s="3">
        <v>1848</v>
      </c>
      <c r="Q69">
        <v>20.65</v>
      </c>
      <c r="R69">
        <v>19</v>
      </c>
      <c r="S69" t="str">
        <f t="shared" si="0"/>
        <v>اسمنت اليمامة</v>
      </c>
    </row>
    <row r="70" spans="1:19">
      <c r="A70" t="s">
        <v>67</v>
      </c>
      <c r="B70">
        <v>37.700000000000003</v>
      </c>
      <c r="C70">
        <v>38</v>
      </c>
      <c r="D70">
        <v>37.4</v>
      </c>
      <c r="E70">
        <v>37.5</v>
      </c>
      <c r="F70" s="2">
        <v>3.7000000000000002E-3</v>
      </c>
      <c r="G70" s="3">
        <v>796945</v>
      </c>
      <c r="H70" s="1">
        <v>30017285</v>
      </c>
      <c r="I70">
        <v>786</v>
      </c>
      <c r="Q70">
        <v>38</v>
      </c>
      <c r="R70">
        <v>37.4</v>
      </c>
      <c r="S70" t="str">
        <f t="shared" si="0"/>
        <v>الأسمنت السعودي</v>
      </c>
    </row>
    <row r="71" spans="1:19">
      <c r="A71" t="s">
        <v>68</v>
      </c>
      <c r="B71">
        <v>13.25</v>
      </c>
      <c r="C71">
        <v>14.05</v>
      </c>
      <c r="D71">
        <v>13.2</v>
      </c>
      <c r="E71">
        <v>13.83</v>
      </c>
      <c r="F71" s="2">
        <v>5.1700000000000003E-2</v>
      </c>
      <c r="G71" s="3">
        <v>2515673</v>
      </c>
      <c r="H71" s="1">
        <v>34246013.450000003</v>
      </c>
      <c r="I71">
        <v>955</v>
      </c>
      <c r="Q71">
        <v>14.05</v>
      </c>
      <c r="R71">
        <v>13.2</v>
      </c>
      <c r="S71" t="str">
        <f t="shared" si="0"/>
        <v>اسمنت القصيم</v>
      </c>
    </row>
    <row r="72" spans="1:19">
      <c r="A72" t="s">
        <v>69</v>
      </c>
      <c r="B72">
        <v>116</v>
      </c>
      <c r="C72">
        <v>117</v>
      </c>
      <c r="D72">
        <v>115.75</v>
      </c>
      <c r="E72">
        <v>116.91</v>
      </c>
      <c r="F72" s="2">
        <v>1.26E-2</v>
      </c>
      <c r="G72" s="3">
        <v>28138</v>
      </c>
      <c r="H72" s="1">
        <v>3276018</v>
      </c>
      <c r="I72">
        <v>153</v>
      </c>
      <c r="Q72">
        <v>117</v>
      </c>
      <c r="R72">
        <v>115.75</v>
      </c>
      <c r="S72" t="str">
        <f t="shared" si="0"/>
        <v>اسمنت الجنوب</v>
      </c>
    </row>
    <row r="73" spans="1:19">
      <c r="A73" t="s">
        <v>70</v>
      </c>
      <c r="B73">
        <v>39</v>
      </c>
      <c r="C73">
        <v>40.1</v>
      </c>
      <c r="D73">
        <v>38.9</v>
      </c>
      <c r="E73">
        <v>39.729999999999997</v>
      </c>
      <c r="F73" s="2">
        <v>2.0500000000000001E-2</v>
      </c>
      <c r="G73" s="3">
        <v>322462</v>
      </c>
      <c r="H73" s="1">
        <v>12796771.9</v>
      </c>
      <c r="I73">
        <v>438</v>
      </c>
      <c r="Q73">
        <v>40.1</v>
      </c>
      <c r="R73">
        <v>38.9</v>
      </c>
      <c r="S73" t="str">
        <f t="shared" si="0"/>
        <v>اسمنت ينبع</v>
      </c>
    </row>
    <row r="74" spans="1:19">
      <c r="A74" t="s">
        <v>71</v>
      </c>
      <c r="B74">
        <v>36.799999999999997</v>
      </c>
      <c r="C74">
        <v>37.200000000000003</v>
      </c>
      <c r="D74">
        <v>36.4</v>
      </c>
      <c r="E74">
        <v>37.15</v>
      </c>
      <c r="F74" s="2">
        <v>9.4999999999999998E-3</v>
      </c>
      <c r="G74" s="3">
        <v>386373</v>
      </c>
      <c r="H74" s="1">
        <v>14281796.199999999</v>
      </c>
      <c r="I74">
        <v>364</v>
      </c>
      <c r="Q74">
        <v>37.200000000000003</v>
      </c>
      <c r="R74">
        <v>36.4</v>
      </c>
      <c r="S74" t="str">
        <f t="shared" si="0"/>
        <v>اسمنت الشرقية</v>
      </c>
    </row>
    <row r="75" spans="1:19">
      <c r="A75" t="s">
        <v>72</v>
      </c>
      <c r="B75">
        <v>19.899999999999999</v>
      </c>
      <c r="C75">
        <v>20.05</v>
      </c>
      <c r="D75">
        <v>19.8</v>
      </c>
      <c r="E75">
        <v>19.93</v>
      </c>
      <c r="F75" s="2">
        <v>2.5000000000000001E-3</v>
      </c>
      <c r="G75" s="3">
        <v>467803</v>
      </c>
      <c r="H75" s="1">
        <v>9325287.4499999993</v>
      </c>
      <c r="I75">
        <v>357</v>
      </c>
      <c r="Q75">
        <v>20.05</v>
      </c>
      <c r="R75">
        <v>19.8</v>
      </c>
      <c r="S75" t="str">
        <f t="shared" si="0"/>
        <v>اسمنت تبوك</v>
      </c>
    </row>
    <row r="76" spans="1:19">
      <c r="A76" t="s">
        <v>73</v>
      </c>
      <c r="B76">
        <v>33.1</v>
      </c>
      <c r="C76">
        <v>33.5</v>
      </c>
      <c r="D76">
        <v>33.1</v>
      </c>
      <c r="E76">
        <v>33.299999999999997</v>
      </c>
      <c r="F76" s="2">
        <v>7.9000000000000008E-3</v>
      </c>
      <c r="G76" s="3">
        <v>61286</v>
      </c>
      <c r="H76" s="1">
        <v>2043946.3</v>
      </c>
      <c r="I76">
        <v>148</v>
      </c>
      <c r="Q76">
        <v>33.5</v>
      </c>
      <c r="R76">
        <v>33.1</v>
      </c>
      <c r="S76" t="str">
        <f t="shared" si="0"/>
        <v>اسمنت الجوف</v>
      </c>
    </row>
    <row r="77" spans="1:19">
      <c r="A77" t="s">
        <v>74</v>
      </c>
      <c r="B77">
        <v>22.5</v>
      </c>
      <c r="C77">
        <v>22.9</v>
      </c>
      <c r="D77">
        <v>22.35</v>
      </c>
      <c r="E77">
        <v>22.5</v>
      </c>
      <c r="F77" s="2">
        <v>-3.0999999999999999E-3</v>
      </c>
      <c r="G77" s="3">
        <v>3013776</v>
      </c>
      <c r="H77" s="1">
        <v>67981537.25</v>
      </c>
      <c r="I77" s="3">
        <v>1223</v>
      </c>
      <c r="Q77">
        <v>22.9</v>
      </c>
      <c r="R77">
        <v>22.35</v>
      </c>
      <c r="S77" t="str">
        <f t="shared" si="0"/>
        <v>أسواق ع العثيم</v>
      </c>
    </row>
    <row r="78" spans="1:19">
      <c r="A78" t="s">
        <v>75</v>
      </c>
      <c r="B78">
        <v>40.4</v>
      </c>
      <c r="C78">
        <v>41.8</v>
      </c>
      <c r="D78">
        <v>40.4</v>
      </c>
      <c r="E78">
        <v>40.98</v>
      </c>
      <c r="F78" s="2">
        <v>2.1399999999999999E-2</v>
      </c>
      <c r="G78" s="3">
        <v>231897</v>
      </c>
      <c r="H78" s="1">
        <v>9532175.5</v>
      </c>
      <c r="I78">
        <v>352</v>
      </c>
      <c r="Q78">
        <v>41.8</v>
      </c>
      <c r="R78">
        <v>40.4</v>
      </c>
      <c r="S78" t="str">
        <f t="shared" si="0"/>
        <v>المواساة</v>
      </c>
    </row>
    <row r="79" spans="1:19">
      <c r="A79" t="s">
        <v>76</v>
      </c>
      <c r="B79">
        <v>25.3</v>
      </c>
      <c r="C79">
        <v>26.1</v>
      </c>
      <c r="D79">
        <v>25.3</v>
      </c>
      <c r="E79">
        <v>25.79</v>
      </c>
      <c r="F79" s="2">
        <v>2.1000000000000001E-2</v>
      </c>
      <c r="G79" s="3">
        <v>1073470</v>
      </c>
      <c r="H79" s="1">
        <v>27635428.899999999</v>
      </c>
      <c r="I79" s="3">
        <v>1182</v>
      </c>
      <c r="Q79">
        <v>26.1</v>
      </c>
      <c r="R79">
        <v>25.3</v>
      </c>
      <c r="S79" t="str">
        <f t="shared" si="0"/>
        <v>إكسترا</v>
      </c>
    </row>
    <row r="80" spans="1:19">
      <c r="A80" t="s">
        <v>77</v>
      </c>
      <c r="B80">
        <v>125</v>
      </c>
      <c r="C80">
        <v>125.5</v>
      </c>
      <c r="D80">
        <v>125</v>
      </c>
      <c r="E80">
        <v>125</v>
      </c>
      <c r="F80" s="2">
        <v>3.7000000000000002E-3</v>
      </c>
      <c r="G80" s="3">
        <v>13586</v>
      </c>
      <c r="H80" s="1">
        <v>1700800.25</v>
      </c>
      <c r="I80">
        <v>55</v>
      </c>
      <c r="Q80">
        <v>125.5</v>
      </c>
      <c r="R80">
        <v>125</v>
      </c>
      <c r="S80" t="str">
        <f t="shared" si="0"/>
        <v>دله الصحية</v>
      </c>
    </row>
    <row r="81" spans="1:19">
      <c r="A81" t="s">
        <v>78</v>
      </c>
      <c r="B81">
        <v>68.5</v>
      </c>
      <c r="C81">
        <v>68.75</v>
      </c>
      <c r="D81">
        <v>68.25</v>
      </c>
      <c r="E81">
        <v>68.489999999999995</v>
      </c>
      <c r="F81" s="2">
        <v>0</v>
      </c>
      <c r="G81" s="3">
        <v>200103</v>
      </c>
      <c r="H81" s="1">
        <v>13709331.25</v>
      </c>
      <c r="I81">
        <v>144</v>
      </c>
      <c r="Q81">
        <v>68.75</v>
      </c>
      <c r="R81">
        <v>68.25</v>
      </c>
      <c r="S81" t="str">
        <f t="shared" si="0"/>
        <v>رعاية</v>
      </c>
    </row>
    <row r="82" spans="1:19">
      <c r="A82" t="s">
        <v>79</v>
      </c>
      <c r="B82">
        <v>17.350000000000001</v>
      </c>
      <c r="C82">
        <v>17.55</v>
      </c>
      <c r="D82">
        <v>17.3</v>
      </c>
      <c r="E82">
        <v>17.350000000000001</v>
      </c>
      <c r="F82" s="2">
        <v>5.9999999999999995E-4</v>
      </c>
      <c r="G82" s="3">
        <v>568668</v>
      </c>
      <c r="H82" s="1">
        <v>9908452.8499999996</v>
      </c>
      <c r="I82">
        <v>506</v>
      </c>
      <c r="Q82">
        <v>17.55</v>
      </c>
      <c r="R82">
        <v>17.3</v>
      </c>
      <c r="S82" t="str">
        <f t="shared" si="0"/>
        <v>أسواق المزرعة</v>
      </c>
    </row>
    <row r="83" spans="1:19">
      <c r="A83" t="s">
        <v>80</v>
      </c>
      <c r="B83">
        <v>62</v>
      </c>
      <c r="C83">
        <v>62.75</v>
      </c>
      <c r="D83">
        <v>61.75</v>
      </c>
      <c r="E83">
        <v>62.48</v>
      </c>
      <c r="F83" s="2">
        <v>6.0000000000000001E-3</v>
      </c>
      <c r="G83" s="3">
        <v>28768</v>
      </c>
      <c r="H83" s="1">
        <v>1790962</v>
      </c>
      <c r="I83">
        <v>75</v>
      </c>
      <c r="Q83">
        <v>62.75</v>
      </c>
      <c r="R83">
        <v>61.75</v>
      </c>
      <c r="S83" t="str">
        <f t="shared" si="0"/>
        <v>الحمادي</v>
      </c>
    </row>
    <row r="84" spans="1:19">
      <c r="A84" t="s">
        <v>81</v>
      </c>
      <c r="B84">
        <v>79</v>
      </c>
      <c r="C84">
        <v>79.5</v>
      </c>
      <c r="D84">
        <v>78.75</v>
      </c>
      <c r="E84">
        <v>79.5</v>
      </c>
      <c r="F84" s="2">
        <v>1.3899999999999999E-2</v>
      </c>
      <c r="G84" s="3">
        <v>28279</v>
      </c>
      <c r="H84" s="1">
        <v>2239042</v>
      </c>
      <c r="I84">
        <v>129</v>
      </c>
      <c r="Q84">
        <v>79.5</v>
      </c>
      <c r="R84">
        <v>78.75</v>
      </c>
      <c r="S84" t="str">
        <f t="shared" ref="S84:S147" si="1">IF(Q84&gt;=C84,A66,"")</f>
        <v>ساكو</v>
      </c>
    </row>
    <row r="85" spans="1:19">
      <c r="A85" t="s">
        <v>82</v>
      </c>
      <c r="B85">
        <v>103</v>
      </c>
      <c r="C85">
        <v>103.5</v>
      </c>
      <c r="D85">
        <v>103</v>
      </c>
      <c r="E85">
        <v>103.5</v>
      </c>
      <c r="F85" s="2">
        <v>3.5999999999999999E-3</v>
      </c>
      <c r="G85" s="3">
        <v>109460</v>
      </c>
      <c r="H85" s="1">
        <v>11321663.25</v>
      </c>
      <c r="I85">
        <v>76</v>
      </c>
      <c r="Q85">
        <v>103.5</v>
      </c>
      <c r="R85">
        <v>103</v>
      </c>
      <c r="S85" t="str">
        <f t="shared" si="1"/>
        <v>المستشفى السعودي الألماني</v>
      </c>
    </row>
    <row r="86" spans="1:19">
      <c r="A86" t="s">
        <v>83</v>
      </c>
      <c r="B86">
        <v>24.15</v>
      </c>
      <c r="C86">
        <v>24.15</v>
      </c>
      <c r="D86">
        <v>23.9</v>
      </c>
      <c r="E86">
        <v>24.14</v>
      </c>
      <c r="F86" s="2">
        <v>7.4999999999999997E-3</v>
      </c>
      <c r="G86" s="3">
        <v>229604</v>
      </c>
      <c r="H86" s="1">
        <v>5523594.2999999998</v>
      </c>
      <c r="I86">
        <v>227</v>
      </c>
      <c r="Q86">
        <v>24.15</v>
      </c>
      <c r="R86">
        <v>23.9</v>
      </c>
      <c r="S86" t="str">
        <f t="shared" si="1"/>
        <v>لازوردي</v>
      </c>
    </row>
    <row r="87" spans="1:19">
      <c r="A87" t="s">
        <v>84</v>
      </c>
      <c r="B87">
        <v>9.4499999999999993</v>
      </c>
      <c r="C87">
        <v>9.65</v>
      </c>
      <c r="D87">
        <v>9.4499999999999993</v>
      </c>
      <c r="E87">
        <v>9.49</v>
      </c>
      <c r="F87" s="2">
        <v>1.3899999999999999E-2</v>
      </c>
      <c r="G87" s="3">
        <v>2492323</v>
      </c>
      <c r="H87" s="1">
        <v>23765874.050000001</v>
      </c>
      <c r="I87">
        <v>991</v>
      </c>
      <c r="Q87">
        <v>9.65</v>
      </c>
      <c r="R87">
        <v>9.4499999999999993</v>
      </c>
      <c r="S87" t="str">
        <f t="shared" si="1"/>
        <v>ساسكو</v>
      </c>
    </row>
    <row r="88" spans="1:19">
      <c r="A88" t="s">
        <v>85</v>
      </c>
      <c r="B88">
        <v>11.65</v>
      </c>
      <c r="C88">
        <v>11.75</v>
      </c>
      <c r="D88">
        <v>11.55</v>
      </c>
      <c r="E88">
        <v>11.61</v>
      </c>
      <c r="F88" s="2">
        <v>1.4E-2</v>
      </c>
      <c r="G88" s="3">
        <v>3140201</v>
      </c>
      <c r="H88" s="1">
        <v>36559693.950000003</v>
      </c>
      <c r="I88">
        <v>946</v>
      </c>
      <c r="Q88">
        <v>11.75</v>
      </c>
      <c r="R88">
        <v>11.55</v>
      </c>
      <c r="S88" t="str">
        <f t="shared" si="1"/>
        <v>ثمار</v>
      </c>
    </row>
    <row r="89" spans="1:19">
      <c r="A89" t="s">
        <v>86</v>
      </c>
      <c r="B89">
        <v>13.6</v>
      </c>
      <c r="C89">
        <v>13.95</v>
      </c>
      <c r="D89">
        <v>13.6</v>
      </c>
      <c r="E89">
        <v>13.94</v>
      </c>
      <c r="F89" s="2">
        <v>-6.9999999999999999E-4</v>
      </c>
      <c r="G89" s="3">
        <v>605612</v>
      </c>
      <c r="H89" s="1">
        <v>8400677.4000000004</v>
      </c>
      <c r="I89">
        <v>376</v>
      </c>
      <c r="Q89">
        <v>13.95</v>
      </c>
      <c r="R89">
        <v>13.6</v>
      </c>
      <c r="S89" t="str">
        <f t="shared" si="1"/>
        <v>مجموعة فتيحي</v>
      </c>
    </row>
    <row r="90" spans="1:19">
      <c r="A90" t="s">
        <v>87</v>
      </c>
      <c r="B90">
        <v>44.3</v>
      </c>
      <c r="C90">
        <v>44.6</v>
      </c>
      <c r="D90">
        <v>44</v>
      </c>
      <c r="E90">
        <v>44.07</v>
      </c>
      <c r="F90" s="2">
        <v>-3.5999999999999999E-3</v>
      </c>
      <c r="G90" s="3">
        <v>258750</v>
      </c>
      <c r="H90" s="1">
        <v>11468298.4</v>
      </c>
      <c r="I90">
        <v>504</v>
      </c>
      <c r="Q90">
        <v>44.6</v>
      </c>
      <c r="R90">
        <v>44</v>
      </c>
      <c r="S90" t="str">
        <f t="shared" si="1"/>
        <v>جرير</v>
      </c>
    </row>
    <row r="91" spans="1:19">
      <c r="A91" t="s">
        <v>88</v>
      </c>
      <c r="B91">
        <v>34.6</v>
      </c>
      <c r="C91">
        <v>35</v>
      </c>
      <c r="D91">
        <v>34.6</v>
      </c>
      <c r="E91">
        <v>34.68</v>
      </c>
      <c r="F91" s="2">
        <v>-2.8999999999999998E-3</v>
      </c>
      <c r="G91" s="3">
        <v>49037</v>
      </c>
      <c r="H91" s="1">
        <v>1706382.7</v>
      </c>
      <c r="I91">
        <v>98</v>
      </c>
      <c r="Q91">
        <v>35</v>
      </c>
      <c r="R91">
        <v>34.6</v>
      </c>
      <c r="S91" t="str">
        <f t="shared" si="1"/>
        <v>الدريس</v>
      </c>
    </row>
    <row r="92" spans="1:19">
      <c r="A92" t="s">
        <v>89</v>
      </c>
      <c r="B92">
        <v>0</v>
      </c>
      <c r="C92">
        <v>0</v>
      </c>
      <c r="D92">
        <v>0</v>
      </c>
      <c r="E92">
        <v>69.75</v>
      </c>
      <c r="F92" s="2">
        <v>0</v>
      </c>
      <c r="G92">
        <v>0</v>
      </c>
      <c r="H92">
        <v>0</v>
      </c>
      <c r="I92">
        <v>0</v>
      </c>
      <c r="Q92">
        <v>0</v>
      </c>
      <c r="R92">
        <v>0</v>
      </c>
      <c r="S92" t="str">
        <f t="shared" si="1"/>
        <v>الحكير</v>
      </c>
    </row>
    <row r="93" spans="1:19">
      <c r="A93" t="s">
        <v>90</v>
      </c>
      <c r="B93">
        <v>11.6</v>
      </c>
      <c r="C93">
        <v>11.85</v>
      </c>
      <c r="D93">
        <v>11.55</v>
      </c>
      <c r="E93">
        <v>11.66</v>
      </c>
      <c r="F93" s="2">
        <v>5.1400000000000001E-2</v>
      </c>
      <c r="G93" s="3">
        <v>5527578</v>
      </c>
      <c r="H93" s="1">
        <v>64605871.600000001</v>
      </c>
      <c r="I93" s="3">
        <v>1974</v>
      </c>
      <c r="Q93">
        <v>11.85</v>
      </c>
      <c r="R93">
        <v>11.55</v>
      </c>
      <c r="S93" t="str">
        <f t="shared" si="1"/>
        <v>الخليج للتدريب</v>
      </c>
    </row>
    <row r="94" spans="1:19">
      <c r="A94" t="s">
        <v>91</v>
      </c>
      <c r="B94">
        <v>72.75</v>
      </c>
      <c r="C94">
        <v>72.75</v>
      </c>
      <c r="D94">
        <v>72.5</v>
      </c>
      <c r="E94">
        <v>72.63</v>
      </c>
      <c r="F94" s="2">
        <v>1.1000000000000001E-3</v>
      </c>
      <c r="G94" s="3">
        <v>49260</v>
      </c>
      <c r="H94" s="1">
        <v>3577841.5</v>
      </c>
      <c r="I94">
        <v>86</v>
      </c>
      <c r="Q94">
        <v>72.75</v>
      </c>
      <c r="R94">
        <v>72.5</v>
      </c>
      <c r="S94" t="str">
        <f t="shared" si="1"/>
        <v>الغاز</v>
      </c>
    </row>
    <row r="95" spans="1:19">
      <c r="A95" t="s">
        <v>92</v>
      </c>
      <c r="B95">
        <v>24</v>
      </c>
      <c r="C95">
        <v>24.3</v>
      </c>
      <c r="D95">
        <v>24</v>
      </c>
      <c r="E95">
        <v>24.13</v>
      </c>
      <c r="F95" s="2">
        <v>5.7999999999999996E-3</v>
      </c>
      <c r="G95" s="3">
        <v>599838</v>
      </c>
      <c r="H95" s="1">
        <v>14502868.449999999</v>
      </c>
      <c r="I95">
        <v>411</v>
      </c>
      <c r="Q95">
        <v>24.3</v>
      </c>
      <c r="R95">
        <v>24</v>
      </c>
      <c r="S95" t="str">
        <f t="shared" si="1"/>
        <v>كهرباء السعودية</v>
      </c>
    </row>
    <row r="96" spans="1:19">
      <c r="A96" t="s">
        <v>93</v>
      </c>
      <c r="B96">
        <v>8.3000000000000007</v>
      </c>
      <c r="C96">
        <v>8.35</v>
      </c>
      <c r="D96">
        <v>8.1999999999999993</v>
      </c>
      <c r="E96">
        <v>8.3000000000000007</v>
      </c>
      <c r="F96" s="2">
        <v>1.1999999999999999E-3</v>
      </c>
      <c r="G96" s="3">
        <v>3078804</v>
      </c>
      <c r="H96" s="1">
        <v>25463831.100000001</v>
      </c>
      <c r="I96">
        <v>893</v>
      </c>
      <c r="Q96">
        <v>8.35</v>
      </c>
      <c r="R96">
        <v>8.1999999999999993</v>
      </c>
      <c r="S96" t="str">
        <f t="shared" si="1"/>
        <v>صافولا</v>
      </c>
    </row>
    <row r="97" spans="1:19">
      <c r="A97" t="s">
        <v>94</v>
      </c>
      <c r="B97">
        <v>2.95</v>
      </c>
      <c r="C97">
        <v>2.95</v>
      </c>
      <c r="D97">
        <v>2.95</v>
      </c>
      <c r="E97">
        <v>2.95</v>
      </c>
      <c r="F97" s="2">
        <v>0</v>
      </c>
      <c r="G97" s="3">
        <v>351712</v>
      </c>
      <c r="H97" s="1">
        <v>1038945.45</v>
      </c>
      <c r="I97">
        <v>129</v>
      </c>
      <c r="Q97">
        <v>2.95</v>
      </c>
      <c r="R97">
        <v>2.95</v>
      </c>
      <c r="S97" t="str">
        <f t="shared" si="1"/>
        <v>وفرة</v>
      </c>
    </row>
    <row r="98" spans="1:19">
      <c r="A98" t="s">
        <v>95</v>
      </c>
      <c r="B98">
        <v>110</v>
      </c>
      <c r="C98">
        <v>110</v>
      </c>
      <c r="D98">
        <v>107.75</v>
      </c>
      <c r="E98">
        <v>107.94</v>
      </c>
      <c r="F98" s="2">
        <v>-4.7999999999999996E-3</v>
      </c>
      <c r="G98" s="3">
        <v>22028</v>
      </c>
      <c r="H98" s="1">
        <v>2399832.5</v>
      </c>
      <c r="I98">
        <v>97</v>
      </c>
      <c r="Q98">
        <v>110</v>
      </c>
      <c r="R98">
        <v>107.75</v>
      </c>
      <c r="S98" t="str">
        <f t="shared" si="1"/>
        <v>سدافكو</v>
      </c>
    </row>
    <row r="99" spans="1:19">
      <c r="A99" t="s">
        <v>96</v>
      </c>
      <c r="B99">
        <v>24.7</v>
      </c>
      <c r="C99">
        <v>24.95</v>
      </c>
      <c r="D99">
        <v>24.55</v>
      </c>
      <c r="E99">
        <v>24.63</v>
      </c>
      <c r="F99" s="2">
        <v>0</v>
      </c>
      <c r="G99" s="3">
        <v>251726</v>
      </c>
      <c r="H99" s="1">
        <v>6227839.1500000004</v>
      </c>
      <c r="I99">
        <v>255</v>
      </c>
      <c r="Q99">
        <v>24.95</v>
      </c>
      <c r="R99">
        <v>24.55</v>
      </c>
      <c r="S99" t="str">
        <f t="shared" si="1"/>
        <v>المراعي</v>
      </c>
    </row>
    <row r="100" spans="1:19">
      <c r="A100" t="s">
        <v>97</v>
      </c>
      <c r="B100">
        <v>30.3</v>
      </c>
      <c r="C100">
        <v>31.3</v>
      </c>
      <c r="D100">
        <v>30.1</v>
      </c>
      <c r="E100">
        <v>30.84</v>
      </c>
      <c r="F100" s="2">
        <v>2.63E-2</v>
      </c>
      <c r="G100" s="3">
        <v>1651109</v>
      </c>
      <c r="H100" s="1">
        <v>50814470</v>
      </c>
      <c r="I100" s="3">
        <v>1523</v>
      </c>
      <c r="Q100">
        <v>31.3</v>
      </c>
      <c r="R100">
        <v>30.1</v>
      </c>
      <c r="S100" t="str">
        <f t="shared" si="1"/>
        <v>أنعام القابضة</v>
      </c>
    </row>
    <row r="101" spans="1:19">
      <c r="A101" t="s">
        <v>98</v>
      </c>
      <c r="B101">
        <v>8.8000000000000007</v>
      </c>
      <c r="C101">
        <v>8.85</v>
      </c>
      <c r="D101">
        <v>8.65</v>
      </c>
      <c r="E101">
        <v>8.65</v>
      </c>
      <c r="F101" s="2">
        <v>-5.7000000000000002E-3</v>
      </c>
      <c r="G101" s="3">
        <v>856978</v>
      </c>
      <c r="H101" s="1">
        <v>7472108.0499999998</v>
      </c>
      <c r="I101">
        <v>423</v>
      </c>
      <c r="Q101">
        <v>8.85</v>
      </c>
      <c r="R101">
        <v>8.65</v>
      </c>
      <c r="S101" t="str">
        <f t="shared" si="1"/>
        <v>حلواني إخوان</v>
      </c>
    </row>
    <row r="102" spans="1:19">
      <c r="A102" t="s">
        <v>99</v>
      </c>
      <c r="B102">
        <v>27.1</v>
      </c>
      <c r="C102">
        <v>27.4</v>
      </c>
      <c r="D102">
        <v>26.8</v>
      </c>
      <c r="E102">
        <v>26.9</v>
      </c>
      <c r="F102" s="2">
        <v>-5.4999999999999997E-3</v>
      </c>
      <c r="G102" s="3">
        <v>986367</v>
      </c>
      <c r="H102" s="1">
        <v>26746104.300000001</v>
      </c>
      <c r="I102">
        <v>644</v>
      </c>
      <c r="Q102">
        <v>27.4</v>
      </c>
      <c r="R102">
        <v>26.8</v>
      </c>
      <c r="S102" t="str">
        <f t="shared" si="1"/>
        <v>هرفي للأغذية</v>
      </c>
    </row>
    <row r="103" spans="1:19">
      <c r="A103" t="s">
        <v>100</v>
      </c>
      <c r="B103">
        <v>33</v>
      </c>
      <c r="C103">
        <v>34</v>
      </c>
      <c r="D103">
        <v>32.799999999999997</v>
      </c>
      <c r="E103">
        <v>32.97</v>
      </c>
      <c r="F103" s="2">
        <v>1.0999999999999999E-2</v>
      </c>
      <c r="G103" s="3">
        <v>755224</v>
      </c>
      <c r="H103" s="1">
        <v>25180180</v>
      </c>
      <c r="I103">
        <v>929</v>
      </c>
      <c r="Q103">
        <v>34</v>
      </c>
      <c r="R103">
        <v>32.799999999999997</v>
      </c>
      <c r="S103" t="str">
        <f t="shared" si="1"/>
        <v>التموين</v>
      </c>
    </row>
    <row r="104" spans="1:19">
      <c r="A104" t="s">
        <v>101</v>
      </c>
      <c r="B104">
        <v>12.3</v>
      </c>
      <c r="C104">
        <v>12.8</v>
      </c>
      <c r="D104">
        <v>12.3</v>
      </c>
      <c r="E104">
        <v>12.68</v>
      </c>
      <c r="F104" s="2">
        <v>2.8400000000000002E-2</v>
      </c>
      <c r="G104" s="3">
        <v>1228249</v>
      </c>
      <c r="H104" s="1">
        <v>15414997.949999999</v>
      </c>
      <c r="I104">
        <v>660</v>
      </c>
      <c r="Q104">
        <v>12.8</v>
      </c>
      <c r="R104">
        <v>12.3</v>
      </c>
      <c r="S104" t="str">
        <f t="shared" si="1"/>
        <v>نادك</v>
      </c>
    </row>
    <row r="105" spans="1:19">
      <c r="A105" t="s">
        <v>102</v>
      </c>
      <c r="B105">
        <v>22.55</v>
      </c>
      <c r="C105">
        <v>24.35</v>
      </c>
      <c r="D105">
        <v>22.55</v>
      </c>
      <c r="E105">
        <v>23.97</v>
      </c>
      <c r="F105" s="2">
        <v>6.9599999999999995E-2</v>
      </c>
      <c r="G105" s="3">
        <v>2356191</v>
      </c>
      <c r="H105" s="1">
        <v>55723889.649999999</v>
      </c>
      <c r="I105" s="3">
        <v>1820</v>
      </c>
      <c r="Q105">
        <v>24.35</v>
      </c>
      <c r="R105">
        <v>22.55</v>
      </c>
      <c r="S105" t="str">
        <f t="shared" si="1"/>
        <v>جاكو</v>
      </c>
    </row>
    <row r="106" spans="1:19">
      <c r="A106" t="s">
        <v>103</v>
      </c>
      <c r="B106">
        <v>41</v>
      </c>
      <c r="C106">
        <v>41.1</v>
      </c>
      <c r="D106">
        <v>40</v>
      </c>
      <c r="E106">
        <v>40.049999999999997</v>
      </c>
      <c r="F106" s="2">
        <v>-9.4000000000000004E-3</v>
      </c>
      <c r="G106" s="3">
        <v>368576</v>
      </c>
      <c r="H106" s="1">
        <v>14897267.800000001</v>
      </c>
      <c r="I106">
        <v>701</v>
      </c>
      <c r="Q106">
        <v>41.1</v>
      </c>
      <c r="R106">
        <v>40</v>
      </c>
      <c r="S106" t="str">
        <f t="shared" si="1"/>
        <v>تبوك الزراعية</v>
      </c>
    </row>
    <row r="107" spans="1:19">
      <c r="A107" t="s">
        <v>104</v>
      </c>
      <c r="B107">
        <v>29.3</v>
      </c>
      <c r="C107">
        <v>30</v>
      </c>
      <c r="D107">
        <v>29.1</v>
      </c>
      <c r="E107">
        <v>29.4</v>
      </c>
      <c r="F107" s="2">
        <v>1.14E-2</v>
      </c>
      <c r="G107" s="3">
        <v>1039181</v>
      </c>
      <c r="H107" s="1">
        <v>30685751.199999999</v>
      </c>
      <c r="I107">
        <v>888</v>
      </c>
      <c r="Q107">
        <v>30</v>
      </c>
      <c r="R107">
        <v>29.1</v>
      </c>
      <c r="S107" t="str">
        <f t="shared" si="1"/>
        <v>الأسماك</v>
      </c>
    </row>
    <row r="108" spans="1:19">
      <c r="A108" t="s">
        <v>105</v>
      </c>
      <c r="B108">
        <v>0</v>
      </c>
      <c r="C108">
        <v>0</v>
      </c>
      <c r="D108">
        <v>0</v>
      </c>
      <c r="E108">
        <v>15.23</v>
      </c>
      <c r="F108" s="2">
        <v>0</v>
      </c>
      <c r="G108">
        <v>0</v>
      </c>
      <c r="H108">
        <v>0</v>
      </c>
      <c r="I108">
        <v>0</v>
      </c>
      <c r="Q108">
        <v>0</v>
      </c>
      <c r="R108">
        <v>0</v>
      </c>
      <c r="S108" t="str">
        <f t="shared" si="1"/>
        <v>الشرقية للتنمية</v>
      </c>
    </row>
    <row r="109" spans="1:19">
      <c r="A109" t="s">
        <v>106</v>
      </c>
      <c r="B109">
        <v>18.95</v>
      </c>
      <c r="C109">
        <v>19.25</v>
      </c>
      <c r="D109">
        <v>18.899999999999999</v>
      </c>
      <c r="E109">
        <v>19.100000000000001</v>
      </c>
      <c r="F109" s="2">
        <v>9.4999999999999998E-3</v>
      </c>
      <c r="G109" s="3">
        <v>1203469</v>
      </c>
      <c r="H109" s="1">
        <v>23004362.699999999</v>
      </c>
      <c r="I109">
        <v>705</v>
      </c>
      <c r="Q109">
        <v>19.25</v>
      </c>
      <c r="R109">
        <v>18.899999999999999</v>
      </c>
      <c r="S109" t="str">
        <f t="shared" si="1"/>
        <v>الجوف</v>
      </c>
    </row>
    <row r="110" spans="1:19">
      <c r="A110" t="s">
        <v>107</v>
      </c>
      <c r="B110">
        <v>16.350000000000001</v>
      </c>
      <c r="C110">
        <v>16.399999999999999</v>
      </c>
      <c r="D110">
        <v>16.25</v>
      </c>
      <c r="E110">
        <v>16.260000000000002</v>
      </c>
      <c r="F110" s="2">
        <v>6.1999999999999998E-3</v>
      </c>
      <c r="G110" s="3">
        <v>994619</v>
      </c>
      <c r="H110" s="1">
        <v>16227495.65</v>
      </c>
      <c r="I110">
        <v>838</v>
      </c>
      <c r="Q110">
        <v>16.399999999999999</v>
      </c>
      <c r="R110">
        <v>16.25</v>
      </c>
      <c r="S110" t="str">
        <f t="shared" si="1"/>
        <v>بيشة *</v>
      </c>
    </row>
    <row r="111" spans="1:19">
      <c r="A111" t="s">
        <v>108</v>
      </c>
      <c r="B111">
        <v>11.4</v>
      </c>
      <c r="C111">
        <v>11.6</v>
      </c>
      <c r="D111">
        <v>11.4</v>
      </c>
      <c r="E111">
        <v>11.57</v>
      </c>
      <c r="F111" s="2">
        <v>2.5700000000000001E-2</v>
      </c>
      <c r="G111" s="3">
        <v>847407</v>
      </c>
      <c r="H111" s="1">
        <v>9727574.8000000007</v>
      </c>
      <c r="I111">
        <v>334</v>
      </c>
      <c r="Q111">
        <v>11.6</v>
      </c>
      <c r="R111">
        <v>11.4</v>
      </c>
      <c r="S111" t="str">
        <f t="shared" si="1"/>
        <v>جازادكو</v>
      </c>
    </row>
    <row r="112" spans="1:19">
      <c r="A112" t="s">
        <v>109</v>
      </c>
      <c r="B112">
        <v>40.5</v>
      </c>
      <c r="C112">
        <v>41.2</v>
      </c>
      <c r="D112">
        <v>40.5</v>
      </c>
      <c r="E112">
        <v>40.880000000000003</v>
      </c>
      <c r="F112" s="2">
        <v>1.09E-2</v>
      </c>
      <c r="G112" s="3">
        <v>212181</v>
      </c>
      <c r="H112" s="1">
        <v>8679477.5</v>
      </c>
      <c r="I112">
        <v>388</v>
      </c>
      <c r="Q112">
        <v>41.2</v>
      </c>
      <c r="R112">
        <v>40.5</v>
      </c>
      <c r="S112" t="str">
        <f t="shared" si="1"/>
        <v>الاتصالات</v>
      </c>
    </row>
    <row r="113" spans="1:19">
      <c r="A113" t="s">
        <v>110</v>
      </c>
      <c r="B113">
        <v>5.9</v>
      </c>
      <c r="C113">
        <v>5.95</v>
      </c>
      <c r="D113">
        <v>5.85</v>
      </c>
      <c r="E113">
        <v>5.87</v>
      </c>
      <c r="F113" s="2">
        <v>-3.3999999999999998E-3</v>
      </c>
      <c r="G113" s="3">
        <v>1419201</v>
      </c>
      <c r="H113" s="1">
        <v>8367496.8499999996</v>
      </c>
      <c r="I113">
        <v>295</v>
      </c>
      <c r="Q113">
        <v>5.95</v>
      </c>
      <c r="R113">
        <v>5.85</v>
      </c>
      <c r="S113" t="str">
        <f t="shared" si="1"/>
        <v>إتحاد إتصالات</v>
      </c>
    </row>
    <row r="114" spans="1:19">
      <c r="A114" t="s">
        <v>111</v>
      </c>
      <c r="B114">
        <v>15.2</v>
      </c>
      <c r="C114">
        <v>15.35</v>
      </c>
      <c r="D114">
        <v>15.15</v>
      </c>
      <c r="E114">
        <v>15.25</v>
      </c>
      <c r="F114" s="2">
        <v>8.6E-3</v>
      </c>
      <c r="G114" s="3">
        <v>961179</v>
      </c>
      <c r="H114" s="1">
        <v>14643800.699999999</v>
      </c>
      <c r="I114">
        <v>596</v>
      </c>
      <c r="Q114">
        <v>15.35</v>
      </c>
      <c r="R114">
        <v>15.15</v>
      </c>
      <c r="S114" t="str">
        <f t="shared" si="1"/>
        <v>زين السعودية</v>
      </c>
    </row>
    <row r="115" spans="1:19">
      <c r="A115" t="s">
        <v>112</v>
      </c>
      <c r="B115">
        <v>11.4</v>
      </c>
      <c r="C115">
        <v>11.65</v>
      </c>
      <c r="D115">
        <v>11.4</v>
      </c>
      <c r="E115">
        <v>11.61</v>
      </c>
      <c r="F115" s="2">
        <v>2.7400000000000001E-2</v>
      </c>
      <c r="G115" s="3">
        <v>1547533</v>
      </c>
      <c r="H115" s="1">
        <v>17819408.5</v>
      </c>
      <c r="I115">
        <v>666</v>
      </c>
      <c r="Q115">
        <v>11.65</v>
      </c>
      <c r="R115">
        <v>11.4</v>
      </c>
      <c r="S115" t="str">
        <f t="shared" si="1"/>
        <v>عذيب للاتصالات</v>
      </c>
    </row>
    <row r="116" spans="1:19">
      <c r="A116" t="s">
        <v>113</v>
      </c>
      <c r="B116">
        <v>17.25</v>
      </c>
      <c r="C116">
        <v>18.149999999999999</v>
      </c>
      <c r="D116">
        <v>17.25</v>
      </c>
      <c r="E116">
        <v>17.93</v>
      </c>
      <c r="F116" s="2">
        <v>5.28E-2</v>
      </c>
      <c r="G116" s="3">
        <v>2235629</v>
      </c>
      <c r="H116" s="1">
        <v>39697187.450000003</v>
      </c>
      <c r="I116" s="3">
        <v>1447</v>
      </c>
      <c r="Q116">
        <v>18.149999999999999</v>
      </c>
      <c r="R116">
        <v>17.25</v>
      </c>
      <c r="S116" t="str">
        <f t="shared" si="1"/>
        <v>التعاونية</v>
      </c>
    </row>
    <row r="117" spans="1:19">
      <c r="A117" t="s">
        <v>114</v>
      </c>
      <c r="B117">
        <v>39.9</v>
      </c>
      <c r="C117">
        <v>40.299999999999997</v>
      </c>
      <c r="D117">
        <v>39.6</v>
      </c>
      <c r="E117">
        <v>39.950000000000003</v>
      </c>
      <c r="F117" s="2">
        <v>8.0999999999999996E-3</v>
      </c>
      <c r="G117" s="3">
        <v>671179</v>
      </c>
      <c r="H117" s="1">
        <v>26822070</v>
      </c>
      <c r="I117">
        <v>554</v>
      </c>
      <c r="Q117">
        <v>40.299999999999997</v>
      </c>
      <c r="R117">
        <v>39.6</v>
      </c>
      <c r="S117" t="str">
        <f t="shared" si="1"/>
        <v>متلايف إيه أي جي العربي</v>
      </c>
    </row>
    <row r="118" spans="1:19">
      <c r="A118" t="s">
        <v>115</v>
      </c>
      <c r="B118">
        <v>13.15</v>
      </c>
      <c r="C118">
        <v>14.35</v>
      </c>
      <c r="D118">
        <v>13.15</v>
      </c>
      <c r="E118">
        <v>14.24</v>
      </c>
      <c r="F118" s="2">
        <v>8.8700000000000001E-2</v>
      </c>
      <c r="G118" s="3">
        <v>4863046</v>
      </c>
      <c r="H118" s="1">
        <v>67333645.799999997</v>
      </c>
      <c r="I118" s="3">
        <v>1807</v>
      </c>
      <c r="Q118">
        <v>14.35</v>
      </c>
      <c r="R118">
        <v>13.15</v>
      </c>
      <c r="S118" t="str">
        <f t="shared" si="1"/>
        <v>جزيرة تكافل</v>
      </c>
    </row>
    <row r="119" spans="1:19">
      <c r="A119" t="s">
        <v>116</v>
      </c>
      <c r="B119">
        <v>6.05</v>
      </c>
      <c r="C119">
        <v>6.3</v>
      </c>
      <c r="D119">
        <v>6.05</v>
      </c>
      <c r="E119">
        <v>6.22</v>
      </c>
      <c r="F119" s="2">
        <v>3.15E-2</v>
      </c>
      <c r="G119" s="3">
        <v>6283240</v>
      </c>
      <c r="H119" s="1">
        <v>38893123.799999997</v>
      </c>
      <c r="I119">
        <v>771</v>
      </c>
      <c r="Q119">
        <v>6.3</v>
      </c>
      <c r="R119">
        <v>6.05</v>
      </c>
      <c r="S119" t="str">
        <f t="shared" si="1"/>
        <v>ملاذ للتأمين</v>
      </c>
    </row>
    <row r="120" spans="1:19">
      <c r="A120" t="s">
        <v>117</v>
      </c>
      <c r="B120">
        <v>131.5</v>
      </c>
      <c r="C120">
        <v>133.25</v>
      </c>
      <c r="D120">
        <v>130.25</v>
      </c>
      <c r="E120">
        <v>130.63999999999999</v>
      </c>
      <c r="F120" s="2">
        <v>-5.5999999999999999E-3</v>
      </c>
      <c r="G120" s="3">
        <v>155991</v>
      </c>
      <c r="H120" s="1">
        <v>20605170.25</v>
      </c>
      <c r="I120">
        <v>351</v>
      </c>
      <c r="Q120">
        <v>133.25</v>
      </c>
      <c r="R120">
        <v>130.25</v>
      </c>
      <c r="S120" t="str">
        <f t="shared" si="1"/>
        <v>ميدغلف للتأمين</v>
      </c>
    </row>
    <row r="121" spans="1:19">
      <c r="A121" t="s">
        <v>118</v>
      </c>
      <c r="B121">
        <v>0</v>
      </c>
      <c r="C121">
        <v>0</v>
      </c>
      <c r="D121">
        <v>0</v>
      </c>
      <c r="E121">
        <v>19.39</v>
      </c>
      <c r="F121" s="2">
        <v>0</v>
      </c>
      <c r="G121">
        <v>0</v>
      </c>
      <c r="H121">
        <v>0</v>
      </c>
      <c r="I121">
        <v>0</v>
      </c>
      <c r="Q121">
        <v>0</v>
      </c>
      <c r="R121">
        <v>0</v>
      </c>
      <c r="S121" t="str">
        <f t="shared" si="1"/>
        <v>أليانز إس إف</v>
      </c>
    </row>
    <row r="122" spans="1:19">
      <c r="A122" t="s">
        <v>119</v>
      </c>
      <c r="B122">
        <v>38.700000000000003</v>
      </c>
      <c r="C122">
        <v>39.299999999999997</v>
      </c>
      <c r="D122">
        <v>38.5</v>
      </c>
      <c r="E122">
        <v>38.56</v>
      </c>
      <c r="F122" s="2">
        <v>-2.9999999999999997E-4</v>
      </c>
      <c r="G122" s="3">
        <v>472393</v>
      </c>
      <c r="H122" s="1">
        <v>18338943.600000001</v>
      </c>
      <c r="I122">
        <v>643</v>
      </c>
      <c r="Q122">
        <v>39.299999999999997</v>
      </c>
      <c r="R122">
        <v>38.5</v>
      </c>
      <c r="S122" t="str">
        <f t="shared" si="1"/>
        <v>سلامة</v>
      </c>
    </row>
    <row r="123" spans="1:19">
      <c r="A123" t="s">
        <v>120</v>
      </c>
      <c r="B123">
        <v>45.8</v>
      </c>
      <c r="C123">
        <v>47.2</v>
      </c>
      <c r="D123">
        <v>45.3</v>
      </c>
      <c r="E123">
        <v>45.87</v>
      </c>
      <c r="F123" s="2">
        <v>1.78E-2</v>
      </c>
      <c r="G123" s="3">
        <v>722168</v>
      </c>
      <c r="H123" s="1">
        <v>33322819.899999999</v>
      </c>
      <c r="I123" s="3">
        <v>1323</v>
      </c>
      <c r="Q123">
        <v>47.2</v>
      </c>
      <c r="R123">
        <v>45.3</v>
      </c>
      <c r="S123" t="str">
        <f t="shared" si="1"/>
        <v>ولاء</v>
      </c>
    </row>
    <row r="124" spans="1:19">
      <c r="A124" t="s">
        <v>121</v>
      </c>
      <c r="B124">
        <v>17.55</v>
      </c>
      <c r="C124">
        <v>17.55</v>
      </c>
      <c r="D124">
        <v>17.2</v>
      </c>
      <c r="E124">
        <v>17.29</v>
      </c>
      <c r="F124" s="2">
        <v>3.5000000000000001E-3</v>
      </c>
      <c r="G124" s="3">
        <v>954901</v>
      </c>
      <c r="H124" s="1">
        <v>16563646.300000001</v>
      </c>
      <c r="I124">
        <v>608</v>
      </c>
      <c r="Q124">
        <v>17.55</v>
      </c>
      <c r="R124">
        <v>17.2</v>
      </c>
      <c r="S124" t="str">
        <f t="shared" si="1"/>
        <v>الدرع العربي</v>
      </c>
    </row>
    <row r="125" spans="1:19">
      <c r="A125" t="s">
        <v>122</v>
      </c>
      <c r="B125">
        <v>16.45</v>
      </c>
      <c r="C125">
        <v>16.5</v>
      </c>
      <c r="D125">
        <v>16</v>
      </c>
      <c r="E125">
        <v>16.12</v>
      </c>
      <c r="F125" s="2">
        <v>-5.9999999999999995E-4</v>
      </c>
      <c r="G125" s="3">
        <v>1018788</v>
      </c>
      <c r="H125" s="1">
        <v>16512443.65</v>
      </c>
      <c r="I125">
        <v>714</v>
      </c>
      <c r="Q125">
        <v>16.5</v>
      </c>
      <c r="R125">
        <v>16</v>
      </c>
      <c r="S125" t="str">
        <f t="shared" si="1"/>
        <v>ساب للتكافل</v>
      </c>
    </row>
    <row r="126" spans="1:19">
      <c r="A126" t="s">
        <v>123</v>
      </c>
      <c r="B126">
        <v>24.4</v>
      </c>
      <c r="C126">
        <v>24.4</v>
      </c>
      <c r="D126">
        <v>23.95</v>
      </c>
      <c r="E126">
        <v>24</v>
      </c>
      <c r="F126" s="2">
        <v>-4.5999999999999999E-3</v>
      </c>
      <c r="G126" s="3">
        <v>615201</v>
      </c>
      <c r="H126" s="1">
        <v>14844730.5</v>
      </c>
      <c r="I126">
        <v>615</v>
      </c>
      <c r="Q126">
        <v>24.4</v>
      </c>
      <c r="R126">
        <v>23.95</v>
      </c>
      <c r="S126" t="str">
        <f t="shared" si="1"/>
        <v>سند *</v>
      </c>
    </row>
    <row r="127" spans="1:19">
      <c r="A127" t="s">
        <v>124</v>
      </c>
      <c r="B127">
        <v>24.95</v>
      </c>
      <c r="C127">
        <v>25.2</v>
      </c>
      <c r="D127">
        <v>24.75</v>
      </c>
      <c r="E127">
        <v>24.8</v>
      </c>
      <c r="F127" s="2">
        <v>6.1000000000000004E-3</v>
      </c>
      <c r="G127" s="3">
        <v>629683</v>
      </c>
      <c r="H127" s="1">
        <v>15714160.35</v>
      </c>
      <c r="I127">
        <v>546</v>
      </c>
      <c r="Q127">
        <v>25.2</v>
      </c>
      <c r="R127">
        <v>24.75</v>
      </c>
      <c r="S127" t="str">
        <f t="shared" si="1"/>
        <v>سايكو</v>
      </c>
    </row>
    <row r="128" spans="1:19">
      <c r="A128" t="s">
        <v>125</v>
      </c>
      <c r="B128">
        <v>8.65</v>
      </c>
      <c r="C128">
        <v>8.65</v>
      </c>
      <c r="D128">
        <v>8.5500000000000007</v>
      </c>
      <c r="E128">
        <v>8.59</v>
      </c>
      <c r="F128" s="2">
        <v>4.7000000000000002E-3</v>
      </c>
      <c r="G128" s="3">
        <v>744657</v>
      </c>
      <c r="H128" s="1">
        <v>6403636.6500000004</v>
      </c>
      <c r="I128">
        <v>338</v>
      </c>
      <c r="Q128">
        <v>8.65</v>
      </c>
      <c r="R128">
        <v>8.5500000000000007</v>
      </c>
      <c r="S128" t="str">
        <f t="shared" si="1"/>
        <v>وفا للتأمين</v>
      </c>
    </row>
    <row r="129" spans="1:19">
      <c r="A129" t="s">
        <v>126</v>
      </c>
      <c r="B129">
        <v>26.4</v>
      </c>
      <c r="C129">
        <v>27.1</v>
      </c>
      <c r="D129">
        <v>26.4</v>
      </c>
      <c r="E129">
        <v>26.56</v>
      </c>
      <c r="F129" s="2">
        <v>1.41E-2</v>
      </c>
      <c r="G129" s="3">
        <v>1303500</v>
      </c>
      <c r="H129" s="1">
        <v>34857924.299999997</v>
      </c>
      <c r="I129">
        <v>896</v>
      </c>
      <c r="Q129">
        <v>27.1</v>
      </c>
      <c r="R129">
        <v>26.4</v>
      </c>
      <c r="S129" t="str">
        <f t="shared" si="1"/>
        <v>إتحاد الخليج</v>
      </c>
    </row>
    <row r="130" spans="1:19">
      <c r="A130" t="s">
        <v>127</v>
      </c>
      <c r="B130">
        <v>8.4499999999999993</v>
      </c>
      <c r="C130">
        <v>8.5</v>
      </c>
      <c r="D130">
        <v>8.4</v>
      </c>
      <c r="E130">
        <v>8.4499999999999993</v>
      </c>
      <c r="F130" s="2">
        <v>0</v>
      </c>
      <c r="G130" s="3">
        <v>645801</v>
      </c>
      <c r="H130" s="1">
        <v>5461404.5999999996</v>
      </c>
      <c r="I130">
        <v>335</v>
      </c>
      <c r="Q130">
        <v>8.5</v>
      </c>
      <c r="R130">
        <v>8.4</v>
      </c>
      <c r="S130" t="str">
        <f t="shared" si="1"/>
        <v>الأهلي للتكافل</v>
      </c>
    </row>
    <row r="131" spans="1:19">
      <c r="A131" t="s">
        <v>128</v>
      </c>
      <c r="B131">
        <v>16.3</v>
      </c>
      <c r="C131">
        <v>16.5</v>
      </c>
      <c r="D131">
        <v>16.149999999999999</v>
      </c>
      <c r="E131">
        <v>16.329999999999998</v>
      </c>
      <c r="F131" s="2">
        <v>7.4000000000000003E-3</v>
      </c>
      <c r="G131" s="3">
        <v>507828</v>
      </c>
      <c r="H131" s="1">
        <v>8312896.9000000004</v>
      </c>
      <c r="I131">
        <v>449</v>
      </c>
      <c r="Q131">
        <v>16.5</v>
      </c>
      <c r="R131">
        <v>16.149999999999999</v>
      </c>
      <c r="S131" t="str">
        <f t="shared" si="1"/>
        <v>الأهلية</v>
      </c>
    </row>
    <row r="132" spans="1:19">
      <c r="A132" t="s">
        <v>129</v>
      </c>
      <c r="B132">
        <v>19.2</v>
      </c>
      <c r="C132">
        <v>19.2</v>
      </c>
      <c r="D132">
        <v>18.850000000000001</v>
      </c>
      <c r="E132">
        <v>18.899999999999999</v>
      </c>
      <c r="F132" s="2">
        <v>1.1000000000000001E-3</v>
      </c>
      <c r="G132" s="3">
        <v>990646</v>
      </c>
      <c r="H132" s="1">
        <v>18797605.949999999</v>
      </c>
      <c r="I132">
        <v>727</v>
      </c>
      <c r="Q132">
        <v>19.2</v>
      </c>
      <c r="R132">
        <v>18.850000000000001</v>
      </c>
      <c r="S132" t="str">
        <f t="shared" si="1"/>
        <v>أسيج</v>
      </c>
    </row>
    <row r="133" spans="1:19">
      <c r="A133" t="s">
        <v>130</v>
      </c>
      <c r="B133">
        <v>40.200000000000003</v>
      </c>
      <c r="C133">
        <v>40.700000000000003</v>
      </c>
      <c r="D133">
        <v>39.9</v>
      </c>
      <c r="E133">
        <v>40.130000000000003</v>
      </c>
      <c r="F133" s="2">
        <v>-1.1999999999999999E-3</v>
      </c>
      <c r="G133" s="3">
        <v>1095068</v>
      </c>
      <c r="H133" s="1">
        <v>44073121</v>
      </c>
      <c r="I133" s="3">
        <v>1175</v>
      </c>
      <c r="Q133">
        <v>40.700000000000003</v>
      </c>
      <c r="R133">
        <v>39.9</v>
      </c>
      <c r="S133" t="str">
        <f t="shared" si="1"/>
        <v>التأمين العربية</v>
      </c>
    </row>
    <row r="134" spans="1:19">
      <c r="A134" t="s">
        <v>131</v>
      </c>
      <c r="B134">
        <v>12.1</v>
      </c>
      <c r="C134">
        <v>13.2</v>
      </c>
      <c r="D134">
        <v>12.1</v>
      </c>
      <c r="E134">
        <v>13</v>
      </c>
      <c r="F134" s="2">
        <v>7.8799999999999995E-2</v>
      </c>
      <c r="G134" s="3">
        <v>3477979</v>
      </c>
      <c r="H134" s="1">
        <v>43589855.549999997</v>
      </c>
      <c r="I134" s="3">
        <v>1313</v>
      </c>
      <c r="Q134">
        <v>13.2</v>
      </c>
      <c r="R134">
        <v>12.1</v>
      </c>
      <c r="S134" t="str">
        <f t="shared" si="1"/>
        <v>الاتحاد التجاري</v>
      </c>
    </row>
    <row r="135" spans="1:19">
      <c r="A135" t="s">
        <v>132</v>
      </c>
      <c r="B135">
        <v>11.75</v>
      </c>
      <c r="C135">
        <v>11.95</v>
      </c>
      <c r="D135">
        <v>11.65</v>
      </c>
      <c r="E135">
        <v>11.9</v>
      </c>
      <c r="F135" s="2">
        <v>2.1499999999999998E-2</v>
      </c>
      <c r="G135" s="3">
        <v>1414259</v>
      </c>
      <c r="H135" s="1">
        <v>16685186.75</v>
      </c>
      <c r="I135">
        <v>522</v>
      </c>
      <c r="Q135">
        <v>11.95</v>
      </c>
      <c r="R135">
        <v>11.65</v>
      </c>
      <c r="S135" t="str">
        <f t="shared" si="1"/>
        <v>الصقر للتأمين</v>
      </c>
    </row>
    <row r="136" spans="1:19">
      <c r="A136" t="s">
        <v>133</v>
      </c>
      <c r="B136">
        <v>14.95</v>
      </c>
      <c r="C136">
        <v>15.55</v>
      </c>
      <c r="D136">
        <v>14.95</v>
      </c>
      <c r="E136">
        <v>15.51</v>
      </c>
      <c r="F136" s="2">
        <v>4.1599999999999998E-2</v>
      </c>
      <c r="G136" s="3">
        <v>2313119</v>
      </c>
      <c r="H136" s="1">
        <v>35347873.200000003</v>
      </c>
      <c r="I136">
        <v>965</v>
      </c>
      <c r="Q136">
        <v>15.55</v>
      </c>
      <c r="R136">
        <v>14.95</v>
      </c>
      <c r="S136" t="str">
        <f t="shared" si="1"/>
        <v>المتحدة للتأمين</v>
      </c>
    </row>
    <row r="137" spans="1:19">
      <c r="A137" t="s">
        <v>134</v>
      </c>
      <c r="B137">
        <v>17.899999999999999</v>
      </c>
      <c r="C137">
        <v>18.149999999999999</v>
      </c>
      <c r="D137">
        <v>17.850000000000001</v>
      </c>
      <c r="E137">
        <v>18.09</v>
      </c>
      <c r="F137" s="2">
        <v>7.7999999999999996E-3</v>
      </c>
      <c r="G137" s="3">
        <v>240391</v>
      </c>
      <c r="H137" s="1">
        <v>4323928.95</v>
      </c>
      <c r="I137">
        <v>261</v>
      </c>
      <c r="Q137">
        <v>18.149999999999999</v>
      </c>
      <c r="R137">
        <v>17.850000000000001</v>
      </c>
      <c r="S137" t="str">
        <f t="shared" si="1"/>
        <v>الإعادة السعودية</v>
      </c>
    </row>
    <row r="138" spans="1:19">
      <c r="A138" t="s">
        <v>135</v>
      </c>
      <c r="B138">
        <v>0</v>
      </c>
      <c r="C138">
        <v>0</v>
      </c>
      <c r="D138">
        <v>0</v>
      </c>
      <c r="E138">
        <v>13.5</v>
      </c>
      <c r="F138" s="2">
        <v>0</v>
      </c>
      <c r="G138">
        <v>0</v>
      </c>
      <c r="H138">
        <v>0</v>
      </c>
      <c r="I138">
        <v>0</v>
      </c>
      <c r="Q138">
        <v>0</v>
      </c>
      <c r="R138">
        <v>0</v>
      </c>
      <c r="S138" t="str">
        <f t="shared" si="1"/>
        <v>بوبا العربية</v>
      </c>
    </row>
    <row r="139" spans="1:19">
      <c r="A139" t="s">
        <v>136</v>
      </c>
      <c r="B139">
        <v>12.05</v>
      </c>
      <c r="C139">
        <v>12.1</v>
      </c>
      <c r="D139">
        <v>11.9</v>
      </c>
      <c r="E139">
        <v>11.9</v>
      </c>
      <c r="F139" s="2">
        <v>-9.1999999999999998E-3</v>
      </c>
      <c r="G139" s="3">
        <v>457170</v>
      </c>
      <c r="H139" s="1">
        <v>5470705.0499999998</v>
      </c>
      <c r="I139">
        <v>256</v>
      </c>
      <c r="Q139">
        <v>12.1</v>
      </c>
      <c r="R139">
        <v>11.9</v>
      </c>
      <c r="S139" t="str">
        <f t="shared" si="1"/>
        <v>وقاية للتكافل *</v>
      </c>
    </row>
    <row r="140" spans="1:19">
      <c r="A140" t="s">
        <v>137</v>
      </c>
      <c r="B140">
        <v>13.6</v>
      </c>
      <c r="C140">
        <v>14</v>
      </c>
      <c r="D140">
        <v>13.6</v>
      </c>
      <c r="E140">
        <v>13.89</v>
      </c>
      <c r="F140" s="2">
        <v>2.06E-2</v>
      </c>
      <c r="G140" s="3">
        <v>3764929</v>
      </c>
      <c r="H140" s="1">
        <v>52237885.299999997</v>
      </c>
      <c r="I140" s="3">
        <v>1307</v>
      </c>
      <c r="Q140">
        <v>14</v>
      </c>
      <c r="R140">
        <v>13.6</v>
      </c>
      <c r="S140" t="str">
        <f t="shared" si="1"/>
        <v>تكافل الراجحي</v>
      </c>
    </row>
    <row r="141" spans="1:19">
      <c r="A141" t="s">
        <v>138</v>
      </c>
      <c r="B141">
        <v>16.649999999999999</v>
      </c>
      <c r="C141">
        <v>17.149999999999999</v>
      </c>
      <c r="D141">
        <v>16.649999999999999</v>
      </c>
      <c r="E141">
        <v>17.05</v>
      </c>
      <c r="F141" s="2">
        <v>3.0800000000000001E-2</v>
      </c>
      <c r="G141" s="3">
        <v>1212022</v>
      </c>
      <c r="H141" s="1">
        <v>20433891.850000001</v>
      </c>
      <c r="I141">
        <v>748</v>
      </c>
      <c r="Q141">
        <v>17.149999999999999</v>
      </c>
      <c r="R141">
        <v>16.649999999999999</v>
      </c>
      <c r="S141" t="str">
        <f t="shared" si="1"/>
        <v>تْشب</v>
      </c>
    </row>
    <row r="142" spans="1:19">
      <c r="A142" t="s">
        <v>139</v>
      </c>
      <c r="B142">
        <v>26</v>
      </c>
      <c r="C142">
        <v>26.5</v>
      </c>
      <c r="D142">
        <v>26</v>
      </c>
      <c r="E142">
        <v>26.33</v>
      </c>
      <c r="F142" s="2">
        <v>1.4999999999999999E-2</v>
      </c>
      <c r="G142" s="3">
        <v>1334346</v>
      </c>
      <c r="H142" s="1">
        <v>35051435.100000001</v>
      </c>
      <c r="I142">
        <v>989</v>
      </c>
      <c r="Q142">
        <v>26.5</v>
      </c>
      <c r="R142">
        <v>26</v>
      </c>
      <c r="S142" t="str">
        <f t="shared" si="1"/>
        <v>اكسا التعاونية</v>
      </c>
    </row>
    <row r="143" spans="1:19">
      <c r="A143" t="s">
        <v>140</v>
      </c>
      <c r="B143">
        <v>39.1</v>
      </c>
      <c r="C143">
        <v>39.299999999999997</v>
      </c>
      <c r="D143">
        <v>38.9</v>
      </c>
      <c r="E143">
        <v>39.130000000000003</v>
      </c>
      <c r="F143" s="2">
        <v>3.5999999999999999E-3</v>
      </c>
      <c r="G143" s="3">
        <v>720029</v>
      </c>
      <c r="H143" s="1">
        <v>28159866.300000001</v>
      </c>
      <c r="I143">
        <v>482</v>
      </c>
      <c r="Q143">
        <v>39.299999999999997</v>
      </c>
      <c r="R143">
        <v>38.9</v>
      </c>
      <c r="S143" t="str">
        <f t="shared" si="1"/>
        <v>الخليجية العامة</v>
      </c>
    </row>
    <row r="144" spans="1:19">
      <c r="A144" t="s">
        <v>141</v>
      </c>
      <c r="B144">
        <v>17.100000000000001</v>
      </c>
      <c r="C144">
        <v>17.3</v>
      </c>
      <c r="D144">
        <v>17.05</v>
      </c>
      <c r="E144">
        <v>17.149999999999999</v>
      </c>
      <c r="F144" s="2">
        <v>1.1999999999999999E-3</v>
      </c>
      <c r="G144" s="3">
        <v>212644</v>
      </c>
      <c r="H144" s="1">
        <v>3648252.05</v>
      </c>
      <c r="I144">
        <v>171</v>
      </c>
      <c r="Q144">
        <v>17.3</v>
      </c>
      <c r="R144">
        <v>17.05</v>
      </c>
      <c r="S144" t="str">
        <f t="shared" si="1"/>
        <v>بروج للتأمين</v>
      </c>
    </row>
    <row r="145" spans="1:19">
      <c r="A145" t="s">
        <v>142</v>
      </c>
      <c r="B145">
        <v>10.4</v>
      </c>
      <c r="C145">
        <v>10.5</v>
      </c>
      <c r="D145">
        <v>10.4</v>
      </c>
      <c r="E145">
        <v>10.49</v>
      </c>
      <c r="F145" s="2">
        <v>7.7000000000000002E-3</v>
      </c>
      <c r="G145" s="3">
        <v>726211</v>
      </c>
      <c r="H145" s="1">
        <v>7594282.2000000002</v>
      </c>
      <c r="I145">
        <v>346</v>
      </c>
      <c r="Q145">
        <v>10.5</v>
      </c>
      <c r="R145">
        <v>10.4</v>
      </c>
      <c r="S145" t="str">
        <f t="shared" si="1"/>
        <v>العالمية</v>
      </c>
    </row>
    <row r="146" spans="1:19">
      <c r="A146" t="s">
        <v>143</v>
      </c>
      <c r="B146">
        <v>16.899999999999999</v>
      </c>
      <c r="C146">
        <v>17.399999999999999</v>
      </c>
      <c r="D146">
        <v>16.899999999999999</v>
      </c>
      <c r="E146">
        <v>17.34</v>
      </c>
      <c r="F146" s="2">
        <v>3.2099999999999997E-2</v>
      </c>
      <c r="G146" s="3">
        <v>1253438</v>
      </c>
      <c r="H146" s="1">
        <v>21501403.850000001</v>
      </c>
      <c r="I146">
        <v>720</v>
      </c>
      <c r="Q146">
        <v>17.399999999999999</v>
      </c>
      <c r="R146">
        <v>16.899999999999999</v>
      </c>
      <c r="S146" t="str">
        <f t="shared" si="1"/>
        <v>سوليدرتي تكافل</v>
      </c>
    </row>
    <row r="147" spans="1:19">
      <c r="A147" t="s">
        <v>144</v>
      </c>
      <c r="B147">
        <v>41</v>
      </c>
      <c r="C147">
        <v>41</v>
      </c>
      <c r="D147">
        <v>40</v>
      </c>
      <c r="E147">
        <v>40.19</v>
      </c>
      <c r="F147" s="2">
        <v>-1.66E-2</v>
      </c>
      <c r="G147" s="3">
        <v>143825</v>
      </c>
      <c r="H147" s="1">
        <v>5826545.2000000002</v>
      </c>
      <c r="I147">
        <v>232</v>
      </c>
      <c r="Q147">
        <v>41</v>
      </c>
      <c r="R147">
        <v>40</v>
      </c>
      <c r="S147" t="str">
        <f t="shared" si="1"/>
        <v>الوطنية</v>
      </c>
    </row>
    <row r="148" spans="1:19">
      <c r="A148" t="s">
        <v>145</v>
      </c>
      <c r="B148">
        <v>20.100000000000001</v>
      </c>
      <c r="C148">
        <v>20.399999999999999</v>
      </c>
      <c r="D148">
        <v>19.95</v>
      </c>
      <c r="E148">
        <v>20.190000000000001</v>
      </c>
      <c r="F148" s="2">
        <v>1.5100000000000001E-2</v>
      </c>
      <c r="G148" s="3">
        <v>330837</v>
      </c>
      <c r="H148" s="1">
        <v>6682743.5</v>
      </c>
      <c r="I148">
        <v>351</v>
      </c>
      <c r="Q148">
        <v>20.399999999999999</v>
      </c>
      <c r="R148">
        <v>19.95</v>
      </c>
      <c r="S148" t="str">
        <f t="shared" ref="S148:S194" si="2">IF(Q148&gt;=C148,A130,"")</f>
        <v>أمانة للتأمين</v>
      </c>
    </row>
    <row r="149" spans="1:19">
      <c r="A149" t="s">
        <v>146</v>
      </c>
      <c r="B149">
        <v>35.700000000000003</v>
      </c>
      <c r="C149">
        <v>36.4</v>
      </c>
      <c r="D149">
        <v>35.700000000000003</v>
      </c>
      <c r="E149">
        <v>36.08</v>
      </c>
      <c r="F149" s="2">
        <v>1.26E-2</v>
      </c>
      <c r="G149" s="3">
        <v>598049</v>
      </c>
      <c r="H149" s="1">
        <v>21548696</v>
      </c>
      <c r="I149">
        <v>662</v>
      </c>
      <c r="Q149">
        <v>36.4</v>
      </c>
      <c r="R149">
        <v>35.700000000000003</v>
      </c>
      <c r="S149" t="str">
        <f t="shared" si="2"/>
        <v>عناية</v>
      </c>
    </row>
    <row r="150" spans="1:19">
      <c r="A150" t="s">
        <v>147</v>
      </c>
      <c r="B150">
        <v>24.3</v>
      </c>
      <c r="C150">
        <v>24.7</v>
      </c>
      <c r="D150">
        <v>24.25</v>
      </c>
      <c r="E150">
        <v>24.42</v>
      </c>
      <c r="F150" s="2">
        <v>8.6999999999999994E-3</v>
      </c>
      <c r="G150" s="3">
        <v>653758</v>
      </c>
      <c r="H150" s="1">
        <v>15991223.15</v>
      </c>
      <c r="I150">
        <v>559</v>
      </c>
      <c r="Q150">
        <v>24.7</v>
      </c>
      <c r="R150">
        <v>24.25</v>
      </c>
      <c r="S150" t="str">
        <f t="shared" si="2"/>
        <v>الإنماء طوكيو م</v>
      </c>
    </row>
    <row r="151" spans="1:19">
      <c r="A151" t="s">
        <v>148</v>
      </c>
      <c r="B151">
        <v>39.200000000000003</v>
      </c>
      <c r="C151">
        <v>40</v>
      </c>
      <c r="D151">
        <v>39.200000000000003</v>
      </c>
      <c r="E151">
        <v>39.46</v>
      </c>
      <c r="F151" s="2">
        <v>1.34E-2</v>
      </c>
      <c r="G151" s="3">
        <v>289062</v>
      </c>
      <c r="H151" s="1">
        <v>11491902</v>
      </c>
      <c r="I151">
        <v>288</v>
      </c>
      <c r="Q151">
        <v>40</v>
      </c>
      <c r="R151">
        <v>39.200000000000003</v>
      </c>
      <c r="S151" t="str">
        <f t="shared" si="2"/>
        <v>المصافي</v>
      </c>
    </row>
    <row r="152" spans="1:19">
      <c r="A152" t="s">
        <v>149</v>
      </c>
      <c r="B152">
        <v>10.4</v>
      </c>
      <c r="C152">
        <v>10.45</v>
      </c>
      <c r="D152">
        <v>10.35</v>
      </c>
      <c r="E152">
        <v>10.41</v>
      </c>
      <c r="F152" s="2">
        <v>5.7999999999999996E-3</v>
      </c>
      <c r="G152" s="3">
        <v>1687384</v>
      </c>
      <c r="H152" s="1">
        <v>17568091.399999999</v>
      </c>
      <c r="I152">
        <v>817</v>
      </c>
      <c r="Q152">
        <v>10.45</v>
      </c>
      <c r="R152">
        <v>10.35</v>
      </c>
      <c r="S152" t="str">
        <f t="shared" si="2"/>
        <v>متطورة</v>
      </c>
    </row>
    <row r="153" spans="1:19">
      <c r="A153" t="s">
        <v>150</v>
      </c>
      <c r="B153">
        <v>15.45</v>
      </c>
      <c r="C153">
        <v>15.95</v>
      </c>
      <c r="D153">
        <v>15.35</v>
      </c>
      <c r="E153">
        <v>15.87</v>
      </c>
      <c r="F153" s="2">
        <v>2.8500000000000001E-2</v>
      </c>
      <c r="G153" s="3">
        <v>755290</v>
      </c>
      <c r="H153" s="1">
        <v>11825252.050000001</v>
      </c>
      <c r="I153">
        <v>675</v>
      </c>
      <c r="Q153">
        <v>15.95</v>
      </c>
      <c r="R153">
        <v>15.35</v>
      </c>
      <c r="S153" t="str">
        <f t="shared" si="2"/>
        <v>الاحساء</v>
      </c>
    </row>
    <row r="154" spans="1:19">
      <c r="A154" t="s">
        <v>151</v>
      </c>
      <c r="B154">
        <v>35.799999999999997</v>
      </c>
      <c r="C154">
        <v>36.5</v>
      </c>
      <c r="D154">
        <v>35.799999999999997</v>
      </c>
      <c r="E154">
        <v>36.11</v>
      </c>
      <c r="F154" s="2">
        <v>1.29E-2</v>
      </c>
      <c r="G154" s="3">
        <v>867963</v>
      </c>
      <c r="H154" s="1">
        <v>31326945.199999999</v>
      </c>
      <c r="I154" s="3">
        <v>1002</v>
      </c>
      <c r="Q154">
        <v>36.5</v>
      </c>
      <c r="R154">
        <v>35.799999999999997</v>
      </c>
      <c r="S154" t="str">
        <f t="shared" si="2"/>
        <v>سيسكو</v>
      </c>
    </row>
    <row r="155" spans="1:19">
      <c r="A155" t="s">
        <v>152</v>
      </c>
      <c r="B155">
        <v>25.8</v>
      </c>
      <c r="C155">
        <v>26.3</v>
      </c>
      <c r="D155">
        <v>25.8</v>
      </c>
      <c r="E155">
        <v>25.99</v>
      </c>
      <c r="F155" s="2">
        <v>1.01E-2</v>
      </c>
      <c r="G155" s="3">
        <v>152986</v>
      </c>
      <c r="H155" s="1">
        <v>3994890.8</v>
      </c>
      <c r="I155">
        <v>175</v>
      </c>
      <c r="Q155">
        <v>26.3</v>
      </c>
      <c r="R155">
        <v>25.8</v>
      </c>
      <c r="S155" t="str">
        <f t="shared" si="2"/>
        <v>عسير</v>
      </c>
    </row>
    <row r="156" spans="1:19">
      <c r="A156" t="s">
        <v>153</v>
      </c>
      <c r="B156">
        <v>22.65</v>
      </c>
      <c r="C156">
        <v>24.35</v>
      </c>
      <c r="D156">
        <v>22.65</v>
      </c>
      <c r="E156">
        <v>24.11</v>
      </c>
      <c r="F156" s="2">
        <v>6.59E-2</v>
      </c>
      <c r="G156" s="3">
        <v>4367699</v>
      </c>
      <c r="H156" s="1">
        <v>102401799.45</v>
      </c>
      <c r="I156" s="3">
        <v>2486</v>
      </c>
      <c r="Q156">
        <v>24.35</v>
      </c>
      <c r="R156">
        <v>22.65</v>
      </c>
      <c r="S156" t="str">
        <f t="shared" si="2"/>
        <v>الباحة *</v>
      </c>
    </row>
    <row r="157" spans="1:19">
      <c r="A157" t="s">
        <v>154</v>
      </c>
      <c r="B157">
        <v>24.25</v>
      </c>
      <c r="C157">
        <v>24.4</v>
      </c>
      <c r="D157">
        <v>24.2</v>
      </c>
      <c r="E157">
        <v>24.3</v>
      </c>
      <c r="F157" s="2">
        <v>4.4999999999999997E-3</v>
      </c>
      <c r="G157" s="3">
        <v>320267</v>
      </c>
      <c r="H157" s="1">
        <v>7782237.4500000002</v>
      </c>
      <c r="I157">
        <v>359</v>
      </c>
      <c r="Q157">
        <v>24.4</v>
      </c>
      <c r="R157">
        <v>24.2</v>
      </c>
      <c r="S157" t="str">
        <f t="shared" si="2"/>
        <v>المملكة</v>
      </c>
    </row>
    <row r="158" spans="1:19">
      <c r="A158" t="s">
        <v>155</v>
      </c>
      <c r="B158">
        <v>29.2</v>
      </c>
      <c r="C158">
        <v>29.3</v>
      </c>
      <c r="D158">
        <v>29.1</v>
      </c>
      <c r="E158">
        <v>29.12</v>
      </c>
      <c r="F158" s="2">
        <v>6.9999999999999999E-4</v>
      </c>
      <c r="G158" s="3">
        <v>169289</v>
      </c>
      <c r="H158" s="1">
        <v>4947474.7</v>
      </c>
      <c r="I158">
        <v>272</v>
      </c>
      <c r="Q158">
        <v>29.3</v>
      </c>
      <c r="R158">
        <v>29.1</v>
      </c>
      <c r="S158" t="str">
        <f t="shared" si="2"/>
        <v>تكوين</v>
      </c>
    </row>
    <row r="159" spans="1:19">
      <c r="A159" t="s">
        <v>156</v>
      </c>
      <c r="B159">
        <v>0</v>
      </c>
      <c r="C159">
        <v>0</v>
      </c>
      <c r="D159">
        <v>0</v>
      </c>
      <c r="E159">
        <v>12.55</v>
      </c>
      <c r="F159" s="2">
        <v>0</v>
      </c>
      <c r="G159">
        <v>0</v>
      </c>
      <c r="H159">
        <v>0</v>
      </c>
      <c r="I159">
        <v>0</v>
      </c>
      <c r="Q159">
        <v>0</v>
      </c>
      <c r="R159">
        <v>0</v>
      </c>
      <c r="S159" t="str">
        <f t="shared" si="2"/>
        <v>مبكو</v>
      </c>
    </row>
    <row r="160" spans="1:19">
      <c r="A160" t="s">
        <v>157</v>
      </c>
      <c r="B160">
        <v>19.05</v>
      </c>
      <c r="C160">
        <v>19.3</v>
      </c>
      <c r="D160">
        <v>19.05</v>
      </c>
      <c r="E160">
        <v>19.27</v>
      </c>
      <c r="F160" s="2">
        <v>9.4000000000000004E-3</v>
      </c>
      <c r="G160" s="3">
        <v>146391</v>
      </c>
      <c r="H160" s="1">
        <v>2814293.45</v>
      </c>
      <c r="I160">
        <v>136</v>
      </c>
      <c r="Q160">
        <v>19.3</v>
      </c>
      <c r="R160">
        <v>19.05</v>
      </c>
      <c r="S160" t="str">
        <f t="shared" si="2"/>
        <v>بى سى آى</v>
      </c>
    </row>
    <row r="161" spans="1:19">
      <c r="A161" t="s">
        <v>158</v>
      </c>
      <c r="B161">
        <v>13.2</v>
      </c>
      <c r="C161">
        <v>13.55</v>
      </c>
      <c r="D161">
        <v>13.2</v>
      </c>
      <c r="E161">
        <v>13.32</v>
      </c>
      <c r="F161" s="2">
        <v>9.1000000000000004E-3</v>
      </c>
      <c r="G161" s="3">
        <v>3012607</v>
      </c>
      <c r="H161" s="1">
        <v>40265186.350000001</v>
      </c>
      <c r="I161" s="3">
        <v>1828</v>
      </c>
      <c r="Q161">
        <v>13.55</v>
      </c>
      <c r="R161">
        <v>13.2</v>
      </c>
      <c r="S161" t="str">
        <f t="shared" si="2"/>
        <v>معادن</v>
      </c>
    </row>
    <row r="162" spans="1:19">
      <c r="A162" t="s">
        <v>159</v>
      </c>
      <c r="B162">
        <v>33</v>
      </c>
      <c r="C162">
        <v>33.700000000000003</v>
      </c>
      <c r="D162">
        <v>33</v>
      </c>
      <c r="E162">
        <v>33.630000000000003</v>
      </c>
      <c r="F162" s="2">
        <v>1.11E-2</v>
      </c>
      <c r="G162" s="3">
        <v>265446</v>
      </c>
      <c r="H162" s="1">
        <v>8897507.5999999996</v>
      </c>
      <c r="I162">
        <v>305</v>
      </c>
      <c r="Q162">
        <v>33.700000000000003</v>
      </c>
      <c r="R162">
        <v>33</v>
      </c>
      <c r="S162" t="str">
        <f t="shared" si="2"/>
        <v>أسترا الصناعية</v>
      </c>
    </row>
    <row r="163" spans="1:19">
      <c r="A163" t="s">
        <v>160</v>
      </c>
      <c r="B163">
        <v>13.35</v>
      </c>
      <c r="C163">
        <v>13.55</v>
      </c>
      <c r="D163">
        <v>13.3</v>
      </c>
      <c r="E163">
        <v>13.45</v>
      </c>
      <c r="F163" s="2">
        <v>1.43E-2</v>
      </c>
      <c r="G163" s="3">
        <v>596480</v>
      </c>
      <c r="H163" s="1">
        <v>8022408.5499999998</v>
      </c>
      <c r="I163">
        <v>327</v>
      </c>
      <c r="Q163">
        <v>13.55</v>
      </c>
      <c r="R163">
        <v>13.3</v>
      </c>
      <c r="S163" t="str">
        <f t="shared" si="2"/>
        <v>مجموعة السريع</v>
      </c>
    </row>
    <row r="164" spans="1:19">
      <c r="A164" t="s">
        <v>161</v>
      </c>
      <c r="B164">
        <v>6.1</v>
      </c>
      <c r="C164">
        <v>6.1</v>
      </c>
      <c r="D164">
        <v>6.05</v>
      </c>
      <c r="E164">
        <v>6.06</v>
      </c>
      <c r="F164" s="2">
        <v>-4.8999999999999998E-3</v>
      </c>
      <c r="G164" s="3">
        <v>762745</v>
      </c>
      <c r="H164" s="1">
        <v>4641826.1500000004</v>
      </c>
      <c r="I164">
        <v>277</v>
      </c>
      <c r="Q164">
        <v>6.1</v>
      </c>
      <c r="R164">
        <v>6.05</v>
      </c>
      <c r="S164" t="str">
        <f t="shared" si="2"/>
        <v>شاكر</v>
      </c>
    </row>
    <row r="165" spans="1:19">
      <c r="A165" t="s">
        <v>162</v>
      </c>
      <c r="B165">
        <v>10.4</v>
      </c>
      <c r="C165">
        <v>10.6</v>
      </c>
      <c r="D165">
        <v>10.3</v>
      </c>
      <c r="E165">
        <v>10.54</v>
      </c>
      <c r="F165" s="2">
        <v>2.1299999999999999E-2</v>
      </c>
      <c r="G165" s="3">
        <v>1418803</v>
      </c>
      <c r="H165" s="1">
        <v>14850123.949999999</v>
      </c>
      <c r="I165">
        <v>570</v>
      </c>
      <c r="Q165">
        <v>10.6</v>
      </c>
      <c r="R165">
        <v>10.3</v>
      </c>
      <c r="S165" t="str">
        <f t="shared" si="2"/>
        <v>الدوائية</v>
      </c>
    </row>
    <row r="166" spans="1:19">
      <c r="A166" t="s">
        <v>163</v>
      </c>
      <c r="B166">
        <v>8.25</v>
      </c>
      <c r="C166">
        <v>8.3000000000000007</v>
      </c>
      <c r="D166">
        <v>8.1999999999999993</v>
      </c>
      <c r="E166">
        <v>8.24</v>
      </c>
      <c r="F166" s="2">
        <v>-2.3999999999999998E-3</v>
      </c>
      <c r="G166" s="3">
        <v>794095</v>
      </c>
      <c r="H166" s="1">
        <v>6561868.8499999996</v>
      </c>
      <c r="I166">
        <v>266</v>
      </c>
      <c r="Q166">
        <v>8.3000000000000007</v>
      </c>
      <c r="R166">
        <v>8.1999999999999993</v>
      </c>
      <c r="S166" t="str">
        <f t="shared" si="2"/>
        <v>زجاج</v>
      </c>
    </row>
    <row r="167" spans="1:19">
      <c r="A167" t="s">
        <v>164</v>
      </c>
      <c r="B167">
        <v>17.75</v>
      </c>
      <c r="C167">
        <v>18.100000000000001</v>
      </c>
      <c r="D167">
        <v>17.7</v>
      </c>
      <c r="E167">
        <v>17.79</v>
      </c>
      <c r="F167" s="2">
        <v>2.3E-3</v>
      </c>
      <c r="G167" s="3">
        <v>612461</v>
      </c>
      <c r="H167" s="1">
        <v>10994442.5</v>
      </c>
      <c r="I167">
        <v>410</v>
      </c>
      <c r="Q167">
        <v>18.100000000000001</v>
      </c>
      <c r="R167">
        <v>17.7</v>
      </c>
      <c r="S167" t="str">
        <f t="shared" si="2"/>
        <v>فيبكو</v>
      </c>
    </row>
    <row r="168" spans="1:19">
      <c r="A168" t="s">
        <v>165</v>
      </c>
      <c r="B168">
        <v>31</v>
      </c>
      <c r="C168">
        <v>31.1</v>
      </c>
      <c r="D168">
        <v>30.9</v>
      </c>
      <c r="E168">
        <v>31</v>
      </c>
      <c r="F168" s="2">
        <v>0</v>
      </c>
      <c r="G168" s="3">
        <v>27376</v>
      </c>
      <c r="H168" s="1">
        <v>847531.3</v>
      </c>
      <c r="I168">
        <v>55</v>
      </c>
      <c r="Q168">
        <v>31.1</v>
      </c>
      <c r="R168">
        <v>30.9</v>
      </c>
      <c r="S168" t="str">
        <f t="shared" si="2"/>
        <v>معدنية</v>
      </c>
    </row>
    <row r="169" spans="1:19">
      <c r="A169" t="s">
        <v>166</v>
      </c>
      <c r="B169">
        <v>25.1</v>
      </c>
      <c r="C169">
        <v>25.6</v>
      </c>
      <c r="D169">
        <v>25.1</v>
      </c>
      <c r="E169">
        <v>25.45</v>
      </c>
      <c r="F169" s="2">
        <v>4.3E-3</v>
      </c>
      <c r="G169" s="3">
        <v>729240</v>
      </c>
      <c r="H169" s="1">
        <v>18455418.800000001</v>
      </c>
      <c r="I169">
        <v>511</v>
      </c>
      <c r="Q169">
        <v>25.6</v>
      </c>
      <c r="R169">
        <v>25.1</v>
      </c>
      <c r="S169" t="str">
        <f t="shared" si="2"/>
        <v>الكيميائية</v>
      </c>
    </row>
    <row r="170" spans="1:19">
      <c r="A170" t="s">
        <v>167</v>
      </c>
      <c r="B170">
        <v>72</v>
      </c>
      <c r="C170">
        <v>72.25</v>
      </c>
      <c r="D170">
        <v>71.5</v>
      </c>
      <c r="E170">
        <v>71.81</v>
      </c>
      <c r="F170" s="2">
        <v>2.9999999999999997E-4</v>
      </c>
      <c r="G170" s="3">
        <v>121315</v>
      </c>
      <c r="H170" s="1">
        <v>8717268</v>
      </c>
      <c r="I170">
        <v>212</v>
      </c>
      <c r="Q170">
        <v>72.25</v>
      </c>
      <c r="R170">
        <v>71.5</v>
      </c>
      <c r="S170" t="str">
        <f t="shared" si="2"/>
        <v>صناعة الورق</v>
      </c>
    </row>
    <row r="171" spans="1:19">
      <c r="A171" t="s">
        <v>168</v>
      </c>
      <c r="B171">
        <v>8.25</v>
      </c>
      <c r="C171">
        <v>8.3000000000000007</v>
      </c>
      <c r="D171">
        <v>8.1999999999999993</v>
      </c>
      <c r="E171">
        <v>8.2799999999999994</v>
      </c>
      <c r="F171" s="2">
        <v>7.3000000000000001E-3</v>
      </c>
      <c r="G171" s="3">
        <v>1832644</v>
      </c>
      <c r="H171" s="1">
        <v>15098491.9</v>
      </c>
      <c r="I171">
        <v>712</v>
      </c>
      <c r="Q171">
        <v>8.3000000000000007</v>
      </c>
      <c r="R171">
        <v>8.1999999999999993</v>
      </c>
      <c r="S171" t="str">
        <f t="shared" si="2"/>
        <v>العبداللطيف</v>
      </c>
    </row>
    <row r="172" spans="1:19">
      <c r="A172" t="s">
        <v>169</v>
      </c>
      <c r="B172">
        <v>29.8</v>
      </c>
      <c r="C172">
        <v>29.8</v>
      </c>
      <c r="D172">
        <v>29.5</v>
      </c>
      <c r="E172">
        <v>29.54</v>
      </c>
      <c r="F172" s="2">
        <v>-2.9999999999999997E-4</v>
      </c>
      <c r="G172" s="3">
        <v>96853</v>
      </c>
      <c r="H172" s="1">
        <v>2868257.1</v>
      </c>
      <c r="I172">
        <v>176</v>
      </c>
      <c r="Q172">
        <v>29.8</v>
      </c>
      <c r="R172">
        <v>29.5</v>
      </c>
      <c r="S172" t="str">
        <f t="shared" si="2"/>
        <v>صادرات</v>
      </c>
    </row>
    <row r="173" spans="1:19">
      <c r="A173" t="s">
        <v>170</v>
      </c>
      <c r="B173">
        <v>26.5</v>
      </c>
      <c r="C173">
        <v>26.9</v>
      </c>
      <c r="D173">
        <v>26.3</v>
      </c>
      <c r="E173">
        <v>26.69</v>
      </c>
      <c r="F173" s="2">
        <v>2.3E-3</v>
      </c>
      <c r="G173" s="3">
        <v>432516</v>
      </c>
      <c r="H173" s="1">
        <v>11461516.4</v>
      </c>
      <c r="I173">
        <v>384</v>
      </c>
      <c r="Q173">
        <v>26.9</v>
      </c>
      <c r="R173">
        <v>26.3</v>
      </c>
      <c r="S173" t="str">
        <f t="shared" si="2"/>
        <v>أسلاك</v>
      </c>
    </row>
    <row r="174" spans="1:19">
      <c r="A174" t="s">
        <v>171</v>
      </c>
      <c r="B174">
        <v>40</v>
      </c>
      <c r="C174">
        <v>40.6</v>
      </c>
      <c r="D174">
        <v>40</v>
      </c>
      <c r="E174">
        <v>40.46</v>
      </c>
      <c r="F174" s="2">
        <v>7.0000000000000001E-3</v>
      </c>
      <c r="G174" s="3">
        <v>89202</v>
      </c>
      <c r="H174" s="1">
        <v>3602079.7</v>
      </c>
      <c r="I174">
        <v>144</v>
      </c>
      <c r="Q174">
        <v>40.6</v>
      </c>
      <c r="R174">
        <v>40</v>
      </c>
      <c r="S174" t="str">
        <f t="shared" si="2"/>
        <v>بوان</v>
      </c>
    </row>
    <row r="175" spans="1:19">
      <c r="A175" t="s">
        <v>172</v>
      </c>
      <c r="B175">
        <v>90</v>
      </c>
      <c r="C175">
        <v>90.5</v>
      </c>
      <c r="D175">
        <v>90</v>
      </c>
      <c r="E175">
        <v>90.24</v>
      </c>
      <c r="F175" s="2">
        <v>-4.4000000000000003E-3</v>
      </c>
      <c r="G175" s="3">
        <v>25276</v>
      </c>
      <c r="H175" s="1">
        <v>2282728</v>
      </c>
      <c r="I175">
        <v>107</v>
      </c>
      <c r="Q175">
        <v>90.5</v>
      </c>
      <c r="R175">
        <v>90</v>
      </c>
      <c r="S175" t="str">
        <f t="shared" si="2"/>
        <v>صناعات كهربائية</v>
      </c>
    </row>
    <row r="176" spans="1:19">
      <c r="A176" t="s">
        <v>173</v>
      </c>
      <c r="B176">
        <v>22.75</v>
      </c>
      <c r="C176">
        <v>23.1</v>
      </c>
      <c r="D176">
        <v>22.7</v>
      </c>
      <c r="E176">
        <v>22.87</v>
      </c>
      <c r="F176" s="2">
        <v>5.3E-3</v>
      </c>
      <c r="G176" s="3">
        <v>745849</v>
      </c>
      <c r="H176" s="1">
        <v>17079154.300000001</v>
      </c>
      <c r="I176">
        <v>294</v>
      </c>
      <c r="Q176">
        <v>23.1</v>
      </c>
      <c r="R176">
        <v>22.7</v>
      </c>
      <c r="S176" t="str">
        <f t="shared" si="2"/>
        <v>اليمامة للحديد</v>
      </c>
    </row>
    <row r="177" spans="1:19">
      <c r="A177" t="s">
        <v>174</v>
      </c>
      <c r="B177">
        <v>17.100000000000001</v>
      </c>
      <c r="C177">
        <v>17.45</v>
      </c>
      <c r="D177">
        <v>17.100000000000001</v>
      </c>
      <c r="E177">
        <v>17.239999999999998</v>
      </c>
      <c r="F177" s="2">
        <v>4.7000000000000002E-3</v>
      </c>
      <c r="G177" s="3">
        <v>1144010</v>
      </c>
      <c r="H177" s="1">
        <v>19710191.300000001</v>
      </c>
      <c r="I177">
        <v>671</v>
      </c>
      <c r="Q177">
        <v>17.45</v>
      </c>
      <c r="R177">
        <v>17.100000000000001</v>
      </c>
      <c r="S177" t="str">
        <f t="shared" si="2"/>
        <v>مجموعة المعجل *</v>
      </c>
    </row>
    <row r="178" spans="1:19">
      <c r="A178" t="s">
        <v>175</v>
      </c>
      <c r="B178">
        <v>75</v>
      </c>
      <c r="C178">
        <v>75.5</v>
      </c>
      <c r="D178">
        <v>74.75</v>
      </c>
      <c r="E178">
        <v>74.959999999999994</v>
      </c>
      <c r="F178" s="2">
        <v>2.8999999999999998E-3</v>
      </c>
      <c r="G178" s="3">
        <v>144964</v>
      </c>
      <c r="H178" s="1">
        <v>10889480.5</v>
      </c>
      <c r="I178">
        <v>207</v>
      </c>
      <c r="Q178">
        <v>75.5</v>
      </c>
      <c r="R178">
        <v>74.75</v>
      </c>
      <c r="S178" t="str">
        <f t="shared" si="2"/>
        <v>انابيب السعودية</v>
      </c>
    </row>
    <row r="179" spans="1:19">
      <c r="A179" t="s">
        <v>176</v>
      </c>
      <c r="B179">
        <v>6.2</v>
      </c>
      <c r="C179">
        <v>6.2</v>
      </c>
      <c r="D179">
        <v>6.05</v>
      </c>
      <c r="E179">
        <v>6.19</v>
      </c>
      <c r="F179" s="2">
        <v>4.8999999999999998E-3</v>
      </c>
      <c r="G179" s="3">
        <v>73083639</v>
      </c>
      <c r="H179" s="1">
        <v>447871334.69999999</v>
      </c>
      <c r="I179" s="3">
        <v>3704</v>
      </c>
      <c r="Q179">
        <v>6.2</v>
      </c>
      <c r="R179">
        <v>6.05</v>
      </c>
      <c r="S179" t="str">
        <f t="shared" si="2"/>
        <v>الخضري</v>
      </c>
    </row>
    <row r="180" spans="1:19">
      <c r="A180" t="s">
        <v>177</v>
      </c>
      <c r="B180">
        <v>18.149999999999999</v>
      </c>
      <c r="C180">
        <v>18.7</v>
      </c>
      <c r="D180">
        <v>18</v>
      </c>
      <c r="E180">
        <v>18.59</v>
      </c>
      <c r="F180" s="2">
        <v>2.93E-2</v>
      </c>
      <c r="G180" s="3">
        <v>1166595</v>
      </c>
      <c r="H180" s="1">
        <v>21461885.399999999</v>
      </c>
      <c r="I180">
        <v>676</v>
      </c>
      <c r="Q180">
        <v>18.7</v>
      </c>
      <c r="R180">
        <v>18</v>
      </c>
      <c r="S180" t="str">
        <f t="shared" si="2"/>
        <v>الخزف السعودي</v>
      </c>
    </row>
    <row r="181" spans="1:19">
      <c r="A181" t="s">
        <v>178</v>
      </c>
      <c r="B181">
        <v>19.75</v>
      </c>
      <c r="C181">
        <v>21.6</v>
      </c>
      <c r="D181">
        <v>19.75</v>
      </c>
      <c r="E181">
        <v>21.57</v>
      </c>
      <c r="F181" s="2">
        <v>9.8299999999999998E-2</v>
      </c>
      <c r="G181" s="3">
        <v>1557907</v>
      </c>
      <c r="H181" s="1">
        <v>32945477</v>
      </c>
      <c r="I181" s="3">
        <v>1179</v>
      </c>
      <c r="Q181">
        <v>21.6</v>
      </c>
      <c r="R181">
        <v>19.75</v>
      </c>
      <c r="S181" t="str">
        <f t="shared" si="2"/>
        <v>جبسكو</v>
      </c>
    </row>
    <row r="182" spans="1:19">
      <c r="A182" t="s">
        <v>179</v>
      </c>
      <c r="B182">
        <v>43.4</v>
      </c>
      <c r="C182">
        <v>44.3</v>
      </c>
      <c r="D182">
        <v>43.4</v>
      </c>
      <c r="E182">
        <v>44.09</v>
      </c>
      <c r="F182" s="2">
        <v>1.66E-2</v>
      </c>
      <c r="G182" s="3">
        <v>1306867</v>
      </c>
      <c r="H182" s="1">
        <v>57546533.200000003</v>
      </c>
      <c r="I182">
        <v>855</v>
      </c>
      <c r="Q182">
        <v>44.3</v>
      </c>
      <c r="R182">
        <v>43.4</v>
      </c>
      <c r="S182" t="str">
        <f t="shared" si="2"/>
        <v>الكابلات</v>
      </c>
    </row>
    <row r="183" spans="1:19">
      <c r="A183" t="s">
        <v>180</v>
      </c>
      <c r="B183">
        <v>66.75</v>
      </c>
      <c r="C183">
        <v>66.75</v>
      </c>
      <c r="D183">
        <v>65.75</v>
      </c>
      <c r="E183">
        <v>66.33</v>
      </c>
      <c r="F183" s="2">
        <v>2.5999999999999999E-3</v>
      </c>
      <c r="G183" s="3">
        <v>273488</v>
      </c>
      <c r="H183" s="1">
        <v>18110037</v>
      </c>
      <c r="I183">
        <v>453</v>
      </c>
      <c r="Q183">
        <v>66.75</v>
      </c>
      <c r="R183">
        <v>65.75</v>
      </c>
      <c r="S183" t="str">
        <f t="shared" si="2"/>
        <v>صدق</v>
      </c>
    </row>
    <row r="184" spans="1:19">
      <c r="A184" t="s">
        <v>181</v>
      </c>
      <c r="B184">
        <v>15.25</v>
      </c>
      <c r="C184">
        <v>16.45</v>
      </c>
      <c r="D184">
        <v>15.25</v>
      </c>
      <c r="E184">
        <v>16.03</v>
      </c>
      <c r="F184" s="2">
        <v>5.6000000000000001E-2</v>
      </c>
      <c r="G184" s="3">
        <v>8379217</v>
      </c>
      <c r="H184" s="1">
        <v>134357402.30000001</v>
      </c>
      <c r="I184" s="3">
        <v>3124</v>
      </c>
      <c r="Q184">
        <v>16.45</v>
      </c>
      <c r="R184">
        <v>15.25</v>
      </c>
      <c r="S184" t="str">
        <f t="shared" si="2"/>
        <v>اميانتيت</v>
      </c>
    </row>
    <row r="185" spans="1:19">
      <c r="A185" t="s">
        <v>182</v>
      </c>
      <c r="B185">
        <v>59.5</v>
      </c>
      <c r="C185">
        <v>65.75</v>
      </c>
      <c r="D185">
        <v>58.5</v>
      </c>
      <c r="E185">
        <v>59.25</v>
      </c>
      <c r="F185" s="2">
        <v>-9.1999999999999998E-3</v>
      </c>
      <c r="G185" s="3">
        <v>1419568</v>
      </c>
      <c r="H185" s="1">
        <v>87817642.5</v>
      </c>
      <c r="I185" s="3">
        <v>2323</v>
      </c>
      <c r="Q185">
        <v>65.75</v>
      </c>
      <c r="R185">
        <v>58.5</v>
      </c>
      <c r="S185" t="str">
        <f t="shared" si="2"/>
        <v>أنابيب</v>
      </c>
    </row>
    <row r="186" spans="1:19">
      <c r="A186" t="s">
        <v>183</v>
      </c>
      <c r="B186">
        <v>33.799999999999997</v>
      </c>
      <c r="C186">
        <v>34.700000000000003</v>
      </c>
      <c r="D186">
        <v>33.799999999999997</v>
      </c>
      <c r="E186">
        <v>34.51</v>
      </c>
      <c r="F186" s="2">
        <v>2.3400000000000001E-2</v>
      </c>
      <c r="G186" s="3">
        <v>638692</v>
      </c>
      <c r="H186" s="1">
        <v>21945233.300000001</v>
      </c>
      <c r="I186">
        <v>719</v>
      </c>
      <c r="Q186">
        <v>34.700000000000003</v>
      </c>
      <c r="R186">
        <v>33.799999999999997</v>
      </c>
      <c r="S186" t="str">
        <f t="shared" si="2"/>
        <v>الزامل للصناعة</v>
      </c>
    </row>
    <row r="187" spans="1:19">
      <c r="A187" t="s">
        <v>184</v>
      </c>
      <c r="B187">
        <v>33.1</v>
      </c>
      <c r="C187">
        <v>33.4</v>
      </c>
      <c r="D187">
        <v>30.6</v>
      </c>
      <c r="E187">
        <v>30.62</v>
      </c>
      <c r="F187" s="2">
        <v>-9.8400000000000001E-2</v>
      </c>
      <c r="G187" s="3">
        <v>5908757</v>
      </c>
      <c r="H187" s="1">
        <v>187270379.5</v>
      </c>
      <c r="I187" s="3">
        <v>7292</v>
      </c>
      <c r="Q187">
        <v>33.4</v>
      </c>
      <c r="R187">
        <v>30.6</v>
      </c>
      <c r="S187" t="str">
        <f t="shared" si="2"/>
        <v>البابطين</v>
      </c>
    </row>
    <row r="188" spans="1:19">
      <c r="A188" t="s">
        <v>185</v>
      </c>
      <c r="B188">
        <v>33.6</v>
      </c>
      <c r="C188">
        <v>34</v>
      </c>
      <c r="D188">
        <v>33</v>
      </c>
      <c r="E188">
        <v>33.08</v>
      </c>
      <c r="F188" s="2">
        <v>-2.3599999999999999E-2</v>
      </c>
      <c r="G188" s="3">
        <v>411337</v>
      </c>
      <c r="H188" s="1">
        <v>13758508.4</v>
      </c>
      <c r="I188">
        <v>580</v>
      </c>
      <c r="Q188">
        <v>34</v>
      </c>
      <c r="R188">
        <v>33</v>
      </c>
      <c r="S188" t="str">
        <f t="shared" si="2"/>
        <v>الفخارية</v>
      </c>
    </row>
    <row r="189" spans="1:19">
      <c r="A189" t="s">
        <v>186</v>
      </c>
      <c r="B189">
        <v>20.100000000000001</v>
      </c>
      <c r="C189">
        <v>20.25</v>
      </c>
      <c r="D189">
        <v>19.600000000000001</v>
      </c>
      <c r="E189">
        <v>19.7</v>
      </c>
      <c r="F189" s="2">
        <v>-2.0400000000000001E-2</v>
      </c>
      <c r="G189" s="3">
        <v>1220478</v>
      </c>
      <c r="H189" s="1">
        <v>24207423.850000001</v>
      </c>
      <c r="I189" s="3">
        <v>1165</v>
      </c>
      <c r="Q189">
        <v>20.25</v>
      </c>
      <c r="R189">
        <v>19.600000000000001</v>
      </c>
      <c r="S189" t="str">
        <f t="shared" si="2"/>
        <v>مسك</v>
      </c>
    </row>
    <row r="190" spans="1:19">
      <c r="A190" t="s">
        <v>187</v>
      </c>
      <c r="B190">
        <v>36.799999999999997</v>
      </c>
      <c r="C190">
        <v>39.5</v>
      </c>
      <c r="D190">
        <v>36.799999999999997</v>
      </c>
      <c r="E190">
        <v>39.22</v>
      </c>
      <c r="F190" s="2">
        <v>6.9800000000000001E-2</v>
      </c>
      <c r="G190" s="3">
        <v>8555414</v>
      </c>
      <c r="H190" s="1">
        <v>328115267.5</v>
      </c>
      <c r="I190" s="3">
        <v>5484</v>
      </c>
      <c r="Q190">
        <v>39.5</v>
      </c>
      <c r="R190">
        <v>36.799999999999997</v>
      </c>
      <c r="S190" t="str">
        <f t="shared" si="2"/>
        <v>البحر الأحمر</v>
      </c>
    </row>
    <row r="191" spans="1:19">
      <c r="A191" t="s">
        <v>188</v>
      </c>
      <c r="B191">
        <v>38.4</v>
      </c>
      <c r="C191">
        <v>39.299999999999997</v>
      </c>
      <c r="D191">
        <v>38</v>
      </c>
      <c r="E191">
        <v>38.9</v>
      </c>
      <c r="F191" s="2">
        <v>1.43E-2</v>
      </c>
      <c r="G191" s="3">
        <v>309226</v>
      </c>
      <c r="H191" s="1">
        <v>11996147.800000001</v>
      </c>
      <c r="I191">
        <v>465</v>
      </c>
      <c r="Q191">
        <v>39.299999999999997</v>
      </c>
      <c r="R191">
        <v>38</v>
      </c>
      <c r="S191" t="str">
        <f t="shared" si="2"/>
        <v>العقارية</v>
      </c>
    </row>
    <row r="192" spans="1:19">
      <c r="A192" t="s">
        <v>189</v>
      </c>
      <c r="B192">
        <v>24</v>
      </c>
      <c r="C192">
        <v>24.75</v>
      </c>
      <c r="D192">
        <v>23.8</v>
      </c>
      <c r="E192">
        <v>24.4</v>
      </c>
      <c r="F192" s="2">
        <v>1.9599999999999999E-2</v>
      </c>
      <c r="G192" s="3">
        <v>1406336</v>
      </c>
      <c r="H192" s="1">
        <v>34198012.649999999</v>
      </c>
      <c r="I192" s="3">
        <v>1276</v>
      </c>
      <c r="Q192">
        <v>24.75</v>
      </c>
      <c r="R192">
        <v>23.8</v>
      </c>
      <c r="S192" t="str">
        <f t="shared" si="2"/>
        <v>طيبة</v>
      </c>
    </row>
    <row r="193" spans="1:19">
      <c r="A193" t="s">
        <v>190</v>
      </c>
      <c r="B193">
        <v>33.700000000000003</v>
      </c>
      <c r="C193">
        <v>34.299999999999997</v>
      </c>
      <c r="D193">
        <v>33.6</v>
      </c>
      <c r="E193">
        <v>33.909999999999997</v>
      </c>
      <c r="F193" s="2">
        <v>1.41E-2</v>
      </c>
      <c r="G193" s="3">
        <v>832094</v>
      </c>
      <c r="H193" s="1">
        <v>28280096.100000001</v>
      </c>
      <c r="I193" s="3">
        <v>1161</v>
      </c>
      <c r="Q193">
        <v>34.299999999999997</v>
      </c>
      <c r="R193">
        <v>33.6</v>
      </c>
      <c r="S193" t="str">
        <f t="shared" si="2"/>
        <v>مكة</v>
      </c>
    </row>
    <row r="194" spans="1:19">
      <c r="A194" t="s">
        <v>191</v>
      </c>
      <c r="B194">
        <v>11.1</v>
      </c>
      <c r="C194">
        <v>11.15</v>
      </c>
      <c r="D194">
        <v>11.1</v>
      </c>
      <c r="E194">
        <v>11.13</v>
      </c>
      <c r="F194" s="2">
        <v>2.7000000000000001E-3</v>
      </c>
      <c r="G194" s="3">
        <v>136645</v>
      </c>
      <c r="H194" s="1">
        <v>1519803.05</v>
      </c>
      <c r="I194">
        <v>87</v>
      </c>
      <c r="Q194">
        <v>11.15</v>
      </c>
      <c r="R194">
        <v>11.1</v>
      </c>
      <c r="S194" t="str">
        <f t="shared" si="2"/>
        <v>التعمير</v>
      </c>
    </row>
  </sheetData>
  <mergeCells count="8">
    <mergeCell ref="J1:O1"/>
    <mergeCell ref="J19:P19"/>
    <mergeCell ref="J21:P21"/>
    <mergeCell ref="J23:P23"/>
    <mergeCell ref="J25:P25"/>
    <mergeCell ref="J27:P27"/>
    <mergeCell ref="J29:P29"/>
    <mergeCell ref="J31:P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ورقة1!DetailedDaily_ar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2017-01-01T20:49:38Z</dcterms:created>
  <dcterms:modified xsi:type="dcterms:W3CDTF">2017-01-01T21:11:00Z</dcterms:modified>
</cp:coreProperties>
</file>