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G:\BUDGET 2017\"/>
    </mc:Choice>
  </mc:AlternateContent>
  <bookViews>
    <workbookView xWindow="0" yWindow="0" windowWidth="20400" windowHeight="6375"/>
  </bookViews>
  <sheets>
    <sheet name="MAIN" sheetId="1" r:id="rId1"/>
    <sheet name="1" sheetId="3" r:id="rId2"/>
    <sheet name="2" sheetId="4" r:id="rId3"/>
    <sheet name="3" sheetId="5" r:id="rId4"/>
    <sheet name="4" sheetId="6" r:id="rId5"/>
  </sheets>
  <externalReferences>
    <externalReference r:id="rId6"/>
    <externalReference r:id="rId7"/>
  </externalReferences>
  <definedNames>
    <definedName name="asxccd" localSheetId="2">[1]Data!#REF!</definedName>
    <definedName name="asxccd" localSheetId="3">[1]Data!#REF!</definedName>
    <definedName name="asxccd" localSheetId="4">[1]Data!#REF!</definedName>
    <definedName name="asxccd">[1]Data!#REF!</definedName>
    <definedName name="Beg_Bal" localSheetId="2">#REF!</definedName>
    <definedName name="Beg_Bal" localSheetId="3">#REF!</definedName>
    <definedName name="Beg_Bal" localSheetId="4">#REF!</definedName>
    <definedName name="Beg_Bal" localSheetId="0">#REF!</definedName>
    <definedName name="Beg_Bal">#REF!</definedName>
    <definedName name="Complete" localSheetId="2">[1]Data!#REF!</definedName>
    <definedName name="Complete" localSheetId="3">[1]Data!#REF!</definedName>
    <definedName name="Complete" localSheetId="4">[1]Data!#REF!</definedName>
    <definedName name="Complete">[1]Data!#REF!</definedName>
    <definedName name="CrossTab">"Picture 127"</definedName>
    <definedName name="Cum_Int" localSheetId="2">#REF!</definedName>
    <definedName name="Cum_Int" localSheetId="3">#REF!</definedName>
    <definedName name="Cum_Int" localSheetId="4">#REF!</definedName>
    <definedName name="Cum_Int" localSheetId="0">#REF!</definedName>
    <definedName name="Cum_Int">#REF!</definedName>
    <definedName name="Data" localSheetId="2">#REF!</definedName>
    <definedName name="Data" localSheetId="3">#REF!</definedName>
    <definedName name="Data" localSheetId="4">#REF!</definedName>
    <definedName name="Data" localSheetId="0">#REF!</definedName>
    <definedName name="Data">#REF!</definedName>
    <definedName name="department" localSheetId="2">[1]Data!#REF!</definedName>
    <definedName name="department" localSheetId="3">[1]Data!#REF!</definedName>
    <definedName name="department" localSheetId="4">[1]Data!#REF!</definedName>
    <definedName name="department">[1]Data!#REF!</definedName>
    <definedName name="dfgvdf" localSheetId="2">#REF!</definedName>
    <definedName name="dfgvdf" localSheetId="3">#REF!</definedName>
    <definedName name="dfgvdf" localSheetId="4">#REF!</definedName>
    <definedName name="dfgvdf" localSheetId="0">#REF!</definedName>
    <definedName name="dfgvdf">#REF!</definedName>
    <definedName name="End_Bal" localSheetId="2">#REF!</definedName>
    <definedName name="End_Bal" localSheetId="3">#REF!</definedName>
    <definedName name="End_Bal" localSheetId="4">#REF!</definedName>
    <definedName name="End_Bal" localSheetId="0">#REF!</definedName>
    <definedName name="End_Bal">#REF!</definedName>
    <definedName name="Extra_Pay" localSheetId="2">#REF!</definedName>
    <definedName name="Extra_Pay" localSheetId="3">#REF!</definedName>
    <definedName name="Extra_Pay" localSheetId="4">#REF!</definedName>
    <definedName name="Extra_Pay" localSheetId="0">#REF!</definedName>
    <definedName name="Extra_Pay">#REF!</definedName>
    <definedName name="fayda" localSheetId="2">#REF!</definedName>
    <definedName name="fayda" localSheetId="3">#REF!</definedName>
    <definedName name="fayda" localSheetId="4">#REF!</definedName>
    <definedName name="fayda" localSheetId="0">#REF!</definedName>
    <definedName name="fayda">#REF!</definedName>
    <definedName name="Full_Print" localSheetId="2">#REF!</definedName>
    <definedName name="Full_Print" localSheetId="3">#REF!</definedName>
    <definedName name="Full_Print" localSheetId="4">#REF!</definedName>
    <definedName name="Full_Print" localSheetId="0">#REF!</definedName>
    <definedName name="Full_Print">#REF!</definedName>
    <definedName name="gfhtfr" localSheetId="2">#REF!</definedName>
    <definedName name="gfhtfr" localSheetId="3">#REF!</definedName>
    <definedName name="gfhtfr" localSheetId="4">#REF!</definedName>
    <definedName name="gfhtfr" localSheetId="0">#REF!</definedName>
    <definedName name="gfhtfr">#REF!</definedName>
    <definedName name="ghgfhf">#N/A</definedName>
    <definedName name="Header_Row" localSheetId="2">ROW(#REF!)</definedName>
    <definedName name="Header_Row" localSheetId="3">ROW(#REF!)</definedName>
    <definedName name="Header_Row" localSheetId="4">ROW(#REF!)</definedName>
    <definedName name="Header_Row">ROW(#REF!)</definedName>
    <definedName name="Int" localSheetId="2">#REF!</definedName>
    <definedName name="Int" localSheetId="3">#REF!</definedName>
    <definedName name="Int" localSheetId="4">#REF!</definedName>
    <definedName name="Int" localSheetId="0">#REF!</definedName>
    <definedName name="Int">#REF!</definedName>
    <definedName name="Interest_Rate" localSheetId="2">#REF!</definedName>
    <definedName name="Interest_Rate" localSheetId="3">#REF!</definedName>
    <definedName name="Interest_Rate" localSheetId="4">#REF!</definedName>
    <definedName name="Interest_Rate" localSheetId="0">#REF!</definedName>
    <definedName name="Interest_Rate">#REF!</definedName>
    <definedName name="Last_Row" localSheetId="2">IF('2'!Values_Entered,'2'!Header_Row+'2'!Number_of_Payments,'2'!Header_Row)</definedName>
    <definedName name="Last_Row" localSheetId="3">IF('3'!Values_Entered,'3'!Header_Row+'3'!Number_of_Payments,'3'!Header_Row)</definedName>
    <definedName name="Last_Row" localSheetId="4">IF('4'!Values_Entered,'4'!Header_Row+'4'!Number_of_Payments,'4'!Header_Row)</definedName>
    <definedName name="Last_Row" localSheetId="0">IF(MAIN!Values_Entered,Header_Row+MAIN!Number_of_Payments,Header_Row)</definedName>
    <definedName name="Last_Row">IF([0]!Values_Entered,Header_Row+[0]!Number_of_Payments,Header_Row)</definedName>
    <definedName name="Loan_Amount" localSheetId="2">#REF!</definedName>
    <definedName name="Loan_Amount" localSheetId="3">#REF!</definedName>
    <definedName name="Loan_Amount" localSheetId="4">#REF!</definedName>
    <definedName name="Loan_Amount" localSheetId="0">#REF!</definedName>
    <definedName name="Loan_Amount">#REF!</definedName>
    <definedName name="Loan_Start" localSheetId="2">#REF!</definedName>
    <definedName name="Loan_Start" localSheetId="3">#REF!</definedName>
    <definedName name="Loan_Start" localSheetId="4">#REF!</definedName>
    <definedName name="Loan_Start" localSheetId="0">#REF!</definedName>
    <definedName name="Loan_Start">#REF!</definedName>
    <definedName name="Loan_Years" localSheetId="2">#REF!</definedName>
    <definedName name="Loan_Years" localSheetId="3">#REF!</definedName>
    <definedName name="Loan_Years" localSheetId="4">#REF!</definedName>
    <definedName name="Loan_Years" localSheetId="0">#REF!</definedName>
    <definedName name="Loan_Years">#REF!</definedName>
    <definedName name="LOANS" localSheetId="2">#REF!</definedName>
    <definedName name="LOANS" localSheetId="3">#REF!</definedName>
    <definedName name="LOANS" localSheetId="4">#REF!</definedName>
    <definedName name="LOANS" localSheetId="0">#REF!</definedName>
    <definedName name="LOANS">#REF!</definedName>
    <definedName name="main" localSheetId="2">#REF!</definedName>
    <definedName name="main" localSheetId="3">#REF!</definedName>
    <definedName name="main" localSheetId="4">#REF!</definedName>
    <definedName name="main" localSheetId="0">#REF!</definedName>
    <definedName name="main">#REF!</definedName>
    <definedName name="MonthsList1">MAIN!$C$3:$C$14</definedName>
    <definedName name="Num_Pmt_Per_Year" localSheetId="2">#REF!</definedName>
    <definedName name="Num_Pmt_Per_Year" localSheetId="3">#REF!</definedName>
    <definedName name="Num_Pmt_Per_Year" localSheetId="4">#REF!</definedName>
    <definedName name="Num_Pmt_Per_Year" localSheetId="0">#REF!</definedName>
    <definedName name="Num_Pmt_Per_Year">#REF!</definedName>
    <definedName name="Number_of_Payments" localSheetId="2">MATCH(0.01,'2'!End_Bal,-1)+1</definedName>
    <definedName name="Number_of_Payments" localSheetId="3">MATCH(0.01,'3'!End_Bal,-1)+1</definedName>
    <definedName name="Number_of_Payments" localSheetId="4">MATCH(0.01,'4'!End_Bal,-1)+1</definedName>
    <definedName name="Number_of_Payments" localSheetId="0">MATCH(0.01,MAIN!End_Bal,-1)+1</definedName>
    <definedName name="Number_of_Payments">MATCH(0.01,End_Bal,-1)+1</definedName>
    <definedName name="Pay_Date" localSheetId="2">#REF!</definedName>
    <definedName name="Pay_Date" localSheetId="3">#REF!</definedName>
    <definedName name="Pay_Date" localSheetId="4">#REF!</definedName>
    <definedName name="Pay_Date" localSheetId="0">#REF!</definedName>
    <definedName name="Pay_Date">#REF!</definedName>
    <definedName name="Pay_Num" localSheetId="2">#REF!</definedName>
    <definedName name="Pay_Num" localSheetId="3">#REF!</definedName>
    <definedName name="Pay_Num" localSheetId="4">#REF!</definedName>
    <definedName name="Pay_Num" localSheetId="0">#REF!</definedName>
    <definedName name="Pay_Num">#REF!</definedName>
    <definedName name="Payment_Date" localSheetId="2">DATE(YEAR('2'!Loan_Start),MONTH('2'!Loan_Start)+Payment_Number,DAY('2'!Loan_Start))</definedName>
    <definedName name="Payment_Date" localSheetId="3">DATE(YEAR('3'!Loan_Start),MONTH('3'!Loan_Start)+Payment_Number,DAY('3'!Loan_Start))</definedName>
    <definedName name="Payment_Date" localSheetId="4">DATE(YEAR('4'!Loan_Start),MONTH('4'!Loan_Start)+Payment_Number,DAY('4'!Loan_Start))</definedName>
    <definedName name="Payment_Date" localSheetId="0">DATE(YEAR(MAIN!Loan_Start),MONTH(MAIN!Loan_Start)+Payment_Number,DAY(MAIN!Loan_Start))</definedName>
    <definedName name="Payment_Date">DATE(YEAR(Loan_Start),MONTH(Loan_Start)+Payment_Number,DAY(Loan_Start))</definedName>
    <definedName name="position" localSheetId="2">[1]Data!#REF!</definedName>
    <definedName name="position" localSheetId="3">[1]Data!#REF!</definedName>
    <definedName name="position" localSheetId="4">[1]Data!#REF!</definedName>
    <definedName name="position">[1]Data!#REF!</definedName>
    <definedName name="Princ" localSheetId="2">#REF!</definedName>
    <definedName name="Princ" localSheetId="3">#REF!</definedName>
    <definedName name="Princ" localSheetId="4">#REF!</definedName>
    <definedName name="Princ" localSheetId="0">#REF!</definedName>
    <definedName name="Princ">#REF!</definedName>
    <definedName name="Print_Area_Reset" localSheetId="2">OFFSET('2'!Full_Print,0,0,'2'!Last_Row)</definedName>
    <definedName name="Print_Area_Reset" localSheetId="3">OFFSET('3'!Full_Print,0,0,'3'!Last_Row)</definedName>
    <definedName name="Print_Area_Reset" localSheetId="4">OFFSET('4'!Full_Print,0,0,'4'!Last_Row)</definedName>
    <definedName name="Print_Area_Reset" localSheetId="0">OFFSET(MAIN!Full_Print,0,0,MAIN!Last_Row)</definedName>
    <definedName name="Print_Area_Reset">OFFSET(Full_Print,0,0,Last_Row)</definedName>
    <definedName name="qw" localSheetId="2">[1]Data!#REF!</definedName>
    <definedName name="qw" localSheetId="3">[1]Data!#REF!</definedName>
    <definedName name="qw" localSheetId="4">[1]Data!#REF!</definedName>
    <definedName name="qw">[1]Data!#REF!</definedName>
    <definedName name="SALARY_R" localSheetId="2">#REF!</definedName>
    <definedName name="SALARY_R" localSheetId="3">#REF!</definedName>
    <definedName name="SALARY_R" localSheetId="4">#REF!</definedName>
    <definedName name="SALARY_R" localSheetId="0">#REF!</definedName>
    <definedName name="SALARY_R">#REF!</definedName>
    <definedName name="Sched_Pay" localSheetId="2">#REF!</definedName>
    <definedName name="Sched_Pay" localSheetId="3">#REF!</definedName>
    <definedName name="Sched_Pay" localSheetId="4">#REF!</definedName>
    <definedName name="Sched_Pay" localSheetId="0">#REF!</definedName>
    <definedName name="Sched_Pay">#REF!</definedName>
    <definedName name="Scheduled_Extra_Payments" localSheetId="2">#REF!</definedName>
    <definedName name="Scheduled_Extra_Payments" localSheetId="3">#REF!</definedName>
    <definedName name="Scheduled_Extra_Payments" localSheetId="4">#REF!</definedName>
    <definedName name="Scheduled_Extra_Payments" localSheetId="0">#REF!</definedName>
    <definedName name="Scheduled_Extra_Payments">#REF!</definedName>
    <definedName name="Scheduled_Interest_Rate" localSheetId="2">#REF!</definedName>
    <definedName name="Scheduled_Interest_Rate" localSheetId="3">#REF!</definedName>
    <definedName name="Scheduled_Interest_Rate" localSheetId="4">#REF!</definedName>
    <definedName name="Scheduled_Interest_Rate" localSheetId="0">#REF!</definedName>
    <definedName name="Scheduled_Interest_Rate">#REF!</definedName>
    <definedName name="Scheduled_Monthly_Payment" localSheetId="2">#REF!</definedName>
    <definedName name="Scheduled_Monthly_Payment" localSheetId="3">#REF!</definedName>
    <definedName name="Scheduled_Monthly_Payment" localSheetId="4">#REF!</definedName>
    <definedName name="Scheduled_Monthly_Payment" localSheetId="0">#REF!</definedName>
    <definedName name="Scheduled_Monthly_Payment">#REF!</definedName>
    <definedName name="tig" localSheetId="2">#REF!</definedName>
    <definedName name="tig" localSheetId="3">#REF!</definedName>
    <definedName name="tig" localSheetId="4">#REF!</definedName>
    <definedName name="tig" localSheetId="0">#REF!</definedName>
    <definedName name="tig">#REF!</definedName>
    <definedName name="Total_Interest" localSheetId="2">#REF!</definedName>
    <definedName name="Total_Interest" localSheetId="3">#REF!</definedName>
    <definedName name="Total_Interest" localSheetId="4">#REF!</definedName>
    <definedName name="Total_Interest" localSheetId="0">#REF!</definedName>
    <definedName name="Total_Interest">#REF!</definedName>
    <definedName name="Total_Pay" localSheetId="2">#REF!</definedName>
    <definedName name="Total_Pay" localSheetId="3">#REF!</definedName>
    <definedName name="Total_Pay" localSheetId="4">#REF!</definedName>
    <definedName name="Total_Pay" localSheetId="0">#REF!</definedName>
    <definedName name="Total_Pay">#REF!</definedName>
    <definedName name="tyit" localSheetId="2">#REF!</definedName>
    <definedName name="tyit" localSheetId="3">#REF!</definedName>
    <definedName name="tyit" localSheetId="4">#REF!</definedName>
    <definedName name="tyit" localSheetId="0">#REF!</definedName>
    <definedName name="tyit">#REF!</definedName>
    <definedName name="uiyu" localSheetId="2">#REF!</definedName>
    <definedName name="uiyu" localSheetId="3">#REF!</definedName>
    <definedName name="uiyu" localSheetId="4">#REF!</definedName>
    <definedName name="uiyu" localSheetId="0">#REF!</definedName>
    <definedName name="uiyu">#REF!</definedName>
    <definedName name="uyt" localSheetId="2">MATCH(0.01,'2'!End_Bal,-1)+1</definedName>
    <definedName name="uyt" localSheetId="3">MATCH(0.01,'3'!End_Bal,-1)+1</definedName>
    <definedName name="uyt" localSheetId="4">MATCH(0.01,'4'!End_Bal,-1)+1</definedName>
    <definedName name="uyt" localSheetId="0">MATCH(0.01,MAIN!End_Bal,-1)+1</definedName>
    <definedName name="uyt">MATCH(0.01,End_Bal,-1)+1</definedName>
    <definedName name="uyyu" localSheetId="2">[1]Data!#REF!</definedName>
    <definedName name="uyyu" localSheetId="3">[1]Data!#REF!</definedName>
    <definedName name="uyyu" localSheetId="4">[1]Data!#REF!</definedName>
    <definedName name="uyyu">[1]Data!#REF!</definedName>
    <definedName name="Values_Entered" localSheetId="2">IF('2'!Loan_Amount*'2'!Interest_Rate*'2'!Loan_Years*'2'!Loan_Start&gt;0,1,0)</definedName>
    <definedName name="Values_Entered" localSheetId="3">IF('3'!Loan_Amount*'3'!Interest_Rate*'3'!Loan_Years*'3'!Loan_Start&gt;0,1,0)</definedName>
    <definedName name="Values_Entered" localSheetId="4">IF('4'!Loan_Amount*'4'!Interest_Rate*'4'!Loan_Years*'4'!Loan_Start&gt;0,1,0)</definedName>
    <definedName name="Values_Entered" localSheetId="0">IF(MAIN!Loan_Amount*MAIN!Interest_Rate*MAIN!Loan_Years*MAIN!Loan_Start&gt;0,1,0)</definedName>
    <definedName name="Values_Entered">IF(Loan_Amount*Interest_Rate*Loan_Years*Loan_Start&gt;0,1,0)</definedName>
    <definedName name="yuiuy" localSheetId="2">#REF!</definedName>
    <definedName name="yuiuy" localSheetId="3">#REF!</definedName>
    <definedName name="yuiuy" localSheetId="4">#REF!</definedName>
    <definedName name="yuiuy" localSheetId="0">#REF!</definedName>
    <definedName name="yuiuy">#REF!</definedName>
    <definedName name="اسعار_الصرف">'[2]فوائد وأسعار صرف'!$D$5</definedName>
    <definedName name="الصفحة_الريسية" localSheetId="2">#REF!</definedName>
    <definedName name="الصفحة_الريسية" localSheetId="3">#REF!</definedName>
    <definedName name="الصفحة_الريسية" localSheetId="4">#REF!</definedName>
    <definedName name="الصفحة_الريسية" localSheetId="0">#REF!</definedName>
    <definedName name="الصفحة_الريسية">#REF!</definedName>
    <definedName name="الصفحة_الرئيسية" localSheetId="2">#REF!</definedName>
    <definedName name="الصفحة_الرئيسية" localSheetId="3">#REF!</definedName>
    <definedName name="الصفحة_الرئيسية" localSheetId="4">#REF!</definedName>
    <definedName name="الصفحة_الرئيسية" localSheetId="0">#REF!</definedName>
    <definedName name="الصفحة_الرئيسية">#REF!</definedName>
    <definedName name="يب" localSheetId="2">DATE(YEAR('2'!Loan_Start),MONTH('2'!Loan_Start)+Payment_Number,DAY('2'!Loan_Start))</definedName>
    <definedName name="يب" localSheetId="3">DATE(YEAR('3'!Loan_Start),MONTH('3'!Loan_Start)+Payment_Number,DAY('3'!Loan_Start))</definedName>
    <definedName name="يب" localSheetId="4">DATE(YEAR('4'!Loan_Start),MONTH('4'!Loan_Start)+Payment_Number,DAY('4'!Loan_Start))</definedName>
    <definedName name="يب" localSheetId="0">DATE(YEAR(MAIN!Loan_Start),MONTH(MAIN!Loan_Start)+Payment_Number,DAY(MAIN!Loan_Start))</definedName>
    <definedName name="يب">DATE(YEAR(Loan_Start),MONTH(Loan_Start)+Payment_Number,DAY(Loan_Start))</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6" i="1" l="1"/>
  <c r="K9" i="1" l="1"/>
  <c r="K10" i="1"/>
  <c r="K11" i="1"/>
  <c r="K12" i="1"/>
  <c r="K13" i="1"/>
  <c r="K14" i="1"/>
  <c r="K15" i="1"/>
  <c r="K16" i="1"/>
  <c r="K17" i="1"/>
  <c r="K18" i="1"/>
  <c r="I9" i="1"/>
  <c r="J9" i="1"/>
  <c r="I10" i="1"/>
  <c r="J10" i="1"/>
  <c r="I11" i="1"/>
  <c r="J11" i="1"/>
  <c r="I12" i="1"/>
  <c r="J12" i="1"/>
  <c r="I13" i="1"/>
  <c r="J13" i="1"/>
  <c r="I14" i="1"/>
  <c r="J14" i="1"/>
  <c r="I15" i="1"/>
  <c r="J15" i="1"/>
  <c r="I16" i="1"/>
  <c r="J16" i="1"/>
  <c r="I17" i="1"/>
  <c r="J17" i="1"/>
  <c r="I18" i="1"/>
  <c r="J18" i="1"/>
  <c r="K8" i="1"/>
  <c r="J8" i="1"/>
  <c r="I8" i="1"/>
  <c r="H22" i="1"/>
  <c r="H23" i="1"/>
  <c r="H24" i="1"/>
  <c r="S6" i="1" l="1"/>
  <c r="N6" i="1"/>
  <c r="I6" i="1"/>
  <c r="L8" i="1" s="1"/>
  <c r="H25" i="1"/>
  <c r="L18" i="1" l="1"/>
  <c r="L15" i="1" l="1"/>
  <c r="L12" i="1"/>
  <c r="L9" i="1"/>
  <c r="L13" i="1"/>
  <c r="L17" i="1"/>
  <c r="L11" i="1"/>
  <c r="L16" i="1"/>
  <c r="L10" i="1"/>
  <c r="L14" i="1"/>
  <c r="M8" i="1"/>
  <c r="M9" i="1"/>
  <c r="M12" i="1" l="1"/>
  <c r="M14" i="1"/>
  <c r="M15" i="1"/>
  <c r="M16" i="1"/>
  <c r="R18" i="1"/>
  <c r="M18" i="1"/>
  <c r="R17" i="1"/>
  <c r="R16" i="1"/>
  <c r="R15" i="1"/>
  <c r="R14" i="1"/>
  <c r="R13" i="1"/>
  <c r="M13" i="1"/>
  <c r="R12" i="1"/>
  <c r="R11" i="1"/>
  <c r="R10" i="1"/>
  <c r="M10" i="1"/>
  <c r="R9" i="1"/>
  <c r="R8" i="1"/>
  <c r="M17" i="1" l="1"/>
  <c r="M11" i="1"/>
</calcChain>
</file>

<file path=xl/comments1.xml><?xml version="1.0" encoding="utf-8"?>
<comments xmlns="http://schemas.openxmlformats.org/spreadsheetml/2006/main">
  <authors>
    <author>user</author>
  </authors>
  <commentList>
    <comment ref="L5" authorId="0" shapeId="0">
      <text>
        <r>
          <rPr>
            <b/>
            <sz val="36"/>
            <color indexed="81"/>
            <rFont val="Tahoma"/>
            <family val="2"/>
          </rPr>
          <t>المطلوب حين اختيار الشهر  من القائمة المسندلة ان ياتى لى ببيانات هذا الشهر من الشيتات 1و2و3و4  حسب الشهر واخر جدولين ياتى بالمجمع من اول يناير حتى الشهر المختار فمثلا الشهر المختار الان هو june المطلوب ياتى ببيانات يونيو وفقا ( C) 2016 و( U)2017 ,واخر جدولين ياتى لى ببيانات ( U,C) من اول يناير حتى الشهر المختار وهو يونيو  وفقا ( C) 2016 و( U)2017</t>
        </r>
        <r>
          <rPr>
            <b/>
            <sz val="20"/>
            <color indexed="81"/>
            <rFont val="Tahoma"/>
            <family val="2"/>
          </rPr>
          <t xml:space="preserve">   </t>
        </r>
      </text>
    </comment>
    <comment ref="S5" authorId="0" shapeId="0">
      <text>
        <r>
          <rPr>
            <sz val="20"/>
            <color indexed="81"/>
            <rFont val="Tahoma"/>
            <family val="2"/>
          </rPr>
          <t xml:space="preserve">
</t>
        </r>
        <r>
          <rPr>
            <sz val="22"/>
            <color indexed="81"/>
            <rFont val="Tahoma"/>
            <family val="2"/>
          </rPr>
          <t xml:space="preserve">اريد معادلة يتم تجميع البيانات بدايه كم اول شهر يناير حتى تاريخ الشهر المختار   </t>
        </r>
      </text>
    </comment>
    <comment ref="X6" authorId="0" shapeId="0">
      <text>
        <r>
          <rPr>
            <b/>
            <sz val="16"/>
            <color indexed="81"/>
            <rFont val="Tahoma"/>
            <family val="2"/>
          </rPr>
          <t xml:space="preserve">مطلوب جعل السنة هنا 2017 </t>
        </r>
      </text>
    </comment>
    <comment ref="I8" authorId="0" shapeId="0">
      <text>
        <r>
          <rPr>
            <sz val="14"/>
            <color indexed="81"/>
            <rFont val="Tahoma"/>
            <family val="2"/>
          </rPr>
          <t xml:space="preserve">
هذه معادلة ولكن لم تضبط معى 1</t>
        </r>
      </text>
    </comment>
    <comment ref="J8" authorId="0" shapeId="0">
      <text>
        <r>
          <rPr>
            <sz val="16"/>
            <color indexed="81"/>
            <rFont val="Tahoma"/>
            <family val="2"/>
          </rPr>
          <t xml:space="preserve">
هذه معادلة ولكن لم تضبط معى 2</t>
        </r>
      </text>
    </comment>
    <comment ref="K8" authorId="0" shapeId="0">
      <text>
        <r>
          <rPr>
            <b/>
            <sz val="14"/>
            <color indexed="81"/>
            <rFont val="Tahoma"/>
            <family val="2"/>
          </rPr>
          <t>هذه معادلة ولكن لم تضبط معى 3</t>
        </r>
      </text>
    </comment>
    <comment ref="L8" authorId="0" shapeId="0">
      <text>
        <r>
          <rPr>
            <b/>
            <sz val="14"/>
            <color indexed="81"/>
            <rFont val="Tahoma"/>
            <family val="2"/>
          </rPr>
          <t>هذه معادلة ولكن لم تضبط معى4</t>
        </r>
        <r>
          <rPr>
            <sz val="14"/>
            <color indexed="81"/>
            <rFont val="Tahoma"/>
            <family val="2"/>
          </rPr>
          <t xml:space="preserve">
</t>
        </r>
      </text>
    </comment>
  </commentList>
</comments>
</file>

<file path=xl/sharedStrings.xml><?xml version="1.0" encoding="utf-8"?>
<sst xmlns="http://schemas.openxmlformats.org/spreadsheetml/2006/main" count="621" uniqueCount="50">
  <si>
    <t>Month</t>
  </si>
  <si>
    <r>
      <rPr>
        <sz val="54"/>
        <color theme="4" tint="-0.499984740745262"/>
        <rFont val="Baskerville Old Face"/>
        <family val="1"/>
      </rPr>
      <t xml:space="preserve">Please Choose Month to get data </t>
    </r>
    <r>
      <rPr>
        <sz val="54"/>
        <color rgb="FFFF0000"/>
        <rFont val="Baskerville Old Face"/>
        <family val="1"/>
      </rPr>
      <t>:</t>
    </r>
  </si>
  <si>
    <t>SECTION</t>
  </si>
  <si>
    <t xml:space="preserve">TOTAL COLLECTION </t>
  </si>
  <si>
    <t>2016 Actual VS 2017 budget</t>
  </si>
  <si>
    <t>2016/2017 OPEX</t>
  </si>
  <si>
    <t>Section</t>
  </si>
  <si>
    <t>-</t>
  </si>
  <si>
    <t>Total</t>
  </si>
  <si>
    <t>1+2+3+4</t>
  </si>
  <si>
    <t>F</t>
  </si>
  <si>
    <t>Sn</t>
  </si>
  <si>
    <t>An</t>
  </si>
  <si>
    <t>Pa</t>
  </si>
  <si>
    <t>Br</t>
  </si>
  <si>
    <t>Sh</t>
  </si>
  <si>
    <t>lle</t>
  </si>
  <si>
    <t>For</t>
  </si>
  <si>
    <t>Divs</t>
  </si>
  <si>
    <t>Di grilat</t>
  </si>
  <si>
    <t>Pop</t>
  </si>
  <si>
    <t>Feb-2017 u</t>
  </si>
  <si>
    <t>Mar-2017 u</t>
  </si>
  <si>
    <t>Apr-2017 u</t>
  </si>
  <si>
    <t>May-2017 u</t>
  </si>
  <si>
    <t>Jun-2017 u</t>
  </si>
  <si>
    <t>Jul-2017 u</t>
  </si>
  <si>
    <t>Aug-2017 u</t>
  </si>
  <si>
    <t>Sep-2017 u</t>
  </si>
  <si>
    <t>Oct-2017 u</t>
  </si>
  <si>
    <t>Nov-2017 u</t>
  </si>
  <si>
    <t>Dec-2017 u</t>
  </si>
  <si>
    <t>Total-2017 u</t>
  </si>
  <si>
    <t>Jan-2017 u</t>
  </si>
  <si>
    <t>Jan-2016 c</t>
  </si>
  <si>
    <t>Feb-2016 c</t>
  </si>
  <si>
    <t>Mar-2016 c</t>
  </si>
  <si>
    <t>Apr-2016 c</t>
  </si>
  <si>
    <t>May-2016 c</t>
  </si>
  <si>
    <t>Jun-2016 c</t>
  </si>
  <si>
    <t>Jul-2016 c</t>
  </si>
  <si>
    <t>Aug-2016 c</t>
  </si>
  <si>
    <t>Sep-2016 c</t>
  </si>
  <si>
    <t>Oct-2016  c</t>
  </si>
  <si>
    <t>Nov-2016  c</t>
  </si>
  <si>
    <t>Dec-2016  c</t>
  </si>
  <si>
    <t>Total-2016 c</t>
  </si>
  <si>
    <t>C-U</t>
  </si>
  <si>
    <t>C-U (%)</t>
  </si>
  <si>
    <t xml:space="preserve">حاولت بالاربع معادلات هذه ولم افلح ويبدو اننى صيغت المعادلات خطاء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</si>
</sst>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mmm"/>
    <numFmt numFmtId="165" formatCode="mmmm"/>
    <numFmt numFmtId="166" formatCode="mmmm\,\ yyyy"/>
    <numFmt numFmtId="167" formatCode="_-* #,##0.00_-;\-* #,##0.00_-;_-* &quot;-&quot;??_-;_-@_-"/>
    <numFmt numFmtId="168" formatCode="_(* #,##0.00_);_(* \(#,##0.00\);_(* &quot;-&quot;??_);_(@_)"/>
    <numFmt numFmtId="169" formatCode="_(* #,##0_);_(* \(#,##0\);_(* &quot;-&quot;??_);_(@_)"/>
    <numFmt numFmtId="170" formatCode="0.0%"/>
  </numFmts>
  <fonts count="45">
    <font>
      <sz val="11"/>
      <color theme="1"/>
      <name val="Calibri"/>
      <family val="2"/>
      <scheme val="minor"/>
    </font>
    <font>
      <sz val="11"/>
      <color theme="1"/>
      <name val="Calibri"/>
      <family val="2"/>
      <charset val="178"/>
      <scheme val="minor"/>
    </font>
    <font>
      <sz val="10"/>
      <name val="Calibri"/>
      <family val="1"/>
      <scheme val="minor"/>
    </font>
    <font>
      <sz val="24"/>
      <color rgb="FFFF0000"/>
      <name val="Calibri"/>
      <family val="1"/>
      <scheme val="minor"/>
    </font>
    <font>
      <sz val="11"/>
      <color theme="1"/>
      <name val="Calibri"/>
      <family val="2"/>
      <scheme val="minor"/>
    </font>
    <font>
      <b/>
      <i/>
      <sz val="22"/>
      <color rgb="FF2B8156"/>
      <name val="DaunPenh"/>
    </font>
    <font>
      <sz val="24"/>
      <color theme="1"/>
      <name val="Calibri"/>
      <family val="1"/>
      <scheme val="minor"/>
    </font>
    <font>
      <b/>
      <i/>
      <sz val="36"/>
      <color rgb="FFFF0000"/>
      <name val="DaunPenh"/>
    </font>
    <font>
      <b/>
      <i/>
      <sz val="72"/>
      <color theme="4" tint="-0.249977111117893"/>
      <name val="Calibri"/>
      <family val="2"/>
      <scheme val="minor"/>
    </font>
    <font>
      <sz val="54"/>
      <color theme="4" tint="-0.249977111117893"/>
      <name val="Baskerville Old Face"/>
      <family val="1"/>
    </font>
    <font>
      <sz val="54"/>
      <color theme="4" tint="-0.499984740745262"/>
      <name val="Baskerville Old Face"/>
      <family val="1"/>
    </font>
    <font>
      <sz val="54"/>
      <color rgb="FFFF0000"/>
      <name val="Baskerville Old Face"/>
      <family val="1"/>
    </font>
    <font>
      <b/>
      <i/>
      <sz val="48"/>
      <color rgb="FF00B050"/>
      <name val="Baskerville Old Face"/>
      <family val="1"/>
    </font>
    <font>
      <b/>
      <sz val="16"/>
      <color rgb="FF00B050"/>
      <name val="Baskerville Old Face"/>
      <family val="1"/>
    </font>
    <font>
      <b/>
      <sz val="48"/>
      <color theme="4" tint="-0.499984740745262"/>
      <name val="Calibri"/>
      <family val="2"/>
      <scheme val="minor"/>
    </font>
    <font>
      <b/>
      <i/>
      <sz val="28"/>
      <color indexed="17"/>
      <name val="Palatino Linotype"/>
      <family val="1"/>
    </font>
    <font>
      <b/>
      <i/>
      <sz val="28"/>
      <color theme="8" tint="-0.499984740745262"/>
      <name val="Palatino Linotype"/>
      <family val="1"/>
    </font>
    <font>
      <b/>
      <sz val="22"/>
      <color rgb="FFFF0000"/>
      <name val="Calibri"/>
      <family val="2"/>
      <scheme val="minor"/>
    </font>
    <font>
      <b/>
      <sz val="22"/>
      <color theme="8" tint="-0.499984740745262"/>
      <name val="Calibri"/>
      <family val="2"/>
      <scheme val="minor"/>
    </font>
    <font>
      <b/>
      <sz val="18"/>
      <name val="Calibri"/>
      <family val="2"/>
      <scheme val="minor"/>
    </font>
    <font>
      <b/>
      <sz val="14"/>
      <name val="Palatino Linotype"/>
      <family val="1"/>
    </font>
    <font>
      <b/>
      <sz val="14"/>
      <color theme="1"/>
      <name val="Calibri"/>
      <family val="2"/>
      <charset val="178"/>
      <scheme val="minor"/>
    </font>
    <font>
      <sz val="24"/>
      <name val="Calibri"/>
      <family val="1"/>
      <scheme val="minor"/>
    </font>
    <font>
      <sz val="10"/>
      <color rgb="FF00B050"/>
      <name val="Calibri"/>
      <family val="1"/>
      <scheme val="minor"/>
    </font>
    <font>
      <b/>
      <sz val="26"/>
      <color theme="4" tint="-0.499984740745262"/>
      <name val="Calibri"/>
      <family val="2"/>
      <scheme val="minor"/>
    </font>
    <font>
      <sz val="16"/>
      <name val="Calibri"/>
      <family val="1"/>
      <scheme val="minor"/>
    </font>
    <font>
      <b/>
      <sz val="11"/>
      <color theme="0"/>
      <name val="Calibri"/>
      <family val="2"/>
      <scheme val="minor"/>
    </font>
    <font>
      <sz val="9"/>
      <color theme="1" tint="4.9989318521683403E-2"/>
      <name val="Calibri"/>
      <family val="2"/>
      <scheme val="minor"/>
    </font>
    <font>
      <sz val="9"/>
      <color theme="0"/>
      <name val="Calibri"/>
      <family val="2"/>
      <scheme val="minor"/>
    </font>
    <font>
      <b/>
      <sz val="12"/>
      <color theme="1"/>
      <name val="Calibri"/>
      <family val="2"/>
      <scheme val="minor"/>
    </font>
    <font>
      <b/>
      <sz val="11"/>
      <color theme="1"/>
      <name val="Calibri"/>
      <family val="2"/>
      <scheme val="minor"/>
    </font>
    <font>
      <b/>
      <sz val="16"/>
      <color theme="1"/>
      <name val="Calibri"/>
      <family val="2"/>
      <scheme val="minor"/>
    </font>
    <font>
      <sz val="11"/>
      <color theme="0"/>
      <name val="Calibri"/>
      <family val="2"/>
      <scheme val="minor"/>
    </font>
    <font>
      <sz val="20"/>
      <color indexed="81"/>
      <name val="Tahoma"/>
      <family val="2"/>
    </font>
    <font>
      <sz val="22"/>
      <color indexed="81"/>
      <name val="Tahoma"/>
      <family val="2"/>
    </font>
    <font>
      <b/>
      <sz val="14"/>
      <color indexed="81"/>
      <name val="Tahoma"/>
      <family val="2"/>
    </font>
    <font>
      <sz val="14"/>
      <color indexed="81"/>
      <name val="Tahoma"/>
      <family val="2"/>
    </font>
    <font>
      <sz val="16"/>
      <color indexed="81"/>
      <name val="Tahoma"/>
      <family val="2"/>
    </font>
    <font>
      <b/>
      <sz val="16"/>
      <color indexed="81"/>
      <name val="Tahoma"/>
      <family val="2"/>
    </font>
    <font>
      <sz val="36"/>
      <name val="Calibri"/>
      <family val="1"/>
      <scheme val="minor"/>
    </font>
    <font>
      <sz val="48"/>
      <name val="Calibri"/>
      <family val="1"/>
      <scheme val="minor"/>
    </font>
    <font>
      <b/>
      <sz val="20"/>
      <color indexed="81"/>
      <name val="Tahoma"/>
      <family val="2"/>
    </font>
    <font>
      <b/>
      <sz val="36"/>
      <color indexed="81"/>
      <name val="Tahoma"/>
      <family val="2"/>
    </font>
    <font>
      <sz val="44"/>
      <name val="Calibri"/>
      <family val="2"/>
      <scheme val="minor"/>
    </font>
    <font>
      <b/>
      <sz val="16"/>
      <color rgb="FFFF0000"/>
      <name val="Calibri"/>
      <family val="2"/>
      <scheme val="minor"/>
    </font>
  </fonts>
  <fills count="15">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9" tint="0.59999389629810485"/>
        <bgColor indexed="65"/>
      </patternFill>
    </fill>
    <fill>
      <patternFill patternType="solid">
        <fgColor theme="0" tint="-4.9989318521683403E-2"/>
        <bgColor indexed="64"/>
      </patternFill>
    </fill>
    <fill>
      <patternFill patternType="solid">
        <fgColor theme="0" tint="-4.9989318521683403E-2"/>
        <bgColor auto="1"/>
      </patternFill>
    </fill>
    <fill>
      <patternFill patternType="solid">
        <fgColor theme="0" tint="-0.249977111117893"/>
        <bgColor auto="1"/>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59999389629810485"/>
        <bgColor auto="1"/>
      </patternFill>
    </fill>
    <fill>
      <patternFill patternType="solid">
        <fgColor rgb="FF92D050"/>
        <bgColor indexed="64"/>
      </patternFill>
    </fill>
  </fills>
  <borders count="40">
    <border>
      <left/>
      <right/>
      <top/>
      <bottom/>
      <diagonal/>
    </border>
    <border>
      <left style="thin">
        <color rgb="FFB2B2B2"/>
      </left>
      <right style="thin">
        <color rgb="FFB2B2B2"/>
      </right>
      <top style="thin">
        <color rgb="FFB2B2B2"/>
      </top>
      <bottom style="thin">
        <color rgb="FFB2B2B2"/>
      </bottom>
      <diagonal/>
    </border>
    <border>
      <left style="double">
        <color theme="5" tint="0.39988402966399123"/>
      </left>
      <right/>
      <top/>
      <bottom/>
      <diagonal/>
    </border>
    <border>
      <left/>
      <right style="double">
        <color theme="5" tint="0.39985351115451523"/>
      </right>
      <top/>
      <bottom/>
      <diagonal/>
    </border>
    <border>
      <left/>
      <right/>
      <top style="double">
        <color theme="5" tint="0.39994506668294322"/>
      </top>
      <bottom style="double">
        <color theme="5" tint="0.39994506668294322"/>
      </bottom>
      <diagonal/>
    </border>
    <border>
      <left/>
      <right style="double">
        <color rgb="FFFF0000"/>
      </right>
      <top style="double">
        <color theme="5" tint="0.39994506668294322"/>
      </top>
      <bottom style="double">
        <color theme="5" tint="0.39994506668294322"/>
      </bottom>
      <diagonal/>
    </border>
    <border>
      <left style="double">
        <color rgb="FFFF0000"/>
      </left>
      <right/>
      <top style="double">
        <color rgb="FFFF0000"/>
      </top>
      <bottom style="double">
        <color rgb="FFFF0000"/>
      </bottom>
      <diagonal/>
    </border>
    <border>
      <left/>
      <right style="double">
        <color rgb="FFFF0000"/>
      </right>
      <top style="double">
        <color rgb="FFFF0000"/>
      </top>
      <bottom style="double">
        <color rgb="FFFF0000"/>
      </bottom>
      <diagonal/>
    </border>
    <border>
      <left/>
      <right/>
      <top style="double">
        <color theme="5" tint="0.39985351115451523"/>
      </top>
      <bottom style="double">
        <color theme="5" tint="0.39985351115451523"/>
      </bottom>
      <diagonal/>
    </border>
    <border>
      <left/>
      <right/>
      <top style="double">
        <color theme="5" tint="0.39982299264503923"/>
      </top>
      <bottom style="double">
        <color theme="5" tint="0.39985351115451523"/>
      </bottom>
      <diagonal/>
    </border>
    <border>
      <left/>
      <right style="double">
        <color theme="5" tint="0.39988402966399123"/>
      </right>
      <top style="double">
        <color theme="5" tint="0.39982299264503923"/>
      </top>
      <bottom style="double">
        <color theme="5" tint="0.39985351115451523"/>
      </bottom>
      <diagonal/>
    </border>
    <border>
      <left style="double">
        <color theme="5" tint="0.39994506668294322"/>
      </left>
      <right style="double">
        <color theme="5" tint="0.39994506668294322"/>
      </right>
      <top style="double">
        <color theme="5" tint="0.39994506668294322"/>
      </top>
      <bottom/>
      <diagonal/>
    </border>
    <border>
      <left style="double">
        <color theme="5" tint="0.39994506668294322"/>
      </left>
      <right/>
      <top/>
      <bottom style="double">
        <color theme="5" tint="0.59996337778862885"/>
      </bottom>
      <diagonal/>
    </border>
    <border>
      <left/>
      <right/>
      <top/>
      <bottom style="double">
        <color theme="5" tint="0.59996337778862885"/>
      </bottom>
      <diagonal/>
    </border>
    <border>
      <left/>
      <right style="double">
        <color theme="5" tint="0.39994506668294322"/>
      </right>
      <top/>
      <bottom style="double">
        <color theme="5" tint="0.59996337778862885"/>
      </bottom>
      <diagonal/>
    </border>
    <border>
      <left style="double">
        <color theme="5" tint="0.39994506668294322"/>
      </left>
      <right/>
      <top style="double">
        <color theme="5" tint="0.39985351115451523"/>
      </top>
      <bottom style="double">
        <color theme="5" tint="0.59996337778862885"/>
      </bottom>
      <diagonal/>
    </border>
    <border>
      <left/>
      <right/>
      <top style="double">
        <color theme="5" tint="0.39985351115451523"/>
      </top>
      <bottom style="double">
        <color theme="5" tint="0.59996337778862885"/>
      </bottom>
      <diagonal/>
    </border>
    <border>
      <left/>
      <right style="double">
        <color theme="5" tint="0.39994506668294322"/>
      </right>
      <top style="double">
        <color theme="5" tint="0.39985351115451523"/>
      </top>
      <bottom style="double">
        <color theme="5" tint="0.59996337778862885"/>
      </bottom>
      <diagonal/>
    </border>
    <border>
      <left style="double">
        <color theme="5" tint="0.39994506668294322"/>
      </left>
      <right style="double">
        <color theme="5" tint="0.39994506668294322"/>
      </right>
      <top/>
      <bottom style="double">
        <color theme="5" tint="0.39994506668294322"/>
      </bottom>
      <diagonal/>
    </border>
    <border>
      <left style="double">
        <color theme="5" tint="0.59996337778862885"/>
      </left>
      <right style="double">
        <color theme="5" tint="0.59996337778862885"/>
      </right>
      <top style="double">
        <color theme="5" tint="0.59996337778862885"/>
      </top>
      <bottom style="double">
        <color theme="5" tint="0.59996337778862885"/>
      </bottom>
      <diagonal/>
    </border>
    <border>
      <left style="double">
        <color theme="5" tint="0.59996337778862885"/>
      </left>
      <right style="double">
        <color theme="5" tint="0.39991454817346722"/>
      </right>
      <top style="double">
        <color theme="5" tint="0.59996337778862885"/>
      </top>
      <bottom style="double">
        <color theme="5" tint="0.59996337778862885"/>
      </bottom>
      <diagonal/>
    </border>
    <border>
      <left style="thin">
        <color theme="4" tint="0.39997558519241921"/>
      </left>
      <right style="double">
        <color theme="5" tint="0.39994506668294322"/>
      </right>
      <top style="double">
        <color theme="5" tint="0.39994506668294322"/>
      </top>
      <bottom style="double">
        <color theme="5" tint="0.39994506668294322"/>
      </bottom>
      <diagonal/>
    </border>
    <border>
      <left style="double">
        <color theme="5" tint="0.39994506668294322"/>
      </left>
      <right style="double">
        <color theme="5" tint="0.39991454817346722"/>
      </right>
      <top style="double">
        <color theme="5" tint="0.39991454817346722"/>
      </top>
      <bottom style="double">
        <color theme="5" tint="0.39991454817346722"/>
      </bottom>
      <diagonal/>
    </border>
    <border>
      <left style="double">
        <color theme="5" tint="0.39991454817346722"/>
      </left>
      <right style="double">
        <color theme="5" tint="0.39991454817346722"/>
      </right>
      <top style="double">
        <color theme="5" tint="0.39991454817346722"/>
      </top>
      <bottom style="double">
        <color theme="5" tint="0.39991454817346722"/>
      </bottom>
      <diagonal/>
    </border>
    <border>
      <left style="double">
        <color theme="5" tint="0.39991454817346722"/>
      </left>
      <right style="double">
        <color theme="5" tint="0.39994506668294322"/>
      </right>
      <top style="double">
        <color theme="5" tint="0.39991454817346722"/>
      </top>
      <bottom style="double">
        <color theme="5" tint="0.39991454817346722"/>
      </bottom>
      <diagonal/>
    </border>
    <border>
      <left style="double">
        <color theme="5" tint="0.39994506668294322"/>
      </left>
      <right style="double">
        <color theme="5" tint="0.39994506668294322"/>
      </right>
      <top style="double">
        <color theme="5" tint="0.39994506668294322"/>
      </top>
      <bottom style="double">
        <color theme="5" tint="0.39994506668294322"/>
      </bottom>
      <diagonal/>
    </border>
    <border>
      <left style="thin">
        <color theme="4" tint="0.39997558519241921"/>
      </left>
      <right style="double">
        <color theme="5" tint="0.39994506668294322"/>
      </right>
      <top style="double">
        <color theme="5" tint="0.39994506668294322"/>
      </top>
      <bottom style="thin">
        <color theme="4" tint="0.39997558519241921"/>
      </bottom>
      <diagonal/>
    </border>
    <border>
      <left style="double">
        <color theme="5" tint="0.39994506668294322"/>
      </left>
      <right style="double">
        <color theme="5" tint="0.39991454817346722"/>
      </right>
      <top/>
      <bottom style="double">
        <color theme="5" tint="0.39991454817346722"/>
      </bottom>
      <diagonal/>
    </border>
    <border>
      <left style="medium">
        <color auto="1"/>
      </left>
      <right style="medium">
        <color indexed="64"/>
      </right>
      <top style="medium">
        <color auto="1"/>
      </top>
      <bottom style="medium">
        <color indexed="64"/>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hair">
        <color auto="1"/>
      </left>
      <right/>
      <top style="medium">
        <color indexed="64"/>
      </top>
      <bottom style="medium">
        <color indexed="64"/>
      </bottom>
      <diagonal/>
    </border>
    <border>
      <left style="medium">
        <color auto="1"/>
      </left>
      <right/>
      <top/>
      <bottom style="hair">
        <color auto="1"/>
      </bottom>
      <diagonal/>
    </border>
    <border>
      <left style="dotted">
        <color indexed="64"/>
      </left>
      <right style="dotted">
        <color indexed="64"/>
      </right>
      <top style="dotted">
        <color indexed="64"/>
      </top>
      <bottom style="dotted">
        <color indexed="64"/>
      </bottom>
      <diagonal/>
    </border>
    <border>
      <left style="medium">
        <color auto="1"/>
      </left>
      <right/>
      <top style="hair">
        <color auto="1"/>
      </top>
      <bottom style="hair">
        <color auto="1"/>
      </bottom>
      <diagonal/>
    </border>
    <border>
      <left style="medium">
        <color indexed="64"/>
      </left>
      <right/>
      <top style="medium">
        <color indexed="64"/>
      </top>
      <bottom style="medium">
        <color indexed="64"/>
      </bottom>
      <diagonal/>
    </border>
    <border>
      <left style="hair">
        <color auto="1"/>
      </left>
      <right style="hair">
        <color auto="1"/>
      </right>
      <top style="hair">
        <color auto="1"/>
      </top>
      <bottom style="medium">
        <color indexed="64"/>
      </bottom>
      <diagonal/>
    </border>
    <border>
      <left style="hair">
        <color indexed="64"/>
      </left>
      <right style="medium">
        <color indexed="64"/>
      </right>
      <top style="hair">
        <color indexed="64"/>
      </top>
      <bottom style="medium">
        <color indexed="64"/>
      </bottom>
      <diagonal/>
    </border>
    <border>
      <left/>
      <right/>
      <top/>
      <bottom style="double">
        <color theme="5" tint="0.39985351115451523"/>
      </bottom>
      <diagonal/>
    </border>
  </borders>
  <cellStyleXfs count="6">
    <xf numFmtId="0" fontId="0" fillId="0" borderId="0"/>
    <xf numFmtId="9" fontId="4" fillId="0" borderId="0" applyFont="0" applyFill="0" applyBorder="0" applyAlignment="0" applyProtection="0"/>
    <xf numFmtId="0" fontId="4" fillId="2" borderId="1" applyNumberFormat="0" applyFont="0" applyAlignment="0" applyProtection="0"/>
    <xf numFmtId="0" fontId="1" fillId="3" borderId="0" applyNumberFormat="0" applyBorder="0" applyAlignment="0" applyProtection="0"/>
    <xf numFmtId="0" fontId="2" fillId="0" borderId="0"/>
    <xf numFmtId="168" fontId="4" fillId="0" borderId="0" applyFont="0" applyFill="0" applyBorder="0" applyAlignment="0" applyProtection="0"/>
  </cellStyleXfs>
  <cellXfs count="100">
    <xf numFmtId="0" fontId="0" fillId="0" borderId="0" xfId="0"/>
    <xf numFmtId="0" fontId="3" fillId="5" borderId="0" xfId="4" applyFont="1" applyFill="1" applyAlignment="1" applyProtection="1">
      <protection locked="0"/>
    </xf>
    <xf numFmtId="0" fontId="2" fillId="5" borderId="0" xfId="4" applyFill="1" applyAlignment="1" applyProtection="1">
      <alignment horizontal="center"/>
      <protection locked="0"/>
    </xf>
    <xf numFmtId="0" fontId="6" fillId="5" borderId="0" xfId="0" applyFont="1" applyFill="1" applyAlignment="1" applyProtection="1">
      <alignment vertical="center"/>
      <protection locked="0"/>
    </xf>
    <xf numFmtId="164" fontId="6" fillId="5" borderId="0" xfId="0" applyNumberFormat="1" applyFont="1" applyFill="1" applyAlignment="1" applyProtection="1">
      <alignment vertical="center"/>
      <protection locked="0"/>
    </xf>
    <xf numFmtId="164" fontId="6" fillId="0" borderId="0" xfId="0" applyNumberFormat="1" applyFont="1" applyAlignment="1" applyProtection="1">
      <alignment vertical="center"/>
      <protection locked="0"/>
    </xf>
    <xf numFmtId="0" fontId="2" fillId="0" borderId="0" xfId="4" applyAlignment="1" applyProtection="1">
      <alignment horizontal="center"/>
      <protection locked="0"/>
    </xf>
    <xf numFmtId="0" fontId="13" fillId="7" borderId="8" xfId="0" applyNumberFormat="1" applyFont="1" applyFill="1" applyBorder="1" applyAlignment="1" applyProtection="1">
      <alignment vertical="center"/>
      <protection locked="0"/>
    </xf>
    <xf numFmtId="164" fontId="6" fillId="8" borderId="0" xfId="0" applyNumberFormat="1" applyFont="1" applyFill="1" applyAlignment="1" applyProtection="1">
      <alignment vertical="center"/>
      <protection locked="0"/>
    </xf>
    <xf numFmtId="0" fontId="17" fillId="10" borderId="19" xfId="0" applyNumberFormat="1" applyFont="1" applyFill="1" applyBorder="1" applyAlignment="1" applyProtection="1">
      <alignment horizontal="center" vertical="center"/>
      <protection hidden="1"/>
    </xf>
    <xf numFmtId="0" fontId="17" fillId="10" borderId="20" xfId="0" applyNumberFormat="1" applyFont="1" applyFill="1" applyBorder="1" applyAlignment="1" applyProtection="1">
      <alignment horizontal="center" vertical="center" wrapText="1"/>
      <protection hidden="1"/>
    </xf>
    <xf numFmtId="0" fontId="18" fillId="10" borderId="20" xfId="0" applyNumberFormat="1" applyFont="1" applyFill="1" applyBorder="1" applyAlignment="1" applyProtection="1">
      <alignment horizontal="center" vertical="center" wrapText="1"/>
      <protection hidden="1"/>
    </xf>
    <xf numFmtId="2" fontId="19" fillId="7" borderId="21" xfId="0" applyNumberFormat="1" applyFont="1" applyFill="1" applyBorder="1" applyAlignment="1" applyProtection="1">
      <alignment horizontal="center" vertical="center"/>
      <protection hidden="1"/>
    </xf>
    <xf numFmtId="167" fontId="20" fillId="11" borderId="22" xfId="2" applyNumberFormat="1" applyFont="1" applyFill="1" applyBorder="1" applyAlignment="1" applyProtection="1">
      <alignment vertical="center"/>
      <protection hidden="1"/>
    </xf>
    <xf numFmtId="167" fontId="20" fillId="11" borderId="23" xfId="2" applyNumberFormat="1" applyFont="1" applyFill="1" applyBorder="1" applyAlignment="1" applyProtection="1">
      <alignment vertical="center"/>
      <protection hidden="1"/>
    </xf>
    <xf numFmtId="167" fontId="20" fillId="11" borderId="24" xfId="2" applyNumberFormat="1" applyFont="1" applyFill="1" applyBorder="1" applyAlignment="1" applyProtection="1">
      <alignment vertical="center"/>
      <protection hidden="1"/>
    </xf>
    <xf numFmtId="167" fontId="21" fillId="12" borderId="25" xfId="3" applyNumberFormat="1" applyFont="1" applyFill="1" applyBorder="1" applyAlignment="1" applyProtection="1">
      <alignment vertical="center"/>
      <protection hidden="1"/>
    </xf>
    <xf numFmtId="10" fontId="2" fillId="0" borderId="0" xfId="1" applyNumberFormat="1" applyFont="1" applyAlignment="1" applyProtection="1">
      <alignment horizontal="center"/>
      <protection locked="0"/>
    </xf>
    <xf numFmtId="10" fontId="19" fillId="7" borderId="21" xfId="1" applyNumberFormat="1" applyFont="1" applyFill="1" applyBorder="1" applyAlignment="1" applyProtection="1">
      <alignment horizontal="center" vertical="center"/>
      <protection hidden="1"/>
    </xf>
    <xf numFmtId="10" fontId="20" fillId="11" borderId="22" xfId="1" applyNumberFormat="1" applyFont="1" applyFill="1" applyBorder="1" applyAlignment="1" applyProtection="1">
      <alignment vertical="center"/>
      <protection hidden="1"/>
    </xf>
    <xf numFmtId="10" fontId="20" fillId="11" borderId="23" xfId="1" applyNumberFormat="1" applyFont="1" applyFill="1" applyBorder="1" applyAlignment="1" applyProtection="1">
      <alignment vertical="center"/>
      <protection hidden="1"/>
    </xf>
    <xf numFmtId="10" fontId="20" fillId="11" borderId="24" xfId="1" applyNumberFormat="1" applyFont="1" applyFill="1" applyBorder="1" applyAlignment="1" applyProtection="1">
      <alignment vertical="center"/>
      <protection hidden="1"/>
    </xf>
    <xf numFmtId="10" fontId="21" fillId="12" borderId="25" xfId="1" applyNumberFormat="1" applyFont="1" applyFill="1" applyBorder="1" applyAlignment="1" applyProtection="1">
      <alignment vertical="center"/>
      <protection hidden="1"/>
    </xf>
    <xf numFmtId="0" fontId="22" fillId="0" borderId="0" xfId="4" applyFont="1" applyAlignment="1" applyProtection="1">
      <protection locked="0"/>
    </xf>
    <xf numFmtId="0" fontId="23" fillId="0" borderId="0" xfId="4" applyFont="1" applyAlignment="1" applyProtection="1">
      <alignment horizontal="center"/>
      <protection locked="0"/>
    </xf>
    <xf numFmtId="2" fontId="24" fillId="13" borderId="26" xfId="0" applyNumberFormat="1" applyFont="1" applyFill="1" applyBorder="1" applyAlignment="1" applyProtection="1">
      <alignment horizontal="center" vertical="center"/>
      <protection hidden="1"/>
    </xf>
    <xf numFmtId="167" fontId="20" fillId="4" borderId="27" xfId="2" applyNumberFormat="1" applyFont="1" applyFill="1" applyBorder="1" applyAlignment="1" applyProtection="1">
      <alignment vertical="center"/>
      <protection hidden="1"/>
    </xf>
    <xf numFmtId="167" fontId="21" fillId="10" borderId="25" xfId="3" applyNumberFormat="1" applyFont="1" applyFill="1" applyBorder="1" applyAlignment="1" applyProtection="1">
      <alignment vertical="center"/>
      <protection hidden="1"/>
    </xf>
    <xf numFmtId="167" fontId="20" fillId="4" borderId="22" xfId="2" applyNumberFormat="1" applyFont="1" applyFill="1" applyBorder="1" applyAlignment="1" applyProtection="1">
      <alignment vertical="center"/>
      <protection hidden="1"/>
    </xf>
    <xf numFmtId="167" fontId="20" fillId="4" borderId="23" xfId="2" applyNumberFormat="1" applyFont="1" applyFill="1" applyBorder="1" applyAlignment="1" applyProtection="1">
      <alignment vertical="center"/>
      <protection hidden="1"/>
    </xf>
    <xf numFmtId="167" fontId="20" fillId="4" borderId="24" xfId="2" applyNumberFormat="1" applyFont="1" applyFill="1" applyBorder="1" applyAlignment="1" applyProtection="1">
      <alignment vertical="center"/>
      <protection hidden="1"/>
    </xf>
    <xf numFmtId="0" fontId="25" fillId="0" borderId="0" xfId="4" applyFont="1" applyAlignment="1" applyProtection="1">
      <protection locked="0"/>
    </xf>
    <xf numFmtId="0" fontId="25" fillId="0" borderId="0" xfId="4" applyFont="1" applyAlignment="1" applyProtection="1">
      <alignment horizontal="center"/>
      <protection locked="0"/>
    </xf>
    <xf numFmtId="0" fontId="26" fillId="0" borderId="0" xfId="0" applyFont="1"/>
    <xf numFmtId="169" fontId="0" fillId="0" borderId="0" xfId="5" applyNumberFormat="1" applyFont="1" applyAlignment="1">
      <alignment horizontal="center"/>
    </xf>
    <xf numFmtId="169" fontId="0" fillId="0" borderId="0" xfId="5" applyNumberFormat="1" applyFont="1" applyBorder="1" applyAlignment="1">
      <alignment horizontal="center"/>
    </xf>
    <xf numFmtId="165" fontId="28" fillId="0" borderId="0" xfId="0" applyNumberFormat="1" applyFont="1" applyAlignment="1">
      <alignment horizontal="center" vertical="center"/>
    </xf>
    <xf numFmtId="0" fontId="29" fillId="14" borderId="28" xfId="0" applyFont="1" applyFill="1" applyBorder="1" applyAlignment="1">
      <alignment horizontal="center" vertical="center"/>
    </xf>
    <xf numFmtId="169" fontId="30" fillId="14" borderId="29" xfId="5" applyNumberFormat="1" applyFont="1" applyFill="1" applyBorder="1" applyAlignment="1">
      <alignment horizontal="center" vertical="center"/>
    </xf>
    <xf numFmtId="0" fontId="30" fillId="14" borderId="30" xfId="5" applyNumberFormat="1" applyFont="1" applyFill="1" applyBorder="1" applyAlignment="1">
      <alignment horizontal="center" vertical="center"/>
    </xf>
    <xf numFmtId="168" fontId="30" fillId="14" borderId="30" xfId="5" applyFont="1" applyFill="1" applyBorder="1" applyAlignment="1">
      <alignment horizontal="center" vertical="center"/>
    </xf>
    <xf numFmtId="0" fontId="30" fillId="14" borderId="31" xfId="5" applyNumberFormat="1" applyFont="1" applyFill="1" applyBorder="1" applyAlignment="1">
      <alignment horizontal="center" vertical="center"/>
    </xf>
    <xf numFmtId="168" fontId="30" fillId="14" borderId="32" xfId="5" applyFont="1" applyFill="1" applyBorder="1" applyAlignment="1">
      <alignment horizontal="center" vertical="center"/>
    </xf>
    <xf numFmtId="0" fontId="0" fillId="8" borderId="33" xfId="0" applyFont="1" applyFill="1" applyBorder="1" applyAlignment="1">
      <alignment horizontal="center" vertical="center"/>
    </xf>
    <xf numFmtId="1" fontId="0" fillId="8" borderId="33" xfId="0" applyNumberFormat="1" applyFont="1" applyFill="1" applyBorder="1" applyAlignment="1">
      <alignment horizontal="center" vertical="center"/>
    </xf>
    <xf numFmtId="38" fontId="0" fillId="8" borderId="34" xfId="5" applyNumberFormat="1" applyFont="1" applyFill="1" applyBorder="1" applyAlignment="1">
      <alignment horizontal="center"/>
    </xf>
    <xf numFmtId="170" fontId="0" fillId="8" borderId="33" xfId="1" applyNumberFormat="1" applyFont="1" applyFill="1" applyBorder="1" applyAlignment="1">
      <alignment horizontal="center" vertical="center"/>
    </xf>
    <xf numFmtId="0" fontId="0" fillId="8" borderId="35" xfId="0" applyFont="1" applyFill="1" applyBorder="1" applyAlignment="1">
      <alignment horizontal="center" vertical="center"/>
    </xf>
    <xf numFmtId="0" fontId="29" fillId="0" borderId="0" xfId="0" applyFont="1"/>
    <xf numFmtId="0" fontId="31" fillId="14" borderId="36" xfId="0" applyFont="1" applyFill="1" applyBorder="1" applyAlignment="1">
      <alignment horizontal="center" vertical="center"/>
    </xf>
    <xf numFmtId="169" fontId="30" fillId="14" borderId="36" xfId="5" applyNumberFormat="1" applyFont="1" applyFill="1" applyBorder="1" applyAlignment="1">
      <alignment horizontal="center" vertical="center"/>
    </xf>
    <xf numFmtId="169" fontId="30" fillId="14" borderId="32" xfId="5" applyNumberFormat="1" applyFont="1" applyFill="1" applyBorder="1" applyAlignment="1">
      <alignment vertical="center"/>
    </xf>
    <xf numFmtId="38" fontId="29" fillId="14" borderId="30" xfId="5" applyNumberFormat="1" applyFont="1" applyFill="1" applyBorder="1" applyAlignment="1">
      <alignment vertical="center"/>
    </xf>
    <xf numFmtId="10" fontId="29" fillId="14" borderId="31" xfId="1" applyNumberFormat="1" applyFont="1" applyFill="1" applyBorder="1" applyAlignment="1">
      <alignment vertical="center"/>
    </xf>
    <xf numFmtId="0" fontId="0" fillId="0" borderId="0" xfId="0" applyAlignment="1">
      <alignment vertical="center"/>
    </xf>
    <xf numFmtId="169" fontId="0" fillId="0" borderId="0" xfId="5" applyNumberFormat="1" applyFont="1" applyAlignment="1">
      <alignment horizontal="center" vertical="center"/>
    </xf>
    <xf numFmtId="169" fontId="32" fillId="0" borderId="0" xfId="5" applyNumberFormat="1" applyFont="1" applyAlignment="1">
      <alignment horizontal="center" vertical="center"/>
    </xf>
    <xf numFmtId="14" fontId="0" fillId="0" borderId="0" xfId="0" applyNumberFormat="1" applyAlignment="1">
      <alignment horizontal="center" vertical="center"/>
    </xf>
    <xf numFmtId="14" fontId="0" fillId="0" borderId="0" xfId="0" applyNumberFormat="1"/>
    <xf numFmtId="170" fontId="29" fillId="14" borderId="31" xfId="1" applyNumberFormat="1" applyFont="1" applyFill="1" applyBorder="1" applyAlignment="1">
      <alignment vertical="center"/>
    </xf>
    <xf numFmtId="169" fontId="30" fillId="14" borderId="32" xfId="5" applyNumberFormat="1" applyFont="1" applyFill="1" applyBorder="1" applyAlignment="1">
      <alignment horizontal="center" vertical="center"/>
    </xf>
    <xf numFmtId="38" fontId="29" fillId="14" borderId="30" xfId="5" applyNumberFormat="1" applyFont="1" applyFill="1" applyBorder="1" applyAlignment="1">
      <alignment horizontal="center" vertical="center"/>
    </xf>
    <xf numFmtId="170" fontId="29" fillId="14" borderId="31" xfId="1" applyNumberFormat="1" applyFont="1" applyFill="1" applyBorder="1" applyAlignment="1">
      <alignment horizontal="center" vertical="center"/>
    </xf>
    <xf numFmtId="169" fontId="32" fillId="0" borderId="0" xfId="5" applyNumberFormat="1" applyFont="1" applyAlignment="1">
      <alignment horizontal="center"/>
    </xf>
    <xf numFmtId="169" fontId="30" fillId="14" borderId="37" xfId="5" applyNumberFormat="1" applyFont="1" applyFill="1" applyBorder="1" applyAlignment="1">
      <alignment horizontal="center" vertical="center"/>
    </xf>
    <xf numFmtId="38" fontId="29" fillId="14" borderId="37" xfId="5" applyNumberFormat="1" applyFont="1" applyFill="1" applyBorder="1" applyAlignment="1">
      <alignment horizontal="center" vertical="center"/>
    </xf>
    <xf numFmtId="170" fontId="29" fillId="14" borderId="37" xfId="1" applyNumberFormat="1" applyFont="1" applyFill="1" applyBorder="1" applyAlignment="1">
      <alignment horizontal="center" vertical="center"/>
    </xf>
    <xf numFmtId="170" fontId="29" fillId="14" borderId="38" xfId="1" applyNumberFormat="1" applyFont="1" applyFill="1" applyBorder="1" applyAlignment="1">
      <alignment horizontal="center" vertical="center"/>
    </xf>
    <xf numFmtId="0" fontId="13" fillId="7" borderId="9" xfId="0" applyNumberFormat="1" applyFont="1" applyFill="1" applyBorder="1" applyAlignment="1" applyProtection="1">
      <alignment vertical="center"/>
      <protection locked="0"/>
    </xf>
    <xf numFmtId="0" fontId="13" fillId="7" borderId="10" xfId="0" applyNumberFormat="1" applyFont="1" applyFill="1" applyBorder="1" applyAlignment="1" applyProtection="1">
      <alignment vertical="center"/>
      <protection locked="0"/>
    </xf>
    <xf numFmtId="165" fontId="27" fillId="0" borderId="0" xfId="0" applyNumberFormat="1" applyFont="1" applyAlignment="1">
      <alignment horizontal="center" vertical="center"/>
    </xf>
    <xf numFmtId="0" fontId="39" fillId="0" borderId="0" xfId="4" applyFont="1" applyAlignment="1" applyProtection="1">
      <alignment horizontal="center"/>
      <protection locked="0"/>
    </xf>
    <xf numFmtId="0" fontId="40" fillId="0" borderId="0" xfId="4" applyFont="1" applyAlignment="1" applyProtection="1">
      <alignment horizontal="center"/>
      <protection locked="0"/>
    </xf>
    <xf numFmtId="166" fontId="16" fillId="9" borderId="15" xfId="0" applyNumberFormat="1" applyFont="1" applyFill="1" applyBorder="1" applyAlignment="1" applyProtection="1">
      <alignment horizontal="center" vertical="center"/>
      <protection hidden="1"/>
    </xf>
    <xf numFmtId="166" fontId="16" fillId="9" borderId="16" xfId="0" applyNumberFormat="1" applyFont="1" applyFill="1" applyBorder="1" applyAlignment="1" applyProtection="1">
      <alignment horizontal="center" vertical="center"/>
      <protection hidden="1"/>
    </xf>
    <xf numFmtId="166" fontId="16" fillId="9" borderId="17" xfId="0" applyNumberFormat="1" applyFont="1" applyFill="1" applyBorder="1" applyAlignment="1" applyProtection="1">
      <alignment horizontal="center" vertical="center"/>
      <protection hidden="1"/>
    </xf>
    <xf numFmtId="0" fontId="5" fillId="6" borderId="2" xfId="0" applyFont="1" applyFill="1" applyBorder="1" applyAlignment="1" applyProtection="1">
      <alignment horizontal="center"/>
      <protection hidden="1"/>
    </xf>
    <xf numFmtId="0" fontId="5" fillId="6" borderId="0" xfId="0" applyFont="1" applyFill="1" applyBorder="1" applyAlignment="1" applyProtection="1">
      <alignment horizontal="center"/>
      <protection hidden="1"/>
    </xf>
    <xf numFmtId="0" fontId="5" fillId="6" borderId="3" xfId="0" applyFont="1" applyFill="1" applyBorder="1" applyAlignment="1" applyProtection="1">
      <alignment horizontal="center"/>
      <protection hidden="1"/>
    </xf>
    <xf numFmtId="0" fontId="7" fillId="6" borderId="2" xfId="0" applyFont="1" applyFill="1" applyBorder="1" applyAlignment="1" applyProtection="1">
      <alignment horizontal="center" vertical="top"/>
      <protection hidden="1"/>
    </xf>
    <xf numFmtId="0" fontId="7" fillId="6" borderId="0" xfId="0" applyFont="1" applyFill="1" applyBorder="1" applyAlignment="1" applyProtection="1">
      <alignment horizontal="center" vertical="top"/>
      <protection hidden="1"/>
    </xf>
    <xf numFmtId="0" fontId="7" fillId="6" borderId="3" xfId="0" applyFont="1" applyFill="1" applyBorder="1" applyAlignment="1" applyProtection="1">
      <alignment horizontal="center" vertical="top"/>
      <protection hidden="1"/>
    </xf>
    <xf numFmtId="0" fontId="8" fillId="6" borderId="2" xfId="0" applyNumberFormat="1" applyFont="1" applyFill="1" applyBorder="1" applyAlignment="1" applyProtection="1">
      <alignment horizontal="center" vertical="center"/>
      <protection locked="0"/>
    </xf>
    <xf numFmtId="0" fontId="8" fillId="6" borderId="0" xfId="0" applyNumberFormat="1" applyFont="1" applyFill="1" applyBorder="1" applyAlignment="1" applyProtection="1">
      <alignment horizontal="center" vertical="center"/>
      <protection locked="0"/>
    </xf>
    <xf numFmtId="0" fontId="8" fillId="6" borderId="3" xfId="0" applyNumberFormat="1" applyFont="1" applyFill="1" applyBorder="1" applyAlignment="1" applyProtection="1">
      <alignment horizontal="center" vertical="center"/>
      <protection locked="0"/>
    </xf>
    <xf numFmtId="0" fontId="9" fillId="7" borderId="4" xfId="0" applyNumberFormat="1" applyFont="1" applyFill="1" applyBorder="1" applyAlignment="1" applyProtection="1">
      <alignment horizontal="center" vertical="center"/>
      <protection locked="0"/>
    </xf>
    <xf numFmtId="0" fontId="9" fillId="7" borderId="5" xfId="0" applyNumberFormat="1" applyFont="1" applyFill="1" applyBorder="1" applyAlignment="1" applyProtection="1">
      <alignment horizontal="center" vertical="center"/>
      <protection locked="0"/>
    </xf>
    <xf numFmtId="165" fontId="12" fillId="7" borderId="6" xfId="0" applyNumberFormat="1" applyFont="1" applyFill="1" applyBorder="1" applyAlignment="1" applyProtection="1">
      <alignment horizontal="center" vertical="center"/>
      <protection locked="0"/>
    </xf>
    <xf numFmtId="165" fontId="12" fillId="7" borderId="7" xfId="0" applyNumberFormat="1" applyFont="1" applyFill="1" applyBorder="1" applyAlignment="1" applyProtection="1">
      <alignment horizontal="center" vertical="center"/>
      <protection locked="0"/>
    </xf>
    <xf numFmtId="0" fontId="13" fillId="7" borderId="39" xfId="0" applyNumberFormat="1" applyFont="1" applyFill="1" applyBorder="1" applyAlignment="1" applyProtection="1">
      <alignment horizontal="center" vertical="center"/>
      <protection locked="0"/>
    </xf>
    <xf numFmtId="2" fontId="14" fillId="7" borderId="11" xfId="0" applyNumberFormat="1" applyFont="1" applyFill="1" applyBorder="1" applyAlignment="1" applyProtection="1">
      <alignment horizontal="center" vertical="center"/>
      <protection hidden="1"/>
    </xf>
    <xf numFmtId="2" fontId="14" fillId="7" borderId="18" xfId="0" applyNumberFormat="1" applyFont="1" applyFill="1" applyBorder="1" applyAlignment="1" applyProtection="1">
      <alignment horizontal="center" vertical="center"/>
      <protection hidden="1"/>
    </xf>
    <xf numFmtId="166" fontId="15" fillId="9" borderId="12" xfId="0" applyNumberFormat="1" applyFont="1" applyFill="1" applyBorder="1" applyAlignment="1" applyProtection="1">
      <alignment horizontal="center" vertical="center"/>
      <protection hidden="1"/>
    </xf>
    <xf numFmtId="166" fontId="15" fillId="9" borderId="13" xfId="0" applyNumberFormat="1" applyFont="1" applyFill="1" applyBorder="1" applyAlignment="1" applyProtection="1">
      <alignment horizontal="center" vertical="center"/>
      <protection hidden="1"/>
    </xf>
    <xf numFmtId="166" fontId="15" fillId="9" borderId="14" xfId="0" applyNumberFormat="1" applyFont="1" applyFill="1" applyBorder="1" applyAlignment="1" applyProtection="1">
      <alignment horizontal="center" vertical="center"/>
      <protection hidden="1"/>
    </xf>
    <xf numFmtId="0" fontId="15" fillId="9" borderId="15" xfId="0" applyFont="1" applyFill="1" applyBorder="1" applyAlignment="1" applyProtection="1">
      <alignment horizontal="center" vertical="center"/>
      <protection hidden="1"/>
    </xf>
    <xf numFmtId="0" fontId="15" fillId="9" borderId="16" xfId="0" applyFont="1" applyFill="1" applyBorder="1" applyAlignment="1" applyProtection="1">
      <alignment horizontal="center" vertical="center"/>
      <protection hidden="1"/>
    </xf>
    <xf numFmtId="0" fontId="15" fillId="9" borderId="17" xfId="0" applyFont="1" applyFill="1" applyBorder="1" applyAlignment="1" applyProtection="1">
      <alignment horizontal="center" vertical="center"/>
      <protection hidden="1"/>
    </xf>
    <xf numFmtId="0" fontId="43" fillId="0" borderId="0" xfId="4" applyFont="1" applyAlignment="1" applyProtection="1">
      <alignment horizontal="center" vertical="center" wrapText="1"/>
      <protection locked="0"/>
    </xf>
    <xf numFmtId="0" fontId="44" fillId="0" borderId="0" xfId="4" applyFont="1" applyAlignment="1" applyProtection="1">
      <alignment horizontal="center"/>
      <protection locked="0"/>
    </xf>
  </cellXfs>
  <cellStyles count="6">
    <cellStyle name="20% - Accent1" xfId="3" builtinId="30"/>
    <cellStyle name="Comma 2" xfId="5"/>
    <cellStyle name="Normal" xfId="0" builtinId="0"/>
    <cellStyle name="Normal 3" xfId="4"/>
    <cellStyle name="Note" xfId="2" builtinId="10"/>
    <cellStyle name="Percent" xfId="1" builtinId="5"/>
  </cellStyles>
  <dxfs count="16">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strike val="0"/>
        <outline val="0"/>
        <shadow val="0"/>
        <u val="none"/>
        <vertAlign val="baseline"/>
        <sz val="24"/>
        <color theme="1"/>
        <name val="Calibri"/>
        <scheme val="minor"/>
      </font>
      <numFmt numFmtId="164" formatCode="mmm"/>
      <alignment horizontal="general" vertical="center" textRotation="0" wrapText="0" indent="0" justifyLastLine="0" shrinkToFit="0" readingOrder="0"/>
      <protection locked="0" hidden="0"/>
    </dxf>
    <dxf>
      <font>
        <strike val="0"/>
        <outline val="0"/>
        <shadow val="0"/>
        <u val="none"/>
        <vertAlign val="baseline"/>
        <sz val="24"/>
        <color theme="1"/>
        <name val="Calibri"/>
        <scheme val="minor"/>
      </font>
      <numFmt numFmtId="164" formatCode="mmm"/>
      <alignment horizontal="general" vertical="center" textRotation="0" wrapText="0" indent="0" justifyLastLine="0" shrinkToFit="0" readingOrder="0"/>
      <protection locked="0" hidden="0"/>
    </dxf>
    <dxf>
      <font>
        <strike val="0"/>
        <outline val="0"/>
        <shadow val="0"/>
        <u val="none"/>
        <vertAlign val="baseline"/>
        <sz val="24"/>
        <name val="Calibri"/>
        <scheme val="minor"/>
      </font>
      <alignment horizontal="general" vertical="center" textRotation="0" wrapText="0" indent="0" justifyLastLine="0" shrinkToFit="0" readingOrder="0"/>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1\a-ssears\LOCALS~1\Temp\HR_Template_Needs_Assess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ster\Desktop\usb\CreditTools_v17.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ining Needs Assessment"/>
      <sheetName val="Pivot Table 1"/>
      <sheetName val="Pivot Table 2"/>
      <sheetName val="Data"/>
      <sheetName val="Help"/>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oans"/>
      <sheetName val="Cars"/>
      <sheetName val="Cards"/>
      <sheetName val="فوائد وأسعار صرف"/>
      <sheetName val="طريقة احتساب الأقساط"/>
      <sheetName val="Risk Rating-A-"/>
      <sheetName val="Risk Rating-E-"/>
      <sheetName val="Account analysis"/>
      <sheetName val="Balance"/>
      <sheetName val="Income"/>
      <sheetName val="CashFlow"/>
      <sheetName val="Ratios"/>
      <sheetName val="Risk"/>
      <sheetName val="CreditTools_v17.1"/>
    </sheetNames>
    <sheetDataSet>
      <sheetData sheetId="0"/>
      <sheetData sheetId="1"/>
      <sheetData sheetId="2"/>
      <sheetData sheetId="3"/>
      <sheetData sheetId="4">
        <row r="5">
          <cell r="D5">
            <v>0.06</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ables/table1.xml><?xml version="1.0" encoding="utf-8"?>
<table xmlns="http://schemas.openxmlformats.org/spreadsheetml/2006/main" id="1" name="MonthsList" displayName="MonthsList" ref="C2:C14" totalsRowShown="0" headerRowDxfId="15" dataDxfId="14">
  <tableColumns count="1">
    <tableColumn id="1" name="Month"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92D050"/>
  </sheetPr>
  <dimension ref="A1:AB30"/>
  <sheetViews>
    <sheetView showGridLines="0" tabSelected="1" topLeftCell="A13" zoomScale="50" zoomScaleNormal="50" workbookViewId="0">
      <selection activeCell="V30" sqref="V30"/>
    </sheetView>
  </sheetViews>
  <sheetFormatPr defaultColWidth="9.140625" defaultRowHeight="31.5"/>
  <cols>
    <col min="1" max="2" width="11.85546875" style="6" customWidth="1"/>
    <col min="3" max="3" width="8.42578125" style="23" hidden="1" customWidth="1"/>
    <col min="4" max="7" width="10.42578125" style="6" customWidth="1"/>
    <col min="8" max="8" width="70.85546875" style="6" customWidth="1"/>
    <col min="9" max="11" width="25.42578125" style="31" customWidth="1"/>
    <col min="12" max="12" width="28.7109375" style="32" customWidth="1"/>
    <col min="13" max="22" width="25.42578125" style="32" customWidth="1"/>
    <col min="23" max="23" width="31.5703125" style="32" bestFit="1" customWidth="1"/>
    <col min="24" max="24" width="32.85546875" style="32" customWidth="1"/>
    <col min="25" max="27" width="21" style="6" bestFit="1" customWidth="1"/>
    <col min="28" max="28" width="26.5703125" style="6" customWidth="1"/>
    <col min="29" max="16384" width="9.140625" style="6"/>
  </cols>
  <sheetData>
    <row r="1" spans="3:28" s="2" customFormat="1" ht="72.75" customHeight="1">
      <c r="C1" s="1"/>
      <c r="H1" s="76"/>
      <c r="I1" s="77"/>
      <c r="J1" s="77"/>
      <c r="K1" s="77"/>
      <c r="L1" s="77"/>
      <c r="M1" s="77"/>
      <c r="N1" s="77"/>
      <c r="O1" s="77"/>
      <c r="P1" s="77"/>
      <c r="Q1" s="77"/>
      <c r="R1" s="77"/>
      <c r="S1" s="77"/>
      <c r="T1" s="77"/>
      <c r="U1" s="77"/>
      <c r="V1" s="77"/>
      <c r="W1" s="77"/>
      <c r="X1" s="77"/>
      <c r="Y1" s="77"/>
      <c r="Z1" s="77"/>
      <c r="AA1" s="77"/>
      <c r="AB1" s="78"/>
    </row>
    <row r="2" spans="3:28" s="2" customFormat="1" ht="84" customHeight="1">
      <c r="C2" s="3" t="s">
        <v>0</v>
      </c>
      <c r="H2" s="79"/>
      <c r="I2" s="80"/>
      <c r="J2" s="80"/>
      <c r="K2" s="80"/>
      <c r="L2" s="80"/>
      <c r="M2" s="80"/>
      <c r="N2" s="80"/>
      <c r="O2" s="80"/>
      <c r="P2" s="80"/>
      <c r="Q2" s="80"/>
      <c r="R2" s="80"/>
      <c r="S2" s="80"/>
      <c r="T2" s="80"/>
      <c r="U2" s="80"/>
      <c r="V2" s="80"/>
      <c r="W2" s="80"/>
      <c r="X2" s="80"/>
      <c r="Y2" s="80"/>
      <c r="Z2" s="80"/>
      <c r="AA2" s="80"/>
      <c r="AB2" s="81"/>
    </row>
    <row r="3" spans="3:28" s="2" customFormat="1" ht="38.25" customHeight="1">
      <c r="C3" s="4">
        <v>42400</v>
      </c>
      <c r="H3" s="79"/>
      <c r="I3" s="80"/>
      <c r="J3" s="80"/>
      <c r="K3" s="80"/>
      <c r="L3" s="80"/>
      <c r="M3" s="80"/>
      <c r="N3" s="80"/>
      <c r="O3" s="80"/>
      <c r="P3" s="80"/>
      <c r="Q3" s="80"/>
      <c r="R3" s="80"/>
      <c r="S3" s="80"/>
      <c r="T3" s="80"/>
      <c r="U3" s="80"/>
      <c r="V3" s="80"/>
      <c r="W3" s="80"/>
      <c r="X3" s="80"/>
      <c r="Y3" s="80"/>
      <c r="Z3" s="80"/>
      <c r="AA3" s="80"/>
      <c r="AB3" s="81"/>
    </row>
    <row r="4" spans="3:28" s="2" customFormat="1" ht="108.75" customHeight="1" thickBot="1">
      <c r="C4" s="4">
        <v>42429</v>
      </c>
      <c r="H4" s="82"/>
      <c r="I4" s="83"/>
      <c r="J4" s="83"/>
      <c r="K4" s="83"/>
      <c r="L4" s="83"/>
      <c r="M4" s="83"/>
      <c r="N4" s="83"/>
      <c r="O4" s="83"/>
      <c r="P4" s="83"/>
      <c r="Q4" s="83"/>
      <c r="R4" s="83"/>
      <c r="S4" s="83"/>
      <c r="T4" s="83"/>
      <c r="U4" s="83"/>
      <c r="V4" s="83"/>
      <c r="W4" s="83"/>
      <c r="X4" s="83"/>
      <c r="Y4" s="83"/>
      <c r="Z4" s="83"/>
      <c r="AA4" s="83"/>
      <c r="AB4" s="84"/>
    </row>
    <row r="5" spans="3:28" ht="127.5" customHeight="1" thickTop="1" thickBot="1">
      <c r="C5" s="5">
        <v>42460</v>
      </c>
      <c r="H5" s="85" t="s">
        <v>1</v>
      </c>
      <c r="I5" s="85"/>
      <c r="J5" s="85"/>
      <c r="K5" s="86"/>
      <c r="L5" s="87">
        <v>42551</v>
      </c>
      <c r="M5" s="88"/>
      <c r="N5" s="7"/>
      <c r="O5" s="7"/>
      <c r="P5" s="7"/>
      <c r="Q5" s="7"/>
      <c r="R5" s="7"/>
      <c r="S5" s="89"/>
      <c r="T5" s="89"/>
      <c r="U5" s="89"/>
      <c r="V5" s="89"/>
      <c r="W5" s="89"/>
      <c r="X5" s="68"/>
      <c r="Y5" s="68"/>
      <c r="Z5" s="68"/>
      <c r="AA5" s="68"/>
      <c r="AB5" s="69"/>
    </row>
    <row r="6" spans="3:28" ht="91.5" customHeight="1" thickTop="1" thickBot="1">
      <c r="C6" s="8">
        <v>42490</v>
      </c>
      <c r="H6" s="90" t="s">
        <v>2</v>
      </c>
      <c r="I6" s="92" t="str">
        <f>CONCATENATE(TEXT(L5,"MMMM;yyyy")," -",2016," ","C"," ",)</f>
        <v xml:space="preserve">June -2016 C </v>
      </c>
      <c r="J6" s="93"/>
      <c r="K6" s="93"/>
      <c r="L6" s="93"/>
      <c r="M6" s="94"/>
      <c r="N6" s="92" t="str">
        <f>CONCATENATE(TEXT(L5,"MMMM;yyyy")," -",2017," ","U"," ",)</f>
        <v xml:space="preserve">June -2017 U </v>
      </c>
      <c r="O6" s="93"/>
      <c r="P6" s="93"/>
      <c r="Q6" s="93"/>
      <c r="R6" s="94"/>
      <c r="S6" s="95" t="str">
        <f>"C"&amp;"  "&amp;"January to "&amp;TEXT(L5,"mmmM, yyy")</f>
        <v>C  January to June, 2016</v>
      </c>
      <c r="T6" s="96"/>
      <c r="U6" s="96"/>
      <c r="V6" s="96"/>
      <c r="W6" s="97"/>
      <c r="X6" s="73" t="str">
        <f xml:space="preserve"> "U" &amp;"  " &amp;  "January to "&amp;TEXT(L5,"mmmM, yyy")</f>
        <v>U  January to June, 2016</v>
      </c>
      <c r="Y6" s="74"/>
      <c r="Z6" s="74"/>
      <c r="AA6" s="74"/>
      <c r="AB6" s="75"/>
    </row>
    <row r="7" spans="3:28" ht="99.75" customHeight="1" thickTop="1" thickBot="1">
      <c r="C7" s="5">
        <v>42521</v>
      </c>
      <c r="H7" s="91"/>
      <c r="I7" s="9">
        <v>1</v>
      </c>
      <c r="J7" s="9">
        <v>2</v>
      </c>
      <c r="K7" s="9">
        <v>3</v>
      </c>
      <c r="L7" s="9">
        <v>4</v>
      </c>
      <c r="M7" s="10" t="s">
        <v>9</v>
      </c>
      <c r="N7" s="11">
        <v>1</v>
      </c>
      <c r="O7" s="11">
        <v>2</v>
      </c>
      <c r="P7" s="11">
        <v>3</v>
      </c>
      <c r="Q7" s="11">
        <v>4</v>
      </c>
      <c r="R7" s="11" t="s">
        <v>9</v>
      </c>
      <c r="S7" s="10">
        <v>1</v>
      </c>
      <c r="T7" s="10">
        <v>2</v>
      </c>
      <c r="U7" s="10">
        <v>3</v>
      </c>
      <c r="V7" s="10">
        <v>4</v>
      </c>
      <c r="W7" s="10" t="s">
        <v>9</v>
      </c>
      <c r="X7" s="11">
        <v>1</v>
      </c>
      <c r="Y7" s="11">
        <v>2</v>
      </c>
      <c r="Z7" s="11">
        <v>3</v>
      </c>
      <c r="AA7" s="11">
        <v>4</v>
      </c>
      <c r="AB7" s="11" t="s">
        <v>9</v>
      </c>
    </row>
    <row r="8" spans="3:28" ht="33" customHeight="1" thickTop="1" thickBot="1">
      <c r="C8" s="8">
        <v>42551</v>
      </c>
      <c r="H8" s="12" t="s">
        <v>10</v>
      </c>
      <c r="I8" s="13" t="e">
        <f>INDEX('1'!$C$5:$BB$15,ROW(A1),MATCH(TEXT($L$5,"MMM"),TEXT('1'!$C$3:$AX$3,"MMM"),'1'!$B$1))</f>
        <v>#VALUE!</v>
      </c>
      <c r="J8" s="13" t="e">
        <f>SUMIFS('1'!$C$5:$BB$15,'1'!$B$5:$B$15,H8,'1'!$C$3:$AX$3,MAIN!$L$5)</f>
        <v>#VALUE!</v>
      </c>
      <c r="K8" s="14">
        <f>INDEX('1'!$B$3:$BB$15,ROW(A1),MATCH(MAIN!H8,'1'!$B$5:$B$15,0))</f>
        <v>0</v>
      </c>
      <c r="L8" s="14">
        <f>SUMPRODUCT('4'!$C$4:$AX$4=$I$6)*('4'!B5:$B$15=H8)*('4'!$C$5:$AX$15)</f>
        <v>0</v>
      </c>
      <c r="M8" s="15" t="e">
        <f t="shared" ref="M8" si="0">SUM(J8:L8)</f>
        <v>#VALUE!</v>
      </c>
      <c r="N8" s="16"/>
      <c r="O8" s="16"/>
      <c r="P8" s="16"/>
      <c r="Q8" s="16"/>
      <c r="R8" s="16">
        <f>SUM(O8:Q8)</f>
        <v>0</v>
      </c>
      <c r="S8" s="13"/>
      <c r="T8" s="13"/>
      <c r="U8" s="14"/>
      <c r="V8" s="14"/>
      <c r="W8" s="15"/>
      <c r="X8" s="16"/>
      <c r="Y8" s="16"/>
      <c r="Z8" s="16"/>
      <c r="AA8" s="16"/>
      <c r="AB8" s="16"/>
    </row>
    <row r="9" spans="3:28" ht="33" customHeight="1" thickTop="1" thickBot="1">
      <c r="C9" s="5">
        <v>42582</v>
      </c>
      <c r="H9" s="12" t="s">
        <v>11</v>
      </c>
      <c r="I9" s="13" t="e">
        <f>INDEX('1'!$C$5:$BB$15,ROW(A2),MATCH(TEXT($L$5,"MMM"),TEXT('1'!$C$3:$AX$3,"MMM"),'1'!$B$1))</f>
        <v>#VALUE!</v>
      </c>
      <c r="J9" s="13" t="e">
        <f>SUMIFS('1'!$C$5:$BB$15,'1'!$B$5:$B$15,H9,'1'!$C$3:$AX$3,MAIN!$L$5)</f>
        <v>#VALUE!</v>
      </c>
      <c r="K9" s="14" t="str">
        <f>INDEX('1'!$B$3:$BB$15,ROW(A2),MATCH(MAIN!H9,'1'!$B$5:$B$15,0))</f>
        <v>Jan-2017 u</v>
      </c>
      <c r="L9" s="14">
        <f>SUMPRODUCT('4'!$C$4:$AX$4=$I$6)*('4'!B6:$B$15=H9)*('4'!$C$5:$AX$15)</f>
        <v>0</v>
      </c>
      <c r="M9" s="15" t="e">
        <f t="shared" ref="M9" si="1">SUM(J9:L9)</f>
        <v>#VALUE!</v>
      </c>
      <c r="N9" s="16"/>
      <c r="O9" s="16"/>
      <c r="P9" s="16"/>
      <c r="Q9" s="16"/>
      <c r="R9" s="16">
        <f>SUM(O9:Q9)</f>
        <v>0</v>
      </c>
      <c r="S9" s="13"/>
      <c r="T9" s="13"/>
      <c r="U9" s="14"/>
      <c r="V9" s="14"/>
      <c r="W9" s="15"/>
      <c r="X9" s="16"/>
      <c r="Y9" s="16"/>
      <c r="Z9" s="16"/>
      <c r="AA9" s="16"/>
      <c r="AB9" s="16"/>
    </row>
    <row r="10" spans="3:28" ht="33" customHeight="1" thickTop="1" thickBot="1">
      <c r="C10" s="8">
        <v>42613</v>
      </c>
      <c r="H10" s="12" t="s">
        <v>12</v>
      </c>
      <c r="I10" s="13" t="e">
        <f>INDEX('1'!$C$5:$BB$15,ROW(A3),MATCH(TEXT($L$5,"MMM"),TEXT('1'!$C$3:$AX$3,"MMM"),'1'!$B$1))</f>
        <v>#VALUE!</v>
      </c>
      <c r="J10" s="13" t="e">
        <f>SUMIFS('1'!$C$5:$BB$15,'1'!$B$5:$B$15,H10,'1'!$C$3:$AX$3,MAIN!$L$5)</f>
        <v>#VALUE!</v>
      </c>
      <c r="K10" s="14">
        <f>INDEX('1'!$B$3:$BB$15,ROW(A3),MATCH(MAIN!H10,'1'!$B$5:$B$15,0))</f>
        <v>7941</v>
      </c>
      <c r="L10" s="14">
        <f>SUMPRODUCT('4'!$C$4:$AX$4=$I$6)*('4'!B7:$B$15=H10)*('4'!$C$5:$AX$15)</f>
        <v>0</v>
      </c>
      <c r="M10" s="15" t="e">
        <f t="shared" ref="M10:M18" si="2">SUM(J10:L10)</f>
        <v>#VALUE!</v>
      </c>
      <c r="N10" s="16"/>
      <c r="O10" s="16"/>
      <c r="P10" s="16"/>
      <c r="Q10" s="16"/>
      <c r="R10" s="16">
        <f>SUM(O10:Q10)</f>
        <v>0</v>
      </c>
      <c r="S10" s="13"/>
      <c r="T10" s="13"/>
      <c r="U10" s="14"/>
      <c r="V10" s="14"/>
      <c r="W10" s="15"/>
      <c r="X10" s="16"/>
      <c r="Y10" s="16"/>
      <c r="Z10" s="16"/>
      <c r="AA10" s="16"/>
      <c r="AB10" s="16"/>
    </row>
    <row r="11" spans="3:28" ht="33" customHeight="1" thickTop="1" thickBot="1">
      <c r="C11" s="5">
        <v>42643</v>
      </c>
      <c r="H11" s="12" t="s">
        <v>13</v>
      </c>
      <c r="I11" s="13" t="e">
        <f>INDEX('1'!$C$5:$BB$15,ROW(A4),MATCH(TEXT($L$5,"MMM"),TEXT('1'!$C$3:$AX$3,"MMM"),'1'!$B$1))</f>
        <v>#VALUE!</v>
      </c>
      <c r="J11" s="13" t="e">
        <f>SUMIFS('1'!$C$5:$BB$15,'1'!$B$5:$B$15,H11,'1'!$C$3:$AX$3,MAIN!$L$5)</f>
        <v>#VALUE!</v>
      </c>
      <c r="K11" s="14">
        <f>INDEX('1'!$B$3:$BB$15,ROW(A4),MATCH(MAIN!H11,'1'!$B$5:$B$15,0))</f>
        <v>238.68181818181984</v>
      </c>
      <c r="L11" s="14">
        <f>SUMPRODUCT('4'!$C$4:$AX$4=$I$6)*('4'!B8:$B$15=H11)*('4'!$C$5:$AX$15)</f>
        <v>0</v>
      </c>
      <c r="M11" s="15" t="e">
        <f t="shared" si="2"/>
        <v>#VALUE!</v>
      </c>
      <c r="N11" s="16"/>
      <c r="O11" s="16"/>
      <c r="P11" s="16"/>
      <c r="Q11" s="16"/>
      <c r="R11" s="16">
        <f t="shared" ref="R11:R18" si="3">SUM(O11:Q11)</f>
        <v>0</v>
      </c>
      <c r="S11" s="13"/>
      <c r="T11" s="13"/>
      <c r="U11" s="14"/>
      <c r="V11" s="14"/>
      <c r="W11" s="15"/>
      <c r="X11" s="16"/>
      <c r="Y11" s="16"/>
      <c r="Z11" s="16"/>
      <c r="AA11" s="16"/>
      <c r="AB11" s="16"/>
    </row>
    <row r="12" spans="3:28" ht="33" customHeight="1" thickTop="1" thickBot="1">
      <c r="C12" s="8">
        <v>42674</v>
      </c>
      <c r="H12" s="12" t="s">
        <v>14</v>
      </c>
      <c r="I12" s="13" t="e">
        <f>INDEX('1'!$C$5:$BB$15,ROW(A5),MATCH(TEXT($L$5,"MMM"),TEXT('1'!$C$3:$AX$3,"MMM"),'1'!$B$1))</f>
        <v>#VALUE!</v>
      </c>
      <c r="J12" s="13" t="e">
        <f>SUMIFS('1'!$C$5:$BB$15,'1'!$B$5:$B$15,H12,'1'!$C$3:$AX$3,MAIN!$L$5)</f>
        <v>#VALUE!</v>
      </c>
      <c r="K12" s="14">
        <f>INDEX('1'!$B$3:$BB$15,ROW(A5),MATCH(MAIN!H12,'1'!$B$5:$B$15,0))</f>
        <v>-0.37275781940055486</v>
      </c>
      <c r="L12" s="14">
        <f>SUMPRODUCT('4'!$C$4:$AX$4=$I$6)*('4'!B9:$B$15=H12)*('4'!$C$5:$AX$15)</f>
        <v>0</v>
      </c>
      <c r="M12" s="15" t="e">
        <f t="shared" si="2"/>
        <v>#VALUE!</v>
      </c>
      <c r="N12" s="16"/>
      <c r="O12" s="16"/>
      <c r="P12" s="16"/>
      <c r="Q12" s="16"/>
      <c r="R12" s="16">
        <f t="shared" si="3"/>
        <v>0</v>
      </c>
      <c r="S12" s="13"/>
      <c r="T12" s="13"/>
      <c r="U12" s="14"/>
      <c r="V12" s="14"/>
      <c r="W12" s="15"/>
      <c r="X12" s="16"/>
      <c r="Y12" s="16"/>
      <c r="Z12" s="16"/>
      <c r="AA12" s="16"/>
      <c r="AB12" s="16"/>
    </row>
    <row r="13" spans="3:28" s="17" customFormat="1" ht="33" customHeight="1" thickTop="1" thickBot="1">
      <c r="C13" s="5">
        <v>42704</v>
      </c>
      <c r="H13" s="18" t="s">
        <v>15</v>
      </c>
      <c r="I13" s="13" t="e">
        <f>INDEX('1'!$C$5:$BB$15,ROW(A6),MATCH(TEXT($L$5,"MMM"),TEXT('1'!$C$3:$AX$3,"MMM"),'1'!$B$1))</f>
        <v>#VALUE!</v>
      </c>
      <c r="J13" s="13" t="e">
        <f>SUMIFS('1'!$C$5:$BB$15,'1'!$B$5:$B$15,H13,'1'!$C$3:$AX$3,MAIN!$L$5)</f>
        <v>#VALUE!</v>
      </c>
      <c r="K13" s="14">
        <f>INDEX('1'!$B$3:$BB$15,ROW(A6),MATCH(MAIN!H13,'1'!$B$5:$B$15,0))</f>
        <v>35869.799999999996</v>
      </c>
      <c r="L13" s="14">
        <f>SUMPRODUCT('4'!$C$4:$AX$4=$I$6)*('4'!B10:$B$15=H13)*('4'!$C$5:$AX$15)</f>
        <v>0</v>
      </c>
      <c r="M13" s="21" t="e">
        <f t="shared" si="2"/>
        <v>#VALUE!</v>
      </c>
      <c r="N13" s="22"/>
      <c r="O13" s="22"/>
      <c r="P13" s="22"/>
      <c r="Q13" s="22"/>
      <c r="R13" s="22">
        <f t="shared" si="3"/>
        <v>0</v>
      </c>
      <c r="S13" s="19"/>
      <c r="T13" s="19"/>
      <c r="U13" s="20"/>
      <c r="V13" s="20"/>
      <c r="W13" s="21"/>
      <c r="X13" s="22"/>
      <c r="Y13" s="22"/>
      <c r="Z13" s="22"/>
      <c r="AA13" s="22"/>
      <c r="AB13" s="22"/>
    </row>
    <row r="14" spans="3:28" ht="33" customHeight="1" thickTop="1" thickBot="1">
      <c r="C14" s="8">
        <v>42735</v>
      </c>
      <c r="H14" s="12" t="s">
        <v>16</v>
      </c>
      <c r="I14" s="13" t="e">
        <f>INDEX('1'!$C$5:$BB$15,ROW(A7),MATCH(TEXT($L$5,"MMM"),TEXT('1'!$C$3:$AX$3,"MMM"),'1'!$B$1))</f>
        <v>#VALUE!</v>
      </c>
      <c r="J14" s="13" t="e">
        <f>SUMIFS('1'!$C$5:$BB$15,'1'!$B$5:$B$15,H14,'1'!$C$3:$AX$3,MAIN!$L$5)</f>
        <v>#VALUE!</v>
      </c>
      <c r="K14" s="14" t="str">
        <f>INDEX('1'!$B$3:$BB$15,ROW(A7),MATCH(MAIN!H14,'1'!$B$5:$B$15,0))</f>
        <v>Sn</v>
      </c>
      <c r="L14" s="14">
        <f>SUMPRODUCT('4'!$C$4:$AX$4=$I$6)*('4'!B11:$B$15=H14)*('4'!$C$5:$AX$15)</f>
        <v>0</v>
      </c>
      <c r="M14" s="15" t="e">
        <f t="shared" si="2"/>
        <v>#VALUE!</v>
      </c>
      <c r="N14" s="16"/>
      <c r="O14" s="16"/>
      <c r="P14" s="16"/>
      <c r="Q14" s="16"/>
      <c r="R14" s="16">
        <f t="shared" si="3"/>
        <v>0</v>
      </c>
      <c r="S14" s="13"/>
      <c r="T14" s="13"/>
      <c r="U14" s="14"/>
      <c r="V14" s="14"/>
      <c r="W14" s="15"/>
      <c r="X14" s="16"/>
      <c r="Y14" s="16"/>
      <c r="Z14" s="16"/>
      <c r="AA14" s="16"/>
      <c r="AB14" s="16"/>
    </row>
    <row r="15" spans="3:28" ht="33" customHeight="1" thickTop="1" thickBot="1">
      <c r="H15" s="12" t="s">
        <v>17</v>
      </c>
      <c r="I15" s="13" t="e">
        <f>INDEX('1'!$C$5:$BB$15,ROW(A8),MATCH(TEXT($L$5,"MMM"),TEXT('1'!$C$3:$AX$3,"MMM"),'1'!$B$1))</f>
        <v>#VALUE!</v>
      </c>
      <c r="J15" s="13" t="e">
        <f>SUMIFS('1'!$C$5:$BB$15,'1'!$B$5:$B$15,H15,'1'!$C$3:$AX$3,MAIN!$L$5)</f>
        <v>#VALUE!</v>
      </c>
      <c r="K15" s="14">
        <f>INDEX('1'!$B$3:$BB$15,ROW(A8),MATCH(MAIN!H15,'1'!$B$5:$B$15,0))</f>
        <v>-1783</v>
      </c>
      <c r="L15" s="14">
        <f>SUMPRODUCT('4'!$C$4:$AX$4=$I$6)*('4'!B12:$B$15=H15)*('4'!$C$5:$AX$15)</f>
        <v>0</v>
      </c>
      <c r="M15" s="15" t="e">
        <f t="shared" si="2"/>
        <v>#VALUE!</v>
      </c>
      <c r="N15" s="16"/>
      <c r="O15" s="16"/>
      <c r="P15" s="16"/>
      <c r="Q15" s="16"/>
      <c r="R15" s="16">
        <f t="shared" si="3"/>
        <v>0</v>
      </c>
      <c r="S15" s="13"/>
      <c r="T15" s="13"/>
      <c r="U15" s="14"/>
      <c r="V15" s="14"/>
      <c r="W15" s="15"/>
      <c r="X15" s="16"/>
      <c r="Y15" s="16"/>
      <c r="Z15" s="16"/>
      <c r="AA15" s="16"/>
      <c r="AB15" s="16"/>
    </row>
    <row r="16" spans="3:28" ht="33" customHeight="1" thickTop="1" thickBot="1">
      <c r="H16" s="12" t="s">
        <v>18</v>
      </c>
      <c r="I16" s="13" t="e">
        <f>INDEX('1'!$C$5:$BB$15,ROW(A9),MATCH(TEXT($L$5,"MMM"),TEXT('1'!$C$3:$AX$3,"MMM"),'1'!$B$1))</f>
        <v>#VALUE!</v>
      </c>
      <c r="J16" s="13" t="e">
        <f>SUMIFS('1'!$C$5:$BB$15,'1'!$B$5:$B$15,H16,'1'!$C$3:$AX$3,MAIN!$L$5)</f>
        <v>#VALUE!</v>
      </c>
      <c r="K16" s="14">
        <f>INDEX('1'!$B$3:$BB$15,ROW(A9),MATCH(MAIN!H16,'1'!$B$5:$B$15,0))</f>
        <v>3.9226343588945708E-2</v>
      </c>
      <c r="L16" s="14" t="e">
        <f>SUMPRODUCT('4'!$C$4:$AX$4=$I$6)*('4'!B13:$B$15=H16)*('4'!$C$5:$AX$15)</f>
        <v>#VALUE!</v>
      </c>
      <c r="M16" s="15" t="e">
        <f t="shared" si="2"/>
        <v>#VALUE!</v>
      </c>
      <c r="N16" s="16"/>
      <c r="O16" s="16"/>
      <c r="P16" s="16"/>
      <c r="Q16" s="16"/>
      <c r="R16" s="16">
        <f t="shared" si="3"/>
        <v>0</v>
      </c>
      <c r="S16" s="13"/>
      <c r="T16" s="13"/>
      <c r="U16" s="14"/>
      <c r="V16" s="14"/>
      <c r="W16" s="15"/>
      <c r="X16" s="16"/>
      <c r="Y16" s="16"/>
      <c r="Z16" s="16"/>
      <c r="AA16" s="16"/>
      <c r="AB16" s="16"/>
    </row>
    <row r="17" spans="1:28" ht="33" customHeight="1" thickTop="1" thickBot="1">
      <c r="H17" s="12" t="s">
        <v>19</v>
      </c>
      <c r="I17" s="13" t="e">
        <f>INDEX('1'!$C$5:$BB$15,ROW(A10),MATCH(TEXT($L$5,"MMM"),TEXT('1'!$C$3:$AX$3,"MMM"),'1'!$B$1))</f>
        <v>#VALUE!</v>
      </c>
      <c r="J17" s="13" t="e">
        <f>SUMIFS('1'!$C$5:$BB$15,'1'!$B$5:$B$15,H17,'1'!$C$3:$AX$3,MAIN!$L$5)</f>
        <v>#VALUE!</v>
      </c>
      <c r="K17" s="14">
        <f>INDEX('1'!$B$3:$BB$15,ROW(A10),MATCH(MAIN!H17,'1'!$B$5:$B$15,0))</f>
        <v>160565.69813519815</v>
      </c>
      <c r="L17" s="14" t="e">
        <f>SUMPRODUCT('4'!$C$4:$AX$4=$I$6)*('4'!B14:$B$15=H17)*('4'!$C$5:$AX$15)</f>
        <v>#VALUE!</v>
      </c>
      <c r="M17" s="15" t="e">
        <f t="shared" si="2"/>
        <v>#VALUE!</v>
      </c>
      <c r="N17" s="16"/>
      <c r="O17" s="16"/>
      <c r="P17" s="16"/>
      <c r="Q17" s="16"/>
      <c r="R17" s="16">
        <f t="shared" si="3"/>
        <v>0</v>
      </c>
      <c r="S17" s="13"/>
      <c r="T17" s="13"/>
      <c r="U17" s="14"/>
      <c r="V17" s="14"/>
      <c r="W17" s="15"/>
      <c r="X17" s="16"/>
      <c r="Y17" s="16"/>
      <c r="Z17" s="16"/>
      <c r="AA17" s="16"/>
      <c r="AB17" s="16"/>
    </row>
    <row r="18" spans="1:28" ht="33" customHeight="1" thickTop="1" thickBot="1">
      <c r="B18" s="24"/>
      <c r="H18" s="12" t="s">
        <v>20</v>
      </c>
      <c r="I18" s="13" t="e">
        <f>INDEX('1'!$C$5:$BB$15,ROW(A11),MATCH(TEXT($L$5,"MMM"),TEXT('1'!$C$3:$AX$3,"MMM"),'1'!$B$1))</f>
        <v>#VALUE!</v>
      </c>
      <c r="J18" s="13" t="e">
        <f>SUMIFS('1'!$C$5:$BB$15,'1'!$B$5:$B$15,H18,'1'!$C$3:$AX$3,MAIN!$L$5)</f>
        <v>#VALUE!</v>
      </c>
      <c r="K18" s="14">
        <f>INDEX('1'!$B$3:$BB$15,ROW(A11),MATCH(MAIN!H18,'1'!$B$5:$B$15,0))</f>
        <v>257807</v>
      </c>
      <c r="L18" s="14" t="e">
        <f>SUMPRODUCT('4'!$C$4:$AX$4=$I$6)*('4'!B15:$B$15=H18)*('4'!$C$5:$AX$15)</f>
        <v>#VALUE!</v>
      </c>
      <c r="M18" s="15" t="e">
        <f t="shared" si="2"/>
        <v>#VALUE!</v>
      </c>
      <c r="N18" s="16"/>
      <c r="O18" s="16"/>
      <c r="P18" s="16"/>
      <c r="Q18" s="16"/>
      <c r="R18" s="16">
        <f t="shared" si="3"/>
        <v>0</v>
      </c>
      <c r="S18" s="13"/>
      <c r="T18" s="13"/>
      <c r="U18" s="14"/>
      <c r="V18" s="14"/>
      <c r="W18" s="15"/>
      <c r="X18" s="16"/>
      <c r="Y18" s="16"/>
      <c r="Z18" s="16"/>
      <c r="AA18" s="16"/>
      <c r="AB18" s="16"/>
    </row>
    <row r="19" spans="1:28" ht="48.75" customHeight="1" thickTop="1" thickBot="1">
      <c r="H19" s="25" t="s">
        <v>3</v>
      </c>
      <c r="I19" s="26"/>
      <c r="J19" s="26"/>
      <c r="K19" s="26"/>
      <c r="L19" s="26"/>
      <c r="M19" s="26"/>
      <c r="N19" s="27"/>
      <c r="O19" s="27"/>
      <c r="P19" s="27"/>
      <c r="Q19" s="27"/>
      <c r="R19" s="28">
        <v>0</v>
      </c>
      <c r="S19" s="28">
        <v>0</v>
      </c>
      <c r="T19" s="29"/>
      <c r="U19" s="30"/>
      <c r="V19" s="30"/>
      <c r="W19" s="27"/>
      <c r="X19" s="27"/>
      <c r="Y19" s="27"/>
      <c r="Z19" s="27"/>
      <c r="AA19" s="27"/>
      <c r="AB19" s="27"/>
    </row>
    <row r="20" spans="1:28" ht="32.25" thickTop="1"/>
    <row r="22" spans="1:28" ht="69" customHeight="1">
      <c r="A22" s="98" t="s">
        <v>49</v>
      </c>
      <c r="B22" s="98"/>
      <c r="C22" s="98"/>
      <c r="D22" s="98"/>
      <c r="E22" s="98"/>
      <c r="F22" s="98"/>
      <c r="G22" s="71">
        <v>1</v>
      </c>
      <c r="H22" s="72" t="str">
        <f ca="1">_xlfn.FORMULATEXT(I8)</f>
        <v>=INDEX('1'!$C$5:$BB$15;ROW(A1);MATCH(TEXT($L$5;"MMM");TEXT('1'!$C$3:$AX$3;"MMM");'1'!$B$1))</v>
      </c>
      <c r="I22" s="72"/>
      <c r="J22" s="72"/>
      <c r="K22" s="72"/>
      <c r="L22" s="72"/>
      <c r="M22" s="72"/>
      <c r="N22" s="72"/>
      <c r="O22" s="72"/>
      <c r="P22" s="72"/>
      <c r="Q22" s="72"/>
      <c r="R22" s="72"/>
      <c r="S22" s="72"/>
      <c r="T22" s="72"/>
      <c r="U22" s="72"/>
      <c r="V22" s="72"/>
      <c r="W22" s="72"/>
    </row>
    <row r="23" spans="1:28" ht="69" customHeight="1">
      <c r="A23" s="98"/>
      <c r="B23" s="98"/>
      <c r="C23" s="98"/>
      <c r="D23" s="98"/>
      <c r="E23" s="98"/>
      <c r="F23" s="98"/>
      <c r="G23" s="71">
        <v>2</v>
      </c>
      <c r="H23" s="72" t="str">
        <f ca="1">_xlfn.FORMULATEXT(J8)</f>
        <v>=SUMIFS('1'!$C$5:$BB$15;'1'!$B$5:$B$15;H8;'1'!$C$3:$AX$3;MAIN!$L$5)</v>
      </c>
      <c r="I23" s="72"/>
      <c r="J23" s="72"/>
      <c r="K23" s="72"/>
      <c r="L23" s="72"/>
      <c r="M23" s="72"/>
      <c r="N23" s="72"/>
      <c r="O23" s="72"/>
      <c r="P23" s="72"/>
      <c r="Q23" s="72"/>
      <c r="R23" s="72"/>
      <c r="S23" s="72"/>
      <c r="T23" s="72"/>
      <c r="U23" s="72"/>
      <c r="V23" s="72"/>
      <c r="W23" s="72"/>
    </row>
    <row r="24" spans="1:28" ht="69" customHeight="1">
      <c r="A24" s="98"/>
      <c r="B24" s="98"/>
      <c r="C24" s="98"/>
      <c r="D24" s="98"/>
      <c r="E24" s="98"/>
      <c r="F24" s="98"/>
      <c r="G24" s="71">
        <v>3</v>
      </c>
      <c r="H24" s="72" t="str">
        <f ca="1">_xlfn.FORMULATEXT(K8)</f>
        <v>=INDEX('1'!$B$3:$BB$15;ROW(A1);MATCH(MAIN!H8;'1'!$B$5:$B$15;0))</v>
      </c>
      <c r="I24" s="72"/>
      <c r="J24" s="72"/>
      <c r="K24" s="72"/>
      <c r="L24" s="72"/>
      <c r="M24" s="72"/>
      <c r="N24" s="72"/>
      <c r="O24" s="72"/>
      <c r="P24" s="72"/>
      <c r="Q24" s="72"/>
      <c r="R24" s="72"/>
      <c r="S24" s="72"/>
      <c r="T24" s="72"/>
      <c r="U24" s="72"/>
      <c r="V24" s="72"/>
      <c r="W24" s="72"/>
    </row>
    <row r="25" spans="1:28" ht="69" customHeight="1">
      <c r="A25" s="98"/>
      <c r="B25" s="98"/>
      <c r="C25" s="98"/>
      <c r="D25" s="98"/>
      <c r="E25" s="98"/>
      <c r="F25" s="98"/>
      <c r="G25" s="71">
        <v>4</v>
      </c>
      <c r="H25" s="72" t="str">
        <f ca="1">_xlfn.FORMULATEXT(L8)</f>
        <v>=SUMPRODUCT('4'!$C$4:$AX$4=$I$6)*('4'!B5:$B$15=H8)*('4'!$C$5:$AX$15)</v>
      </c>
      <c r="I25" s="72"/>
      <c r="J25" s="72"/>
      <c r="K25" s="72"/>
      <c r="L25" s="72"/>
      <c r="M25" s="72"/>
      <c r="N25" s="72"/>
      <c r="O25" s="72"/>
      <c r="P25" s="72"/>
      <c r="Q25" s="72"/>
      <c r="R25" s="72"/>
      <c r="S25" s="72"/>
      <c r="T25" s="72"/>
      <c r="U25" s="72"/>
      <c r="V25" s="72"/>
      <c r="W25" s="72"/>
    </row>
    <row r="30" spans="1:28">
      <c r="V30" s="99"/>
    </row>
  </sheetData>
  <mergeCells count="16">
    <mergeCell ref="X6:AB6"/>
    <mergeCell ref="H1:AB1"/>
    <mergeCell ref="H2:AB3"/>
    <mergeCell ref="H4:AB4"/>
    <mergeCell ref="H5:K5"/>
    <mergeCell ref="L5:M5"/>
    <mergeCell ref="S5:W5"/>
    <mergeCell ref="H6:H7"/>
    <mergeCell ref="I6:M6"/>
    <mergeCell ref="N6:R6"/>
    <mergeCell ref="S6:W6"/>
    <mergeCell ref="H22:W22"/>
    <mergeCell ref="H23:W23"/>
    <mergeCell ref="H24:W24"/>
    <mergeCell ref="H25:W25"/>
    <mergeCell ref="A22:F25"/>
  </mergeCells>
  <conditionalFormatting sqref="Y8:Y18 W19 R19 S8:S18">
    <cfRule type="iconSet" priority="27">
      <iconSet iconSet="3Arrows">
        <cfvo type="percent" val="0"/>
        <cfvo type="percent" val="33"/>
        <cfvo type="percent" val="67"/>
      </iconSet>
    </cfRule>
  </conditionalFormatting>
  <conditionalFormatting sqref="V19 W8:W18">
    <cfRule type="iconSet" priority="28">
      <iconSet iconSet="3Arrows">
        <cfvo type="percent" val="0"/>
        <cfvo type="percent" val="33"/>
        <cfvo type="percent" val="67"/>
      </iconSet>
    </cfRule>
  </conditionalFormatting>
  <conditionalFormatting sqref="AA19 AB8:AB19">
    <cfRule type="iconSet" priority="29">
      <iconSet iconSet="3Arrows">
        <cfvo type="percent" val="0"/>
        <cfvo type="percent" val="33"/>
        <cfvo type="percent" val="67"/>
      </iconSet>
    </cfRule>
  </conditionalFormatting>
  <conditionalFormatting sqref="Y19:Z19 Z8:AA18">
    <cfRule type="iconSet" priority="30">
      <iconSet iconSet="3Arrows">
        <cfvo type="percent" val="0"/>
        <cfvo type="percent" val="33"/>
        <cfvo type="percent" val="67"/>
      </iconSet>
    </cfRule>
  </conditionalFormatting>
  <conditionalFormatting sqref="W19 Y8:AB19">
    <cfRule type="iconSet" priority="31">
      <iconSet iconSet="3Arrows">
        <cfvo type="percent" val="0"/>
        <cfvo type="percent" val="33"/>
        <cfvo type="percent" val="67"/>
      </iconSet>
    </cfRule>
  </conditionalFormatting>
  <conditionalFormatting sqref="O8:O18">
    <cfRule type="iconSet" priority="32">
      <iconSet iconSet="3Arrows">
        <cfvo type="percent" val="0"/>
        <cfvo type="percent" val="33"/>
        <cfvo type="percent" val="67"/>
      </iconSet>
    </cfRule>
  </conditionalFormatting>
  <conditionalFormatting sqref="O19:P19 P8:Q18">
    <cfRule type="iconSet" priority="33">
      <iconSet iconSet="3Arrows">
        <cfvo type="percent" val="0"/>
        <cfvo type="percent" val="33"/>
        <cfvo type="percent" val="67"/>
      </iconSet>
    </cfRule>
  </conditionalFormatting>
  <conditionalFormatting sqref="O19:P19 O8:Q18">
    <cfRule type="iconSet" priority="34">
      <iconSet iconSet="3Arrows">
        <cfvo type="percent" val="0"/>
        <cfvo type="percent" val="33"/>
        <cfvo type="percent" val="67"/>
      </iconSet>
    </cfRule>
  </conditionalFormatting>
  <conditionalFormatting sqref="I19">
    <cfRule type="iconSet" priority="35">
      <iconSet iconSet="3Arrows">
        <cfvo type="percent" val="0"/>
        <cfvo type="percent" val="33"/>
        <cfvo type="percent" val="67"/>
      </iconSet>
    </cfRule>
  </conditionalFormatting>
  <conditionalFormatting sqref="J19">
    <cfRule type="iconSet" priority="36">
      <iconSet iconSet="3Arrows">
        <cfvo type="percent" val="0"/>
        <cfvo type="percent" val="33"/>
        <cfvo type="percent" val="67"/>
      </iconSet>
    </cfRule>
  </conditionalFormatting>
  <conditionalFormatting sqref="S19 T8:T18">
    <cfRule type="iconSet" priority="37">
      <iconSet iconSet="3Arrows">
        <cfvo type="percent" val="0"/>
        <cfvo type="percent" val="33"/>
        <cfvo type="percent" val="67"/>
      </iconSet>
    </cfRule>
  </conditionalFormatting>
  <conditionalFormatting sqref="Q19 R8:R18">
    <cfRule type="iconSet" priority="38">
      <iconSet iconSet="3Arrows">
        <cfvo type="percent" val="0"/>
        <cfvo type="percent" val="33"/>
        <cfvo type="percent" val="67"/>
      </iconSet>
    </cfRule>
  </conditionalFormatting>
  <conditionalFormatting sqref="L19:M19">
    <cfRule type="iconSet" priority="39">
      <iconSet iconSet="3Arrows">
        <cfvo type="percent" val="0"/>
        <cfvo type="percent" val="33"/>
        <cfvo type="percent" val="67"/>
      </iconSet>
    </cfRule>
  </conditionalFormatting>
  <conditionalFormatting sqref="N9:N18">
    <cfRule type="iconSet" priority="24">
      <iconSet iconSet="3Arrows">
        <cfvo type="percent" val="0"/>
        <cfvo type="percent" val="33"/>
        <cfvo type="percent" val="67"/>
      </iconSet>
    </cfRule>
  </conditionalFormatting>
  <conditionalFormatting sqref="N9:N18">
    <cfRule type="iconSet" priority="25">
      <iconSet iconSet="3Arrows">
        <cfvo type="percent" val="0"/>
        <cfvo type="percent" val="33"/>
        <cfvo type="percent" val="67"/>
      </iconSet>
    </cfRule>
  </conditionalFormatting>
  <conditionalFormatting sqref="N19">
    <cfRule type="iconSet" priority="26">
      <iconSet iconSet="3Arrows">
        <cfvo type="percent" val="0"/>
        <cfvo type="percent" val="33"/>
        <cfvo type="percent" val="67"/>
      </iconSet>
    </cfRule>
  </conditionalFormatting>
  <conditionalFormatting sqref="N8">
    <cfRule type="iconSet" priority="22">
      <iconSet iconSet="3Arrows">
        <cfvo type="percent" val="0"/>
        <cfvo type="percent" val="33"/>
        <cfvo type="percent" val="67"/>
      </iconSet>
    </cfRule>
  </conditionalFormatting>
  <conditionalFormatting sqref="N8">
    <cfRule type="iconSet" priority="23">
      <iconSet iconSet="3Arrows">
        <cfvo type="percent" val="0"/>
        <cfvo type="percent" val="33"/>
        <cfvo type="percent" val="67"/>
      </iconSet>
    </cfRule>
  </conditionalFormatting>
  <conditionalFormatting sqref="I19:J19">
    <cfRule type="iconSet" priority="40">
      <iconSet iconSet="3Arrows">
        <cfvo type="percent" val="0"/>
        <cfvo type="percent" val="33"/>
        <cfvo type="percent" val="67"/>
      </iconSet>
    </cfRule>
  </conditionalFormatting>
  <conditionalFormatting sqref="K19">
    <cfRule type="iconSet" priority="21">
      <iconSet iconSet="3Arrows">
        <cfvo type="percent" val="0"/>
        <cfvo type="percent" val="33"/>
        <cfvo type="percent" val="67"/>
      </iconSet>
    </cfRule>
  </conditionalFormatting>
  <conditionalFormatting sqref="S19:T19 T8:T18 V8:V18">
    <cfRule type="iconSet" priority="41">
      <iconSet iconSet="3Arrows">
        <cfvo type="percent" val="0"/>
        <cfvo type="percent" val="33"/>
        <cfvo type="percent" val="67"/>
      </iconSet>
    </cfRule>
  </conditionalFormatting>
  <conditionalFormatting sqref="R19:T19 S8:T18 V19 V8:W18">
    <cfRule type="iconSet" priority="42">
      <iconSet iconSet="3Arrows">
        <cfvo type="percent" val="0"/>
        <cfvo type="percent" val="33"/>
        <cfvo type="percent" val="67"/>
      </iconSet>
    </cfRule>
  </conditionalFormatting>
  <conditionalFormatting sqref="U19">
    <cfRule type="iconSet" priority="18">
      <iconSet iconSet="3Arrows">
        <cfvo type="percent" val="0"/>
        <cfvo type="percent" val="33"/>
        <cfvo type="percent" val="67"/>
      </iconSet>
    </cfRule>
  </conditionalFormatting>
  <conditionalFormatting sqref="U8:U18">
    <cfRule type="iconSet" priority="19">
      <iconSet iconSet="3Arrows">
        <cfvo type="percent" val="0"/>
        <cfvo type="percent" val="33"/>
        <cfvo type="percent" val="67"/>
      </iconSet>
    </cfRule>
  </conditionalFormatting>
  <conditionalFormatting sqref="U8:U19">
    <cfRule type="iconSet" priority="20">
      <iconSet iconSet="3Arrows">
        <cfvo type="percent" val="0"/>
        <cfvo type="percent" val="33"/>
        <cfvo type="percent" val="67"/>
      </iconSet>
    </cfRule>
  </conditionalFormatting>
  <conditionalFormatting sqref="X19">
    <cfRule type="iconSet" priority="15">
      <iconSet iconSet="3Arrows">
        <cfvo type="percent" val="0"/>
        <cfvo type="percent" val="33"/>
        <cfvo type="percent" val="67"/>
      </iconSet>
    </cfRule>
  </conditionalFormatting>
  <conditionalFormatting sqref="X8:X18">
    <cfRule type="iconSet" priority="16">
      <iconSet iconSet="3Arrows">
        <cfvo type="percent" val="0"/>
        <cfvo type="percent" val="33"/>
        <cfvo type="percent" val="67"/>
      </iconSet>
    </cfRule>
  </conditionalFormatting>
  <conditionalFormatting sqref="X8:X19">
    <cfRule type="iconSet" priority="17">
      <iconSet iconSet="3Arrows">
        <cfvo type="percent" val="0"/>
        <cfvo type="percent" val="33"/>
        <cfvo type="percent" val="67"/>
      </iconSet>
    </cfRule>
  </conditionalFormatting>
  <conditionalFormatting sqref="M10:M18">
    <cfRule type="iconSet" priority="11">
      <iconSet iconSet="3Arrows">
        <cfvo type="percent" val="0"/>
        <cfvo type="percent" val="33"/>
        <cfvo type="percent" val="67"/>
      </iconSet>
    </cfRule>
  </conditionalFormatting>
  <conditionalFormatting sqref="M10:M18">
    <cfRule type="iconSet" priority="14">
      <iconSet iconSet="3Arrows">
        <cfvo type="percent" val="0"/>
        <cfvo type="percent" val="33"/>
        <cfvo type="percent" val="67"/>
      </iconSet>
    </cfRule>
  </conditionalFormatting>
  <conditionalFormatting sqref="I8:I18">
    <cfRule type="iconSet" priority="3">
      <iconSet iconSet="3Arrows">
        <cfvo type="percent" val="0"/>
        <cfvo type="percent" val="33"/>
        <cfvo type="percent" val="67"/>
      </iconSet>
    </cfRule>
  </conditionalFormatting>
  <conditionalFormatting sqref="M8:M9">
    <cfRule type="iconSet" priority="4">
      <iconSet iconSet="3Arrows">
        <cfvo type="percent" val="0"/>
        <cfvo type="percent" val="33"/>
        <cfvo type="percent" val="67"/>
      </iconSet>
    </cfRule>
  </conditionalFormatting>
  <conditionalFormatting sqref="J8:J18">
    <cfRule type="iconSet" priority="5">
      <iconSet iconSet="3Arrows">
        <cfvo type="percent" val="0"/>
        <cfvo type="percent" val="33"/>
        <cfvo type="percent" val="67"/>
      </iconSet>
    </cfRule>
  </conditionalFormatting>
  <conditionalFormatting sqref="L8:L18 J8:J18">
    <cfRule type="iconSet" priority="6">
      <iconSet iconSet="3Arrows">
        <cfvo type="percent" val="0"/>
        <cfvo type="percent" val="33"/>
        <cfvo type="percent" val="67"/>
      </iconSet>
    </cfRule>
  </conditionalFormatting>
  <conditionalFormatting sqref="L8:M9 L9:L18 I8:J18">
    <cfRule type="iconSet" priority="7">
      <iconSet iconSet="3Arrows">
        <cfvo type="percent" val="0"/>
        <cfvo type="percent" val="33"/>
        <cfvo type="percent" val="67"/>
      </iconSet>
    </cfRule>
  </conditionalFormatting>
  <conditionalFormatting sqref="K8:K18">
    <cfRule type="iconSet" priority="1">
      <iconSet iconSet="3Arrows">
        <cfvo type="percent" val="0"/>
        <cfvo type="percent" val="33"/>
        <cfvo type="percent" val="67"/>
      </iconSet>
    </cfRule>
  </conditionalFormatting>
  <conditionalFormatting sqref="K8:K18">
    <cfRule type="iconSet" priority="2">
      <iconSet iconSet="3Arrows">
        <cfvo type="percent" val="0"/>
        <cfvo type="percent" val="33"/>
        <cfvo type="percent" val="67"/>
      </iconSet>
    </cfRule>
  </conditionalFormatting>
  <dataValidations count="2">
    <dataValidation type="list" allowBlank="1" showInputMessage="1" showErrorMessage="1" sqref="L5 C3:C14">
      <formula1>$C$3:$C$14</formula1>
    </dataValidation>
    <dataValidation type="list" allowBlank="1" showInputMessage="1" showErrorMessage="1" sqref="B18">
      <formula1>"January,February,March,April,May,June,July,Aug"</formula1>
    </dataValidation>
  </dataValidations>
  <pageMargins left="0.7" right="0.7" top="0.75" bottom="0.75" header="0.3" footer="0.3"/>
  <pageSetup paperSize="9"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0"/>
  <sheetViews>
    <sheetView showGridLines="0" workbookViewId="0">
      <pane xSplit="2" ySplit="4" topLeftCell="C5" activePane="bottomRight" state="frozen"/>
      <selection activeCell="X6" sqref="X6:AB6"/>
      <selection pane="topRight" activeCell="X6" sqref="X6:AB6"/>
      <selection pane="bottomLeft" activeCell="X6" sqref="X6:AB6"/>
      <selection pane="bottomRight" activeCell="C5" sqref="C5"/>
    </sheetView>
  </sheetViews>
  <sheetFormatPr defaultRowHeight="15"/>
  <cols>
    <col min="1" max="1" width="6.28515625" customWidth="1"/>
    <col min="2" max="2" width="40.28515625" bestFit="1" customWidth="1"/>
    <col min="3" max="3" width="16.85546875" style="34" bestFit="1" customWidth="1"/>
    <col min="4" max="4" width="19" style="34" bestFit="1" customWidth="1"/>
    <col min="5" max="5" width="10.7109375" style="34" customWidth="1"/>
    <col min="6" max="6" width="12.85546875" style="34" customWidth="1"/>
    <col min="7" max="7" width="17.28515625" style="34" bestFit="1" customWidth="1"/>
    <col min="8" max="8" width="19" style="34" bestFit="1" customWidth="1"/>
    <col min="9" max="9" width="9.42578125" style="34" customWidth="1"/>
    <col min="10" max="10" width="12.85546875" style="34" customWidth="1"/>
    <col min="11" max="11" width="19.7109375" style="34" bestFit="1" customWidth="1"/>
    <col min="12" max="12" width="19" style="34" bestFit="1" customWidth="1"/>
    <col min="13" max="13" width="9.42578125" style="34" customWidth="1"/>
    <col min="14" max="14" width="12.85546875" style="34" customWidth="1"/>
    <col min="15" max="15" width="18.140625" style="34" bestFit="1" customWidth="1"/>
    <col min="16" max="16" width="17.42578125" style="34" bestFit="1" customWidth="1"/>
    <col min="17" max="17" width="9.42578125" style="34" customWidth="1"/>
    <col min="18" max="18" width="12.85546875" style="34" customWidth="1"/>
    <col min="19" max="19" width="18" style="34" bestFit="1" customWidth="1"/>
    <col min="20" max="20" width="17.28515625" style="34" bestFit="1" customWidth="1"/>
    <col min="21" max="21" width="9.42578125" style="34" customWidth="1"/>
    <col min="22" max="22" width="12.85546875" style="34" customWidth="1"/>
    <col min="23" max="23" width="19.7109375" style="34" bestFit="1" customWidth="1"/>
    <col min="24" max="24" width="17.28515625" style="34" bestFit="1" customWidth="1"/>
    <col min="25" max="25" width="10.7109375" style="34" customWidth="1"/>
    <col min="26" max="26" width="12.85546875" style="34" customWidth="1"/>
    <col min="27" max="27" width="19.28515625" style="34" bestFit="1" customWidth="1"/>
    <col min="28" max="28" width="16.7109375" style="34" bestFit="1" customWidth="1"/>
    <col min="29" max="29" width="9.42578125" style="34" customWidth="1"/>
    <col min="30" max="30" width="12.85546875" style="34" customWidth="1"/>
    <col min="31" max="31" width="19.28515625" style="34" bestFit="1" customWidth="1"/>
    <col min="32" max="32" width="16.7109375" style="34" bestFit="1" customWidth="1"/>
    <col min="33" max="33" width="10.7109375" style="34" customWidth="1"/>
    <col min="34" max="34" width="12.85546875" style="34" customWidth="1"/>
    <col min="35" max="35" width="19" style="34" bestFit="1" customWidth="1"/>
    <col min="36" max="36" width="16.42578125" style="34" bestFit="1" customWidth="1"/>
    <col min="37" max="37" width="10.7109375" style="34" customWidth="1"/>
    <col min="38" max="38" width="12.85546875" style="34" customWidth="1"/>
    <col min="39" max="39" width="18.85546875" style="34" bestFit="1" customWidth="1"/>
    <col min="40" max="40" width="16.42578125" style="34" bestFit="1" customWidth="1"/>
    <col min="41" max="41" width="9.42578125" style="34" customWidth="1"/>
    <col min="42" max="42" width="12.85546875" style="34" customWidth="1"/>
    <col min="43" max="43" width="19.42578125" style="34" bestFit="1" customWidth="1"/>
    <col min="44" max="44" width="16.85546875" style="34" bestFit="1" customWidth="1"/>
    <col min="45" max="45" width="11.5703125" style="34" customWidth="1"/>
    <col min="46" max="46" width="12.85546875" style="34" customWidth="1"/>
    <col min="47" max="47" width="19.28515625" style="34" bestFit="1" customWidth="1"/>
    <col min="48" max="48" width="16.7109375" style="34" bestFit="1" customWidth="1"/>
    <col min="49" max="49" width="10.7109375" style="34" customWidth="1"/>
    <col min="50" max="50" width="12.85546875" style="34" customWidth="1"/>
    <col min="51" max="51" width="20.85546875" style="34" bestFit="1" customWidth="1"/>
    <col min="52" max="52" width="18.28515625" style="34" bestFit="1" customWidth="1"/>
    <col min="53" max="53" width="12.42578125" style="34" bestFit="1" customWidth="1"/>
    <col min="54" max="54" width="13" style="34" bestFit="1" customWidth="1"/>
  </cols>
  <sheetData>
    <row r="1" spans="1:54">
      <c r="A1" s="33" t="s">
        <v>4</v>
      </c>
      <c r="B1" s="33"/>
    </row>
    <row r="2" spans="1:54">
      <c r="B2" s="33"/>
      <c r="C2" s="35"/>
      <c r="D2" s="35"/>
    </row>
    <row r="3" spans="1:54" ht="15.75" thickBot="1">
      <c r="A3" s="33" t="s">
        <v>5</v>
      </c>
      <c r="C3" s="70">
        <v>42400</v>
      </c>
      <c r="D3" s="70">
        <v>42400</v>
      </c>
      <c r="E3" s="70">
        <v>42400</v>
      </c>
      <c r="F3" s="70">
        <v>42400</v>
      </c>
      <c r="G3" s="70">
        <v>42429</v>
      </c>
      <c r="H3" s="70">
        <v>42429</v>
      </c>
      <c r="I3" s="70">
        <v>42429</v>
      </c>
      <c r="J3" s="70">
        <v>42429</v>
      </c>
      <c r="K3" s="70">
        <v>42460</v>
      </c>
      <c r="L3" s="70">
        <v>42460</v>
      </c>
      <c r="M3" s="70">
        <v>42460</v>
      </c>
      <c r="N3" s="70">
        <v>42460</v>
      </c>
      <c r="O3" s="70">
        <v>42490</v>
      </c>
      <c r="P3" s="70">
        <v>42490</v>
      </c>
      <c r="Q3" s="70">
        <v>42490</v>
      </c>
      <c r="R3" s="70">
        <v>42490</v>
      </c>
      <c r="S3" s="70">
        <v>42521</v>
      </c>
      <c r="T3" s="70">
        <v>42521</v>
      </c>
      <c r="U3" s="70">
        <v>42521</v>
      </c>
      <c r="V3" s="70">
        <v>42521</v>
      </c>
      <c r="W3" s="70">
        <v>42551</v>
      </c>
      <c r="X3" s="70">
        <v>42551</v>
      </c>
      <c r="Y3" s="70">
        <v>42551</v>
      </c>
      <c r="Z3" s="70">
        <v>42551</v>
      </c>
      <c r="AA3" s="70">
        <v>42582</v>
      </c>
      <c r="AB3" s="70">
        <v>42582</v>
      </c>
      <c r="AC3" s="70">
        <v>42582</v>
      </c>
      <c r="AD3" s="70">
        <v>42582</v>
      </c>
      <c r="AE3" s="70">
        <v>42613</v>
      </c>
      <c r="AF3" s="70">
        <v>42613</v>
      </c>
      <c r="AG3" s="70">
        <v>42613</v>
      </c>
      <c r="AH3" s="70">
        <v>42613</v>
      </c>
      <c r="AI3" s="70">
        <v>42643</v>
      </c>
      <c r="AJ3" s="70">
        <v>42643</v>
      </c>
      <c r="AK3" s="70">
        <v>42643</v>
      </c>
      <c r="AL3" s="70">
        <v>42643</v>
      </c>
      <c r="AM3" s="70">
        <v>42674</v>
      </c>
      <c r="AN3" s="70">
        <v>42674</v>
      </c>
      <c r="AO3" s="70">
        <v>42674</v>
      </c>
      <c r="AP3" s="70">
        <v>42674</v>
      </c>
      <c r="AQ3" s="70">
        <v>42704</v>
      </c>
      <c r="AR3" s="70">
        <v>42704</v>
      </c>
      <c r="AS3" s="70">
        <v>42704</v>
      </c>
      <c r="AT3" s="70">
        <v>42704</v>
      </c>
      <c r="AU3" s="70">
        <v>42735</v>
      </c>
      <c r="AV3" s="70">
        <v>42735</v>
      </c>
      <c r="AW3" s="70">
        <v>42735</v>
      </c>
      <c r="AX3" s="70">
        <v>42735</v>
      </c>
    </row>
    <row r="4" spans="1:54" ht="39.75" customHeight="1" thickBot="1">
      <c r="A4" s="36"/>
      <c r="B4" s="37" t="s">
        <v>6</v>
      </c>
      <c r="C4" s="38" t="s">
        <v>33</v>
      </c>
      <c r="D4" s="39" t="s">
        <v>34</v>
      </c>
      <c r="E4" s="40" t="s">
        <v>47</v>
      </c>
      <c r="F4" s="41" t="s">
        <v>48</v>
      </c>
      <c r="G4" s="38" t="s">
        <v>21</v>
      </c>
      <c r="H4" s="39" t="s">
        <v>35</v>
      </c>
      <c r="I4" s="40" t="s">
        <v>47</v>
      </c>
      <c r="J4" s="41" t="s">
        <v>48</v>
      </c>
      <c r="K4" s="38" t="s">
        <v>22</v>
      </c>
      <c r="L4" s="39" t="s">
        <v>36</v>
      </c>
      <c r="M4" s="40" t="s">
        <v>47</v>
      </c>
      <c r="N4" s="41" t="s">
        <v>48</v>
      </c>
      <c r="O4" s="38" t="s">
        <v>23</v>
      </c>
      <c r="P4" s="39" t="s">
        <v>37</v>
      </c>
      <c r="Q4" s="40" t="s">
        <v>47</v>
      </c>
      <c r="R4" s="41" t="s">
        <v>48</v>
      </c>
      <c r="S4" s="38" t="s">
        <v>24</v>
      </c>
      <c r="T4" s="39" t="s">
        <v>38</v>
      </c>
      <c r="U4" s="40" t="s">
        <v>47</v>
      </c>
      <c r="V4" s="41" t="s">
        <v>48</v>
      </c>
      <c r="W4" s="38" t="s">
        <v>25</v>
      </c>
      <c r="X4" s="39" t="s">
        <v>39</v>
      </c>
      <c r="Y4" s="40" t="s">
        <v>47</v>
      </c>
      <c r="Z4" s="41" t="s">
        <v>48</v>
      </c>
      <c r="AA4" s="38" t="s">
        <v>26</v>
      </c>
      <c r="AB4" s="39" t="s">
        <v>40</v>
      </c>
      <c r="AC4" s="40" t="s">
        <v>47</v>
      </c>
      <c r="AD4" s="41" t="s">
        <v>48</v>
      </c>
      <c r="AE4" s="38" t="s">
        <v>27</v>
      </c>
      <c r="AF4" s="39" t="s">
        <v>41</v>
      </c>
      <c r="AG4" s="40" t="s">
        <v>47</v>
      </c>
      <c r="AH4" s="41" t="s">
        <v>48</v>
      </c>
      <c r="AI4" s="38" t="s">
        <v>28</v>
      </c>
      <c r="AJ4" s="39" t="s">
        <v>42</v>
      </c>
      <c r="AK4" s="40" t="s">
        <v>47</v>
      </c>
      <c r="AL4" s="41" t="s">
        <v>48</v>
      </c>
      <c r="AM4" s="38" t="s">
        <v>29</v>
      </c>
      <c r="AN4" s="39" t="s">
        <v>43</v>
      </c>
      <c r="AO4" s="40" t="s">
        <v>47</v>
      </c>
      <c r="AP4" s="41" t="s">
        <v>48</v>
      </c>
      <c r="AQ4" s="38" t="s">
        <v>30</v>
      </c>
      <c r="AR4" s="39" t="s">
        <v>44</v>
      </c>
      <c r="AS4" s="40" t="s">
        <v>47</v>
      </c>
      <c r="AT4" s="41" t="s">
        <v>48</v>
      </c>
      <c r="AU4" s="38" t="s">
        <v>31</v>
      </c>
      <c r="AV4" s="39" t="s">
        <v>45</v>
      </c>
      <c r="AW4" s="40" t="s">
        <v>47</v>
      </c>
      <c r="AX4" s="41" t="s">
        <v>48</v>
      </c>
      <c r="AY4" s="38" t="s">
        <v>32</v>
      </c>
      <c r="AZ4" s="39" t="s">
        <v>46</v>
      </c>
      <c r="BA4" s="40" t="s">
        <v>47</v>
      </c>
      <c r="BB4" s="42" t="s">
        <v>48</v>
      </c>
    </row>
    <row r="5" spans="1:54">
      <c r="A5" s="36"/>
      <c r="B5" s="43" t="s">
        <v>10</v>
      </c>
      <c r="C5" s="44">
        <v>6785.045454545455</v>
      </c>
      <c r="D5" s="44">
        <v>7941</v>
      </c>
      <c r="E5" s="45">
        <v>-1155.954545454545</v>
      </c>
      <c r="F5" s="46">
        <v>-0.14556788130645323</v>
      </c>
      <c r="G5" s="44">
        <v>6484.4181818181823</v>
      </c>
      <c r="H5" s="44">
        <v>6604</v>
      </c>
      <c r="I5" s="45">
        <v>-119.58181818181765</v>
      </c>
      <c r="J5" s="46">
        <v>-1.8107483068112908E-2</v>
      </c>
      <c r="K5" s="44">
        <v>6183.7909090909097</v>
      </c>
      <c r="L5" s="44">
        <v>6067</v>
      </c>
      <c r="M5" s="45">
        <v>116.79090909090974</v>
      </c>
      <c r="N5" s="46">
        <v>1.9250191048443999E-2</v>
      </c>
      <c r="O5" s="44">
        <v>5883.1636363636371</v>
      </c>
      <c r="P5" s="44">
        <v>5161</v>
      </c>
      <c r="Q5" s="45">
        <v>722.16363636363712</v>
      </c>
      <c r="R5" s="46">
        <v>0.13992707544344837</v>
      </c>
      <c r="S5" s="44">
        <v>5582.5363636363636</v>
      </c>
      <c r="T5" s="44">
        <v>6144</v>
      </c>
      <c r="U5" s="45">
        <v>-561.4636363636364</v>
      </c>
      <c r="V5" s="46">
        <v>-9.1384055397727273E-2</v>
      </c>
      <c r="W5" s="44">
        <v>5281.9090909090919</v>
      </c>
      <c r="X5" s="44">
        <v>2730</v>
      </c>
      <c r="Y5" s="45">
        <v>2551.9090909090919</v>
      </c>
      <c r="Z5" s="46">
        <v>0.9347652347652351</v>
      </c>
      <c r="AA5" s="44">
        <v>4981.2818181818193</v>
      </c>
      <c r="AB5" s="44">
        <v>4547</v>
      </c>
      <c r="AC5" s="45">
        <v>434.28181818181929</v>
      </c>
      <c r="AD5" s="46">
        <v>9.5509526760901534E-2</v>
      </c>
      <c r="AE5" s="44">
        <v>4680.6545454545458</v>
      </c>
      <c r="AF5" s="44">
        <v>6089</v>
      </c>
      <c r="AG5" s="45">
        <v>-1408.3454545454542</v>
      </c>
      <c r="AH5" s="46">
        <v>-0.2312933904656683</v>
      </c>
      <c r="AI5" s="44">
        <v>4380.0272727272732</v>
      </c>
      <c r="AJ5" s="44">
        <v>4210</v>
      </c>
      <c r="AK5" s="45">
        <v>170.02727272727316</v>
      </c>
      <c r="AL5" s="46">
        <v>4.0386525588425926E-2</v>
      </c>
      <c r="AM5" s="44">
        <v>4079.4000000000005</v>
      </c>
      <c r="AN5" s="44">
        <v>4676</v>
      </c>
      <c r="AO5" s="45">
        <v>-596.59999999999945</v>
      </c>
      <c r="AP5" s="46">
        <v>-0.12758768177929844</v>
      </c>
      <c r="AQ5" s="44">
        <v>3778.7727272727279</v>
      </c>
      <c r="AR5" s="44">
        <v>3932</v>
      </c>
      <c r="AS5" s="45">
        <v>-153.22727272727207</v>
      </c>
      <c r="AT5" s="46">
        <v>-3.8969296217515784E-2</v>
      </c>
      <c r="AU5" s="44">
        <v>3478.1454545454549</v>
      </c>
      <c r="AV5" s="44">
        <v>3478.145454545454</v>
      </c>
      <c r="AW5" s="45">
        <v>9.0949470177292824E-13</v>
      </c>
      <c r="AX5" s="46">
        <v>2.6148840342037588E-16</v>
      </c>
      <c r="AY5" s="44">
        <v>61579.145454545462</v>
      </c>
      <c r="AZ5" s="44">
        <v>61579.145454545454</v>
      </c>
      <c r="BA5" s="45">
        <v>7.2759576141834259E-12</v>
      </c>
      <c r="BB5" s="46">
        <v>1.1815619655771551E-16</v>
      </c>
    </row>
    <row r="6" spans="1:54">
      <c r="A6" s="36"/>
      <c r="B6" s="43" t="s">
        <v>11</v>
      </c>
      <c r="C6" s="44">
        <v>18009.68181818182</v>
      </c>
      <c r="D6" s="44">
        <v>17771</v>
      </c>
      <c r="E6" s="45">
        <v>238.68181818181984</v>
      </c>
      <c r="F6" s="46">
        <v>1.343097283111923E-2</v>
      </c>
      <c r="G6" s="44">
        <v>17704.69090909091</v>
      </c>
      <c r="H6" s="44">
        <v>17747</v>
      </c>
      <c r="I6" s="45">
        <v>-42.309090909089718</v>
      </c>
      <c r="J6" s="46">
        <v>-2.3840136873324912E-3</v>
      </c>
      <c r="K6" s="44">
        <v>17399.7</v>
      </c>
      <c r="L6" s="44">
        <v>18285</v>
      </c>
      <c r="M6" s="45">
        <v>-885.29999999999927</v>
      </c>
      <c r="N6" s="46">
        <v>-4.8416735028712021E-2</v>
      </c>
      <c r="O6" s="44">
        <v>17094.709090909091</v>
      </c>
      <c r="P6" s="44">
        <v>19646</v>
      </c>
      <c r="Q6" s="45">
        <v>-2551.2909090909088</v>
      </c>
      <c r="R6" s="46">
        <v>-0.12986312272680997</v>
      </c>
      <c r="S6" s="44">
        <v>16789.718181818185</v>
      </c>
      <c r="T6" s="44">
        <v>23190</v>
      </c>
      <c r="U6" s="45">
        <v>-6400.2818181818147</v>
      </c>
      <c r="V6" s="46">
        <v>-0.27599317887804292</v>
      </c>
      <c r="W6" s="44">
        <v>16484.727272727276</v>
      </c>
      <c r="X6" s="44">
        <v>6564</v>
      </c>
      <c r="Y6" s="45">
        <v>9920.7272727272757</v>
      </c>
      <c r="Z6" s="46">
        <v>1.5113844108359653</v>
      </c>
      <c r="AA6" s="44">
        <v>16179.736363636366</v>
      </c>
      <c r="AB6" s="44">
        <v>14123</v>
      </c>
      <c r="AC6" s="45">
        <v>2056.7363636363661</v>
      </c>
      <c r="AD6" s="46">
        <v>0.14563027427857864</v>
      </c>
      <c r="AE6" s="44">
        <v>15874.745454545457</v>
      </c>
      <c r="AF6" s="44">
        <v>15252</v>
      </c>
      <c r="AG6" s="45">
        <v>622.7454545454566</v>
      </c>
      <c r="AH6" s="46">
        <v>4.0830412702954143E-2</v>
      </c>
      <c r="AI6" s="44">
        <v>15569.754545454547</v>
      </c>
      <c r="AJ6" s="44">
        <v>13921</v>
      </c>
      <c r="AK6" s="45">
        <v>1648.754545454547</v>
      </c>
      <c r="AL6" s="46">
        <v>0.11843650207991861</v>
      </c>
      <c r="AM6" s="44">
        <v>15264.763636363637</v>
      </c>
      <c r="AN6" s="44">
        <v>16924</v>
      </c>
      <c r="AO6" s="45">
        <v>-1659.2363636363625</v>
      </c>
      <c r="AP6" s="46">
        <v>-9.8040437463741581E-2</v>
      </c>
      <c r="AQ6" s="44">
        <v>14959.77272727273</v>
      </c>
      <c r="AR6" s="44">
        <v>17909</v>
      </c>
      <c r="AS6" s="45">
        <v>-2949.2272727272702</v>
      </c>
      <c r="AT6" s="46">
        <v>-0.16467850090609584</v>
      </c>
      <c r="AU6" s="44">
        <v>14654.78181818182</v>
      </c>
      <c r="AV6" s="44">
        <v>14654.781818181817</v>
      </c>
      <c r="AW6" s="45">
        <v>3.637978807091713E-12</v>
      </c>
      <c r="AX6" s="46">
        <v>2.4824517022683781E-16</v>
      </c>
      <c r="AY6" s="44">
        <v>195986.78181818186</v>
      </c>
      <c r="AZ6" s="44">
        <v>195986.7818181818</v>
      </c>
      <c r="BA6" s="45">
        <v>5.8207660913467407E-11</v>
      </c>
      <c r="BB6" s="46">
        <v>2.9699789125302861E-16</v>
      </c>
    </row>
    <row r="7" spans="1:54">
      <c r="A7" s="36"/>
      <c r="B7" s="47" t="s">
        <v>12</v>
      </c>
      <c r="C7" s="44">
        <v>24288.071717171715</v>
      </c>
      <c r="D7" s="44">
        <v>38722</v>
      </c>
      <c r="E7" s="45">
        <v>-14433.928282828285</v>
      </c>
      <c r="F7" s="46">
        <v>-0.37275781940055486</v>
      </c>
      <c r="G7" s="44">
        <v>22512.585898989899</v>
      </c>
      <c r="H7" s="44">
        <v>20983.71</v>
      </c>
      <c r="I7" s="45">
        <v>1528.8758989898997</v>
      </c>
      <c r="J7" s="46">
        <v>7.2860132883551088E-2</v>
      </c>
      <c r="K7" s="44">
        <v>20737.100080808079</v>
      </c>
      <c r="L7" s="44">
        <v>17703</v>
      </c>
      <c r="M7" s="45">
        <v>3034.1000808080789</v>
      </c>
      <c r="N7" s="46">
        <v>0.17138903467254585</v>
      </c>
      <c r="O7" s="44">
        <v>18961.614262626263</v>
      </c>
      <c r="P7" s="44">
        <v>16220.5</v>
      </c>
      <c r="Q7" s="45">
        <v>2741.1142626262626</v>
      </c>
      <c r="R7" s="46">
        <v>0.16899073780871507</v>
      </c>
      <c r="S7" s="44">
        <v>17186.128444444443</v>
      </c>
      <c r="T7" s="44">
        <v>15113</v>
      </c>
      <c r="U7" s="45">
        <v>2073.1284444444427</v>
      </c>
      <c r="V7" s="46">
        <v>0.13717517663233261</v>
      </c>
      <c r="W7" s="44">
        <v>15410.642626262626</v>
      </c>
      <c r="X7" s="44">
        <v>13716</v>
      </c>
      <c r="Y7" s="45">
        <v>1694.6426262626264</v>
      </c>
      <c r="Z7" s="46">
        <v>0.12355224746738309</v>
      </c>
      <c r="AA7" s="44">
        <v>13635.156808080807</v>
      </c>
      <c r="AB7" s="44">
        <v>-6516.09</v>
      </c>
      <c r="AC7" s="45">
        <v>20151.246808080807</v>
      </c>
      <c r="AD7" s="46">
        <v>-3.0925365991078708</v>
      </c>
      <c r="AE7" s="44">
        <v>11859.67098989899</v>
      </c>
      <c r="AF7" s="44">
        <v>12808.4</v>
      </c>
      <c r="AG7" s="45">
        <v>-948.72901010100941</v>
      </c>
      <c r="AH7" s="46">
        <v>-7.4070844922161191E-2</v>
      </c>
      <c r="AI7" s="44">
        <v>10356.912444444442</v>
      </c>
      <c r="AJ7" s="44">
        <v>11669</v>
      </c>
      <c r="AK7" s="45">
        <v>-1312.0875555555576</v>
      </c>
      <c r="AL7" s="46">
        <v>-0.11244215918721036</v>
      </c>
      <c r="AM7" s="44">
        <v>9490.5175353535342</v>
      </c>
      <c r="AN7" s="44">
        <v>17003.510000000002</v>
      </c>
      <c r="AO7" s="45">
        <v>-7512.9924646464679</v>
      </c>
      <c r="AP7" s="46">
        <v>-0.44184950428743636</v>
      </c>
      <c r="AQ7" s="44">
        <v>8624.122626262626</v>
      </c>
      <c r="AR7" s="44">
        <v>9157.25</v>
      </c>
      <c r="AS7" s="45">
        <v>-533.127373737374</v>
      </c>
      <c r="AT7" s="46">
        <v>-5.8219156814259085E-2</v>
      </c>
      <c r="AU7" s="44">
        <v>7757.7277171717178</v>
      </c>
      <c r="AV7" s="44">
        <v>7757.7277171717178</v>
      </c>
      <c r="AW7" s="45">
        <v>0</v>
      </c>
      <c r="AX7" s="46">
        <v>0</v>
      </c>
      <c r="AY7" s="44">
        <v>180820.25115151511</v>
      </c>
      <c r="AZ7" s="44">
        <v>174338.00771717171</v>
      </c>
      <c r="BA7" s="45">
        <v>6482.2434343433997</v>
      </c>
      <c r="BB7" s="46">
        <v>3.7182043773607495E-2</v>
      </c>
    </row>
    <row r="8" spans="1:54">
      <c r="A8" s="36"/>
      <c r="B8" s="47" t="s">
        <v>13</v>
      </c>
      <c r="C8" s="44">
        <v>36996.954545454537</v>
      </c>
      <c r="D8" s="44">
        <v>34470</v>
      </c>
      <c r="E8" s="45">
        <v>2526.9545454545369</v>
      </c>
      <c r="F8" s="46">
        <v>7.3308806076429853E-2</v>
      </c>
      <c r="G8" s="44">
        <v>35869.799999999996</v>
      </c>
      <c r="H8" s="44" t="s">
        <v>10</v>
      </c>
      <c r="I8" s="45">
        <v>1905.7999999999956</v>
      </c>
      <c r="J8" s="46">
        <v>5.6112354257448933E-2</v>
      </c>
      <c r="K8" s="44">
        <v>34742.645454545447</v>
      </c>
      <c r="L8" s="44">
        <v>37329</v>
      </c>
      <c r="M8" s="45">
        <v>-2586.3545454545529</v>
      </c>
      <c r="N8" s="46">
        <v>-6.9285395950991258E-2</v>
      </c>
      <c r="O8" s="44">
        <v>33615.490909090906</v>
      </c>
      <c r="P8" s="44">
        <v>38001</v>
      </c>
      <c r="Q8" s="45">
        <v>-4385.5090909090941</v>
      </c>
      <c r="R8" s="46">
        <v>-0.11540509699505523</v>
      </c>
      <c r="S8" s="44">
        <v>32488.336363636357</v>
      </c>
      <c r="T8" s="44">
        <v>41470</v>
      </c>
      <c r="U8" s="45">
        <v>-8981.6636363636426</v>
      </c>
      <c r="V8" s="46">
        <v>-0.216582195234233</v>
      </c>
      <c r="W8" s="44">
        <v>31361.181818181813</v>
      </c>
      <c r="X8" s="44">
        <v>28064</v>
      </c>
      <c r="Y8" s="45">
        <v>3297.1818181818126</v>
      </c>
      <c r="Z8" s="46">
        <v>0.11748794962164383</v>
      </c>
      <c r="AA8" s="44">
        <v>30234.027272727268</v>
      </c>
      <c r="AB8" s="44">
        <v>23617</v>
      </c>
      <c r="AC8" s="45">
        <v>6617.0272727272677</v>
      </c>
      <c r="AD8" s="46">
        <v>0.28018068648546673</v>
      </c>
      <c r="AE8" s="44">
        <v>29106.872727272723</v>
      </c>
      <c r="AF8" s="44">
        <v>23731</v>
      </c>
      <c r="AG8" s="45">
        <v>5375.8727272727228</v>
      </c>
      <c r="AH8" s="46">
        <v>0.22653376289548366</v>
      </c>
      <c r="AI8" s="44">
        <v>27979.718181818178</v>
      </c>
      <c r="AJ8" s="44">
        <v>24678</v>
      </c>
      <c r="AK8" s="45">
        <v>3301.718181818178</v>
      </c>
      <c r="AL8" s="46">
        <v>0.13379196781822586</v>
      </c>
      <c r="AM8" s="44">
        <v>26852.563636363633</v>
      </c>
      <c r="AN8" s="44">
        <v>29680</v>
      </c>
      <c r="AO8" s="45">
        <v>-2827.4363636363669</v>
      </c>
      <c r="AP8" s="46">
        <v>-9.5264028424405886E-2</v>
      </c>
      <c r="AQ8" s="44">
        <v>25725.409090909088</v>
      </c>
      <c r="AR8" s="44">
        <v>29969</v>
      </c>
      <c r="AS8" s="45">
        <v>-4243.5909090909117</v>
      </c>
      <c r="AT8" s="46">
        <v>-0.14159934963098242</v>
      </c>
      <c r="AU8" s="44">
        <v>24598.25454545454</v>
      </c>
      <c r="AV8" s="44">
        <v>24598.254545454547</v>
      </c>
      <c r="AW8" s="45">
        <v>-7.2759576141834259E-12</v>
      </c>
      <c r="AX8" s="46">
        <v>-2.9579162215507414E-16</v>
      </c>
      <c r="AY8" s="44">
        <v>369571.25454545446</v>
      </c>
      <c r="AZ8" s="44">
        <v>369571.25454545452</v>
      </c>
      <c r="BA8" s="45">
        <v>-5.8207660913467407E-11</v>
      </c>
      <c r="BB8" s="46">
        <v>-1.5750050957036296E-16</v>
      </c>
    </row>
    <row r="9" spans="1:54">
      <c r="A9" s="36"/>
      <c r="B9" s="47" t="s">
        <v>14</v>
      </c>
      <c r="C9" s="44">
        <v>41213.045454545456</v>
      </c>
      <c r="D9" s="44">
        <v>44355</v>
      </c>
      <c r="E9" s="45">
        <v>-3141.9545454545441</v>
      </c>
      <c r="F9" s="46">
        <v>-7.0836535801026806E-2</v>
      </c>
      <c r="G9" s="44">
        <v>39487.709090909091</v>
      </c>
      <c r="H9" s="44" t="s">
        <v>11</v>
      </c>
      <c r="I9" s="45">
        <v>5843.7090909090912</v>
      </c>
      <c r="J9" s="46">
        <v>0.17369245900930599</v>
      </c>
      <c r="K9" s="44">
        <v>37762.372727272726</v>
      </c>
      <c r="L9" s="44">
        <v>31122</v>
      </c>
      <c r="M9" s="45">
        <v>6640.3727272727265</v>
      </c>
      <c r="N9" s="46">
        <v>0.21336587389218967</v>
      </c>
      <c r="O9" s="44">
        <v>36037.036363636369</v>
      </c>
      <c r="P9" s="44">
        <v>31829</v>
      </c>
      <c r="Q9" s="45">
        <v>4208.0363636363691</v>
      </c>
      <c r="R9" s="46">
        <v>0.13220762083748686</v>
      </c>
      <c r="S9" s="44">
        <v>34311.700000000004</v>
      </c>
      <c r="T9" s="44">
        <v>31285</v>
      </c>
      <c r="U9" s="45">
        <v>3026.7000000000044</v>
      </c>
      <c r="V9" s="46">
        <v>9.6746044430238279E-2</v>
      </c>
      <c r="W9" s="44">
        <v>32586.36363636364</v>
      </c>
      <c r="X9" s="44">
        <v>67178</v>
      </c>
      <c r="Y9" s="45">
        <v>-34591.63636363636</v>
      </c>
      <c r="Z9" s="46">
        <v>-0.51492507016636935</v>
      </c>
      <c r="AA9" s="44">
        <v>30861.027272727275</v>
      </c>
      <c r="AB9" s="44">
        <v>29626</v>
      </c>
      <c r="AC9" s="45">
        <v>1235.027272727275</v>
      </c>
      <c r="AD9" s="46">
        <v>4.1687277145995912E-2</v>
      </c>
      <c r="AE9" s="44">
        <v>29135.69090909091</v>
      </c>
      <c r="AF9" s="44">
        <v>19536</v>
      </c>
      <c r="AG9" s="45">
        <v>9599.6909090909103</v>
      </c>
      <c r="AH9" s="46">
        <v>0.49138466979376078</v>
      </c>
      <c r="AI9" s="44">
        <v>27410.354545454549</v>
      </c>
      <c r="AJ9" s="44">
        <v>18255</v>
      </c>
      <c r="AK9" s="45">
        <v>9155.3545454545492</v>
      </c>
      <c r="AL9" s="46">
        <v>0.5015258584198603</v>
      </c>
      <c r="AM9" s="44">
        <v>25685.018181818185</v>
      </c>
      <c r="AN9" s="44">
        <v>26690</v>
      </c>
      <c r="AO9" s="45">
        <v>-1004.9818181818155</v>
      </c>
      <c r="AP9" s="46">
        <v>-3.7653871044654008E-2</v>
      </c>
      <c r="AQ9" s="44">
        <v>23959.68181818182</v>
      </c>
      <c r="AR9" s="44">
        <v>24930</v>
      </c>
      <c r="AS9" s="45">
        <v>-970.31818181818016</v>
      </c>
      <c r="AT9" s="46">
        <v>-3.8921708055281994E-2</v>
      </c>
      <c r="AU9" s="44">
        <v>22234.345454545459</v>
      </c>
      <c r="AV9" s="44">
        <v>22234.345454545459</v>
      </c>
      <c r="AW9" s="45">
        <v>0</v>
      </c>
      <c r="AX9" s="46">
        <v>0</v>
      </c>
      <c r="AY9" s="44">
        <v>380684.34545454558</v>
      </c>
      <c r="AZ9" s="44">
        <v>380684.34545454546</v>
      </c>
      <c r="BA9" s="45">
        <v>1.1641532182693481E-10</v>
      </c>
      <c r="BB9" s="46">
        <v>3.0580538237770815E-16</v>
      </c>
    </row>
    <row r="10" spans="1:54">
      <c r="A10" s="36"/>
      <c r="B10" s="47" t="s">
        <v>15</v>
      </c>
      <c r="C10" s="44">
        <v>53622.227272727272</v>
      </c>
      <c r="D10" s="44">
        <v>53796</v>
      </c>
      <c r="E10" s="45">
        <v>-173.77272727272793</v>
      </c>
      <c r="F10" s="46">
        <v>-3.2302165081554007E-3</v>
      </c>
      <c r="G10" s="44">
        <v>51883</v>
      </c>
      <c r="H10" s="44" t="s">
        <v>12</v>
      </c>
      <c r="I10" s="45">
        <v>-1783</v>
      </c>
      <c r="J10" s="46">
        <v>-3.3224015205157831E-2</v>
      </c>
      <c r="K10" s="44">
        <v>50143.772727272728</v>
      </c>
      <c r="L10" s="44">
        <v>56618</v>
      </c>
      <c r="M10" s="45">
        <v>-6474.2272727272721</v>
      </c>
      <c r="N10" s="46">
        <v>-0.11434927536697291</v>
      </c>
      <c r="O10" s="44">
        <v>48404.545454545456</v>
      </c>
      <c r="P10" s="44">
        <v>51283</v>
      </c>
      <c r="Q10" s="45">
        <v>-2878.4545454545441</v>
      </c>
      <c r="R10" s="46">
        <v>-5.6128825253096426E-2</v>
      </c>
      <c r="S10" s="44">
        <v>46665.318181818177</v>
      </c>
      <c r="T10" s="44">
        <v>54751</v>
      </c>
      <c r="U10" s="45">
        <v>-8085.6818181818235</v>
      </c>
      <c r="V10" s="46">
        <v>-0.14768098880717839</v>
      </c>
      <c r="W10" s="44">
        <v>44926.090909090912</v>
      </c>
      <c r="X10" s="44">
        <v>25833</v>
      </c>
      <c r="Y10" s="45">
        <v>19093.090909090912</v>
      </c>
      <c r="Z10" s="46">
        <v>0.73909692676386451</v>
      </c>
      <c r="AA10" s="44">
        <v>43186.863636363632</v>
      </c>
      <c r="AB10" s="44">
        <v>32175</v>
      </c>
      <c r="AC10" s="45">
        <v>11011.863636363632</v>
      </c>
      <c r="AD10" s="46">
        <v>0.34224906406724576</v>
      </c>
      <c r="AE10" s="44">
        <v>41447.63636363636</v>
      </c>
      <c r="AF10" s="44">
        <v>38484</v>
      </c>
      <c r="AG10" s="45">
        <v>2963.6363636363603</v>
      </c>
      <c r="AH10" s="46">
        <v>7.7009571864576451E-2</v>
      </c>
      <c r="AI10" s="44">
        <v>39708.409090909088</v>
      </c>
      <c r="AJ10" s="44">
        <v>37383</v>
      </c>
      <c r="AK10" s="45">
        <v>2325.4090909090883</v>
      </c>
      <c r="AL10" s="46">
        <v>6.2204988655514222E-2</v>
      </c>
      <c r="AM10" s="44">
        <v>37969.181818181816</v>
      </c>
      <c r="AN10" s="44">
        <v>52782</v>
      </c>
      <c r="AO10" s="45">
        <v>-14812.818181818184</v>
      </c>
      <c r="AP10" s="46">
        <v>-0.28064147212720592</v>
      </c>
      <c r="AQ10" s="44">
        <v>36229.954545454544</v>
      </c>
      <c r="AR10" s="44">
        <v>37416</v>
      </c>
      <c r="AS10" s="45">
        <v>-1186.0454545454559</v>
      </c>
      <c r="AT10" s="46">
        <v>-3.1698884288685482E-2</v>
      </c>
      <c r="AU10" s="44">
        <v>34490.727272727272</v>
      </c>
      <c r="AV10" s="44">
        <v>34490.727272727272</v>
      </c>
      <c r="AW10" s="45">
        <v>0</v>
      </c>
      <c r="AX10" s="46">
        <v>0</v>
      </c>
      <c r="AY10" s="44">
        <v>528677.72727272729</v>
      </c>
      <c r="AZ10" s="44">
        <v>528677.72727272729</v>
      </c>
      <c r="BA10" s="45">
        <v>0</v>
      </c>
      <c r="BB10" s="46">
        <v>0</v>
      </c>
    </row>
    <row r="11" spans="1:54">
      <c r="A11" s="36"/>
      <c r="B11" s="47" t="s">
        <v>16</v>
      </c>
      <c r="C11" s="44">
        <v>172912.63636363638</v>
      </c>
      <c r="D11" s="44">
        <v>238707</v>
      </c>
      <c r="E11" s="45">
        <v>-65794.363636363618</v>
      </c>
      <c r="F11" s="46">
        <v>-0.27562812835971973</v>
      </c>
      <c r="G11" s="44">
        <v>165128.90909090912</v>
      </c>
      <c r="H11" s="44" t="s">
        <v>13</v>
      </c>
      <c r="I11" s="45">
        <v>6232.9090909091174</v>
      </c>
      <c r="J11" s="46">
        <v>3.9226343588945708E-2</v>
      </c>
      <c r="K11" s="44">
        <v>157345.18181818182</v>
      </c>
      <c r="L11" s="44">
        <v>233121</v>
      </c>
      <c r="M11" s="45">
        <v>-75775.818181818177</v>
      </c>
      <c r="N11" s="46">
        <v>-0.32504930135774202</v>
      </c>
      <c r="O11" s="44">
        <v>149561.45454545456</v>
      </c>
      <c r="P11" s="44">
        <v>76723</v>
      </c>
      <c r="Q11" s="45">
        <v>72838.454545454559</v>
      </c>
      <c r="R11" s="46">
        <v>0.94936921842804056</v>
      </c>
      <c r="S11" s="44">
        <v>141777.72727272726</v>
      </c>
      <c r="T11" s="44">
        <v>57465</v>
      </c>
      <c r="U11" s="45">
        <v>84312.727272727265</v>
      </c>
      <c r="V11" s="46">
        <v>1.4672013794958194</v>
      </c>
      <c r="W11" s="44">
        <v>133994</v>
      </c>
      <c r="X11" s="44">
        <v>38035</v>
      </c>
      <c r="Y11" s="45">
        <v>95959</v>
      </c>
      <c r="Z11" s="46">
        <v>2.522913106349415</v>
      </c>
      <c r="AA11" s="44">
        <v>126210.27272727274</v>
      </c>
      <c r="AB11" s="44">
        <v>172504</v>
      </c>
      <c r="AC11" s="45">
        <v>-46293.727272727265</v>
      </c>
      <c r="AD11" s="46">
        <v>-0.26836321055005835</v>
      </c>
      <c r="AE11" s="44">
        <v>118426.54545454546</v>
      </c>
      <c r="AF11" s="44">
        <v>120839</v>
      </c>
      <c r="AG11" s="45">
        <v>-2412.4545454545441</v>
      </c>
      <c r="AH11" s="46">
        <v>-1.9964204813467043E-2</v>
      </c>
      <c r="AI11" s="44">
        <v>110642.81818181819</v>
      </c>
      <c r="AJ11" s="44">
        <v>175791</v>
      </c>
      <c r="AK11" s="45">
        <v>-65148.181818181809</v>
      </c>
      <c r="AL11" s="46">
        <v>-0.37060021171835766</v>
      </c>
      <c r="AM11" s="44">
        <v>102859.09090909091</v>
      </c>
      <c r="AN11" s="44">
        <v>67637</v>
      </c>
      <c r="AO11" s="45">
        <v>35222.090909090912</v>
      </c>
      <c r="AP11" s="46">
        <v>0.52075182088340566</v>
      </c>
      <c r="AQ11" s="44">
        <v>95075.363636363647</v>
      </c>
      <c r="AR11" s="44">
        <v>134216</v>
      </c>
      <c r="AS11" s="45">
        <v>-39140.636363636353</v>
      </c>
      <c r="AT11" s="46">
        <v>-0.2916242203883021</v>
      </c>
      <c r="AU11" s="44">
        <v>87291.636363636368</v>
      </c>
      <c r="AV11" s="44">
        <v>87291.636363636368</v>
      </c>
      <c r="AW11" s="45">
        <v>0</v>
      </c>
      <c r="AX11" s="46">
        <v>0</v>
      </c>
      <c r="AY11" s="44">
        <v>1561225.6363636365</v>
      </c>
      <c r="AZ11" s="44">
        <v>1561225.6363636362</v>
      </c>
      <c r="BA11" s="45">
        <v>2.3283064365386963E-10</v>
      </c>
      <c r="BB11" s="46">
        <v>1.4913324392761852E-16</v>
      </c>
    </row>
    <row r="12" spans="1:54">
      <c r="A12" s="36"/>
      <c r="B12" s="47" t="s">
        <v>17</v>
      </c>
      <c r="C12" s="44">
        <v>205448.35897435897</v>
      </c>
      <c r="D12" s="44">
        <v>313536</v>
      </c>
      <c r="E12" s="45">
        <v>-108087.64102564103</v>
      </c>
      <c r="F12" s="46">
        <v>-0.34473757726589938</v>
      </c>
      <c r="G12" s="44">
        <v>183007.02855477855</v>
      </c>
      <c r="H12" s="44" t="s">
        <v>14</v>
      </c>
      <c r="I12" s="45">
        <v>99924.028554778546</v>
      </c>
      <c r="J12" s="46">
        <v>1.2027012572340736</v>
      </c>
      <c r="K12" s="44">
        <v>160565.69813519815</v>
      </c>
      <c r="L12" s="44">
        <v>197369</v>
      </c>
      <c r="M12" s="45">
        <v>-36803.301864801848</v>
      </c>
      <c r="N12" s="46">
        <v>-0.18646951580441634</v>
      </c>
      <c r="O12" s="44">
        <v>138124.3677156177</v>
      </c>
      <c r="P12" s="44">
        <v>135652.5</v>
      </c>
      <c r="Q12" s="45">
        <v>2471.8677156177</v>
      </c>
      <c r="R12" s="46">
        <v>1.8222057946721954E-2</v>
      </c>
      <c r="S12" s="44">
        <v>115683.03729603729</v>
      </c>
      <c r="T12" s="44">
        <v>81741</v>
      </c>
      <c r="U12" s="45">
        <v>33942.037296037292</v>
      </c>
      <c r="V12" s="46">
        <v>0.41523883113782911</v>
      </c>
      <c r="W12" s="44">
        <v>93241.706876456883</v>
      </c>
      <c r="X12" s="44">
        <v>44690</v>
      </c>
      <c r="Y12" s="45">
        <v>48551.706876456883</v>
      </c>
      <c r="Z12" s="46">
        <v>1.0864109840334948</v>
      </c>
      <c r="AA12" s="44">
        <v>70800.37645687646</v>
      </c>
      <c r="AB12" s="44">
        <v>128181</v>
      </c>
      <c r="AC12" s="45">
        <v>-57380.62354312354</v>
      </c>
      <c r="AD12" s="46">
        <v>-0.447653111952033</v>
      </c>
      <c r="AE12" s="44">
        <v>48359.046037296037</v>
      </c>
      <c r="AF12" s="44">
        <v>0</v>
      </c>
      <c r="AG12" s="45">
        <v>48359.046037296037</v>
      </c>
      <c r="AH12" s="46" t="s">
        <v>7</v>
      </c>
      <c r="AI12" s="44">
        <v>25917.715617715614</v>
      </c>
      <c r="AJ12" s="44">
        <v>0</v>
      </c>
      <c r="AK12" s="45">
        <v>25917.715617715614</v>
      </c>
      <c r="AL12" s="46" t="s">
        <v>7</v>
      </c>
      <c r="AM12" s="44">
        <v>3476.3851981351909</v>
      </c>
      <c r="AN12" s="44">
        <v>0</v>
      </c>
      <c r="AO12" s="45">
        <v>3476.3851981351909</v>
      </c>
      <c r="AP12" s="46" t="s">
        <v>7</v>
      </c>
      <c r="AQ12" s="44">
        <v>0</v>
      </c>
      <c r="AR12" s="44">
        <v>76190.25</v>
      </c>
      <c r="AS12" s="45">
        <v>-76190.25</v>
      </c>
      <c r="AT12" s="46">
        <v>-1</v>
      </c>
      <c r="AU12" s="44">
        <v>0</v>
      </c>
      <c r="AV12" s="44">
        <v>0</v>
      </c>
      <c r="AW12" s="45">
        <v>0</v>
      </c>
      <c r="AX12" s="46" t="s">
        <v>7</v>
      </c>
      <c r="AY12" s="44">
        <v>1044623.7208624708</v>
      </c>
      <c r="AZ12" s="44">
        <v>1060442.75</v>
      </c>
      <c r="BA12" s="45">
        <v>-15819.0291375292</v>
      </c>
      <c r="BB12" s="46">
        <v>-1.4917381572488661E-2</v>
      </c>
    </row>
    <row r="13" spans="1:54">
      <c r="A13" s="36"/>
      <c r="B13" s="47" t="s">
        <v>18</v>
      </c>
      <c r="C13" s="44">
        <v>263629.04545454547</v>
      </c>
      <c r="D13" s="44">
        <v>268698</v>
      </c>
      <c r="E13" s="45">
        <v>-5068.9545454545296</v>
      </c>
      <c r="F13" s="46">
        <v>-1.8864876349859432E-2</v>
      </c>
      <c r="G13" s="44">
        <v>255047.60909090904</v>
      </c>
      <c r="H13" s="44" t="s">
        <v>15</v>
      </c>
      <c r="I13" s="45">
        <v>18019.609090909042</v>
      </c>
      <c r="J13" s="46">
        <v>7.6023124233883937E-2</v>
      </c>
      <c r="K13" s="44">
        <v>246466.17272727273</v>
      </c>
      <c r="L13" s="44">
        <v>257807</v>
      </c>
      <c r="M13" s="45">
        <v>-11340.827272727271</v>
      </c>
      <c r="N13" s="46">
        <v>-4.3989601805720056E-2</v>
      </c>
      <c r="O13" s="44">
        <v>237884.73636363633</v>
      </c>
      <c r="P13" s="44">
        <v>231292</v>
      </c>
      <c r="Q13" s="45">
        <v>6592.7363636363298</v>
      </c>
      <c r="R13" s="46">
        <v>2.8503953286911479E-2</v>
      </c>
      <c r="S13" s="44">
        <v>229303.95454545453</v>
      </c>
      <c r="T13" s="44">
        <v>231102</v>
      </c>
      <c r="U13" s="45">
        <v>-1798.0454545454704</v>
      </c>
      <c r="V13" s="46">
        <v>-7.7803110944322006E-3</v>
      </c>
      <c r="W13" s="44">
        <v>220723.28181818186</v>
      </c>
      <c r="X13" s="44">
        <v>254632</v>
      </c>
      <c r="Y13" s="45">
        <v>-33908.718181818142</v>
      </c>
      <c r="Z13" s="46">
        <v>-0.13316754446345369</v>
      </c>
      <c r="AA13" s="44">
        <v>212142.6090909091</v>
      </c>
      <c r="AB13" s="44">
        <v>197090</v>
      </c>
      <c r="AC13" s="45">
        <v>15052.6090909091</v>
      </c>
      <c r="AD13" s="46">
        <v>7.6374291394333049E-2</v>
      </c>
      <c r="AE13" s="44">
        <v>203561.93636363634</v>
      </c>
      <c r="AF13" s="44">
        <v>193046</v>
      </c>
      <c r="AG13" s="45">
        <v>10515.936363636341</v>
      </c>
      <c r="AH13" s="46">
        <v>5.4473733533128586E-2</v>
      </c>
      <c r="AI13" s="44">
        <v>194981.26363636364</v>
      </c>
      <c r="AJ13" s="44">
        <v>181778</v>
      </c>
      <c r="AK13" s="45">
        <v>13203.263636363641</v>
      </c>
      <c r="AL13" s="46">
        <v>7.2634002114467328E-2</v>
      </c>
      <c r="AM13" s="44">
        <v>186456</v>
      </c>
      <c r="AN13" s="44">
        <v>191322</v>
      </c>
      <c r="AO13" s="45">
        <v>-4866</v>
      </c>
      <c r="AP13" s="46">
        <v>-2.5433562266754476E-2</v>
      </c>
      <c r="AQ13" s="44">
        <v>177948.37272727271</v>
      </c>
      <c r="AR13" s="44">
        <v>183962</v>
      </c>
      <c r="AS13" s="45">
        <v>-6013.6272727272881</v>
      </c>
      <c r="AT13" s="46">
        <v>-3.2689508011041889E-2</v>
      </c>
      <c r="AU13" s="44">
        <v>169440.74545454542</v>
      </c>
      <c r="AV13" s="44">
        <v>169440.74545454545</v>
      </c>
      <c r="AW13" s="45">
        <v>-2.9103830456733704E-11</v>
      </c>
      <c r="AX13" s="46">
        <v>-1.7176406051955879E-16</v>
      </c>
      <c r="AY13" s="44">
        <v>2597585.7272727266</v>
      </c>
      <c r="AZ13" s="44">
        <v>2597197.7454545451</v>
      </c>
      <c r="BA13" s="45">
        <v>387.98181818146259</v>
      </c>
      <c r="BB13" s="46">
        <v>1.4938478167882455E-4</v>
      </c>
    </row>
    <row r="14" spans="1:54">
      <c r="A14" s="36"/>
      <c r="B14" s="47" t="s">
        <v>19</v>
      </c>
      <c r="C14" s="44">
        <v>307893.50349650352</v>
      </c>
      <c r="D14" s="44">
        <v>340225</v>
      </c>
      <c r="E14" s="45">
        <v>-32331.496503496484</v>
      </c>
      <c r="F14" s="46">
        <v>-9.5029749440800892E-2</v>
      </c>
      <c r="G14" s="44">
        <v>296724.20699300698</v>
      </c>
      <c r="H14" s="44" t="s">
        <v>16</v>
      </c>
      <c r="I14" s="45">
        <v>24645.206993006985</v>
      </c>
      <c r="J14" s="46">
        <v>9.0581070178172463E-2</v>
      </c>
      <c r="K14" s="44">
        <v>285554.91048951045</v>
      </c>
      <c r="L14" s="44">
        <v>314327</v>
      </c>
      <c r="M14" s="45">
        <v>-28772.089510489546</v>
      </c>
      <c r="N14" s="46">
        <v>-9.1535533092892266E-2</v>
      </c>
      <c r="O14" s="44">
        <v>274385.61398601398</v>
      </c>
      <c r="P14" s="44">
        <v>261570</v>
      </c>
      <c r="Q14" s="45">
        <v>12815.613986013981</v>
      </c>
      <c r="R14" s="46">
        <v>4.8994968788523073E-2</v>
      </c>
      <c r="S14" s="44">
        <v>263216.31748251745</v>
      </c>
      <c r="T14" s="44">
        <v>265132</v>
      </c>
      <c r="U14" s="45">
        <v>-1915.6825174825499</v>
      </c>
      <c r="V14" s="46">
        <v>-7.2253915690393836E-3</v>
      </c>
      <c r="W14" s="44">
        <v>252047.02097902095</v>
      </c>
      <c r="X14" s="44">
        <v>215411</v>
      </c>
      <c r="Y14" s="45">
        <v>36636.020979020948</v>
      </c>
      <c r="Z14" s="46">
        <v>0.17007497750356737</v>
      </c>
      <c r="AA14" s="44">
        <v>240877.72447552445</v>
      </c>
      <c r="AB14" s="44">
        <v>217203</v>
      </c>
      <c r="AC14" s="45">
        <v>23674.724475524446</v>
      </c>
      <c r="AD14" s="46">
        <v>0.10899814678215515</v>
      </c>
      <c r="AE14" s="44">
        <v>229708.42797202803</v>
      </c>
      <c r="AF14" s="44">
        <v>237747</v>
      </c>
      <c r="AG14" s="45">
        <v>-8038.5720279719681</v>
      </c>
      <c r="AH14" s="46">
        <v>-3.3811455151787267E-2</v>
      </c>
      <c r="AI14" s="44">
        <v>218539.13146853147</v>
      </c>
      <c r="AJ14" s="44">
        <v>206587</v>
      </c>
      <c r="AK14" s="45">
        <v>11952.131468531472</v>
      </c>
      <c r="AL14" s="46">
        <v>5.7855196447653877E-2</v>
      </c>
      <c r="AM14" s="44">
        <v>207369.83496503494</v>
      </c>
      <c r="AN14" s="44">
        <v>210577</v>
      </c>
      <c r="AO14" s="45">
        <v>-3207.165034965059</v>
      </c>
      <c r="AP14" s="46">
        <v>-1.5230367205179384E-2</v>
      </c>
      <c r="AQ14" s="44">
        <v>196479.87296037297</v>
      </c>
      <c r="AR14" s="44">
        <v>221575</v>
      </c>
      <c r="AS14" s="45">
        <v>-25095.127039627027</v>
      </c>
      <c r="AT14" s="46">
        <v>-0.11325793541521845</v>
      </c>
      <c r="AU14" s="44">
        <v>186300.47272727272</v>
      </c>
      <c r="AV14" s="44">
        <v>186300.47272727275</v>
      </c>
      <c r="AW14" s="45">
        <v>-2.9103830456733704E-11</v>
      </c>
      <c r="AX14" s="46">
        <v>-1.5621984222948866E-16</v>
      </c>
      <c r="AY14" s="44">
        <v>2959097.037995338</v>
      </c>
      <c r="AZ14" s="44">
        <v>2948733.4727272727</v>
      </c>
      <c r="BA14" s="45">
        <v>10363.565268065315</v>
      </c>
      <c r="BB14" s="46">
        <v>3.5145818921640589E-3</v>
      </c>
    </row>
    <row r="15" spans="1:54" ht="15.75" thickBot="1">
      <c r="A15" s="36"/>
      <c r="B15" s="47" t="s">
        <v>20</v>
      </c>
      <c r="C15" s="44">
        <v>517079.65034965036</v>
      </c>
      <c r="D15" s="44">
        <v>437383</v>
      </c>
      <c r="E15" s="45">
        <v>79696.650349650357</v>
      </c>
      <c r="F15" s="46">
        <v>0.18221250105662626</v>
      </c>
      <c r="G15" s="44">
        <v>502621.80069930066</v>
      </c>
      <c r="H15" s="44" t="s">
        <v>17</v>
      </c>
      <c r="I15" s="45">
        <v>123927.80069930066</v>
      </c>
      <c r="J15" s="46">
        <v>0.3272504996099771</v>
      </c>
      <c r="K15" s="44">
        <v>488163.95104895107</v>
      </c>
      <c r="L15" s="44">
        <v>402571</v>
      </c>
      <c r="M15" s="45">
        <v>85592.951048951072</v>
      </c>
      <c r="N15" s="46">
        <v>0.21261578963450192</v>
      </c>
      <c r="O15" s="44">
        <v>473706.10139860143</v>
      </c>
      <c r="P15" s="44">
        <v>530704</v>
      </c>
      <c r="Q15" s="45">
        <v>-56997.89860139857</v>
      </c>
      <c r="R15" s="46">
        <v>-0.10740054456231453</v>
      </c>
      <c r="S15" s="44">
        <v>459248.25174825179</v>
      </c>
      <c r="T15" s="44">
        <v>509701</v>
      </c>
      <c r="U15" s="45">
        <v>-50452.748251748213</v>
      </c>
      <c r="V15" s="46">
        <v>-9.8984989732702533E-2</v>
      </c>
      <c r="W15" s="44">
        <v>444790.40209790209</v>
      </c>
      <c r="X15" s="44">
        <v>874162.5</v>
      </c>
      <c r="Y15" s="45">
        <v>-429372.09790209791</v>
      </c>
      <c r="Z15" s="46">
        <v>-0.49118109951193045</v>
      </c>
      <c r="AA15" s="44">
        <v>430332.55244755256</v>
      </c>
      <c r="AB15" s="44">
        <v>495844</v>
      </c>
      <c r="AC15" s="45">
        <v>-65511.44755244744</v>
      </c>
      <c r="AD15" s="46">
        <v>-0.13212108556813723</v>
      </c>
      <c r="AE15" s="44">
        <v>415874.7027972028</v>
      </c>
      <c r="AF15" s="44">
        <v>335990</v>
      </c>
      <c r="AG15" s="45">
        <v>79884.702797202801</v>
      </c>
      <c r="AH15" s="46">
        <v>0.23775916782405071</v>
      </c>
      <c r="AI15" s="44">
        <v>401416.85314685322</v>
      </c>
      <c r="AJ15" s="44">
        <v>303393</v>
      </c>
      <c r="AK15" s="45">
        <v>98023.853146853216</v>
      </c>
      <c r="AL15" s="46">
        <v>0.32309200656196158</v>
      </c>
      <c r="AM15" s="44">
        <v>387276.86363636371</v>
      </c>
      <c r="AN15" s="44">
        <v>311288</v>
      </c>
      <c r="AO15" s="45">
        <v>75988.863636363705</v>
      </c>
      <c r="AP15" s="46">
        <v>0.24411112422054079</v>
      </c>
      <c r="AQ15" s="44">
        <v>373747.54545454541</v>
      </c>
      <c r="AR15" s="44">
        <v>310759</v>
      </c>
      <c r="AS15" s="45">
        <v>62988.545454545412</v>
      </c>
      <c r="AT15" s="46">
        <v>0.20269258639185161</v>
      </c>
      <c r="AU15" s="44">
        <v>360218.22727272724</v>
      </c>
      <c r="AV15" s="44">
        <v>360218.22727272724</v>
      </c>
      <c r="AW15" s="45">
        <v>0</v>
      </c>
      <c r="AX15" s="46">
        <v>0</v>
      </c>
      <c r="AY15" s="44">
        <v>5254476.9020979023</v>
      </c>
      <c r="AZ15" s="44">
        <v>5250707.7272727275</v>
      </c>
      <c r="BA15" s="45">
        <v>3769.174825174734</v>
      </c>
      <c r="BB15" s="46">
        <v>7.1784129320267513E-4</v>
      </c>
    </row>
    <row r="16" spans="1:54" s="48" customFormat="1" ht="27.75" customHeight="1" thickBot="1">
      <c r="B16" s="49" t="s">
        <v>8</v>
      </c>
      <c r="C16" s="50">
        <v>1647878.2209013209</v>
      </c>
      <c r="D16" s="51">
        <v>1795604</v>
      </c>
      <c r="E16" s="52">
        <v>-147725.77909867908</v>
      </c>
      <c r="F16" s="53">
        <v>-8.2270800855132359E-2</v>
      </c>
      <c r="G16" s="50">
        <v>1576471.7585097123</v>
      </c>
      <c r="H16" s="51" t="s">
        <v>18</v>
      </c>
      <c r="I16" s="52">
        <v>280083.04850971233</v>
      </c>
      <c r="J16" s="53">
        <v>0.2160486637605108</v>
      </c>
      <c r="K16" s="50">
        <v>1505065.2961181041</v>
      </c>
      <c r="L16" s="51">
        <v>1572319</v>
      </c>
      <c r="M16" s="52">
        <v>-67253.703881895868</v>
      </c>
      <c r="N16" s="53">
        <v>-4.2773574498492908E-2</v>
      </c>
      <c r="O16" s="50">
        <v>1433658.8337264957</v>
      </c>
      <c r="P16" s="51">
        <v>1398082</v>
      </c>
      <c r="Q16" s="52">
        <v>35576.833726495737</v>
      </c>
      <c r="R16" s="53">
        <v>2.5446886324618827E-2</v>
      </c>
      <c r="S16" s="50">
        <v>1362253.0258803419</v>
      </c>
      <c r="T16" s="51">
        <v>1317094</v>
      </c>
      <c r="U16" s="52">
        <v>45159.025880341884</v>
      </c>
      <c r="V16" s="53">
        <v>3.4286866298337007E-2</v>
      </c>
      <c r="W16" s="50">
        <v>1290847.3271250972</v>
      </c>
      <c r="X16" s="51">
        <v>1571015.5</v>
      </c>
      <c r="Y16" s="52">
        <v>-280168.17287490284</v>
      </c>
      <c r="Z16" s="53">
        <v>-0.17833571525863548</v>
      </c>
      <c r="AA16" s="50">
        <v>1219441.6283698524</v>
      </c>
      <c r="AB16" s="51">
        <v>1308393.9100000001</v>
      </c>
      <c r="AC16" s="52">
        <v>-88952.281630147714</v>
      </c>
      <c r="AD16" s="53">
        <v>-6.7985857279133699E-2</v>
      </c>
      <c r="AE16" s="50">
        <v>1148035.9296146077</v>
      </c>
      <c r="AF16" s="51">
        <v>1003522.4</v>
      </c>
      <c r="AG16" s="52">
        <v>144513.52961460769</v>
      </c>
      <c r="AH16" s="53">
        <v>0.1440062818872879</v>
      </c>
      <c r="AI16" s="50">
        <v>1076902.9581320903</v>
      </c>
      <c r="AJ16" s="51">
        <v>977665</v>
      </c>
      <c r="AK16" s="52">
        <v>99237.95813209028</v>
      </c>
      <c r="AL16" s="53">
        <v>0.10150507395896373</v>
      </c>
      <c r="AM16" s="50">
        <v>1006779.6195167056</v>
      </c>
      <c r="AN16" s="51">
        <v>928579.51</v>
      </c>
      <c r="AO16" s="52">
        <v>78200.109516705619</v>
      </c>
      <c r="AP16" s="53">
        <v>8.4214769628834063E-2</v>
      </c>
      <c r="AQ16" s="50">
        <v>956528.86831390823</v>
      </c>
      <c r="AR16" s="51">
        <v>1050015.5</v>
      </c>
      <c r="AS16" s="52">
        <v>-93486.631686091772</v>
      </c>
      <c r="AT16" s="53">
        <v>-8.9033573014961939E-2</v>
      </c>
      <c r="AU16" s="50">
        <v>910465.06408080808</v>
      </c>
      <c r="AV16" s="51">
        <v>910465.06408080808</v>
      </c>
      <c r="AW16" s="52">
        <v>0</v>
      </c>
      <c r="AX16" s="53">
        <v>0</v>
      </c>
      <c r="AY16" s="50">
        <v>15134328.530289043</v>
      </c>
      <c r="AZ16" s="51">
        <v>15129144.594080806</v>
      </c>
      <c r="BA16" s="52">
        <v>5183.9362082369626</v>
      </c>
      <c r="BB16" s="53">
        <v>3.4264569130135414E-4</v>
      </c>
    </row>
    <row r="17" spans="2:54">
      <c r="B17" s="54"/>
      <c r="C17" s="55"/>
      <c r="D17" s="55"/>
      <c r="E17" s="55"/>
      <c r="F17" s="55"/>
      <c r="G17" s="55"/>
      <c r="H17" s="55" t="s">
        <v>19</v>
      </c>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row>
    <row r="18" spans="2:54">
      <c r="B18" s="54"/>
      <c r="C18" s="55"/>
      <c r="D18" s="55"/>
      <c r="E18" s="55"/>
      <c r="F18" s="55"/>
      <c r="G18" s="55"/>
      <c r="H18" s="55" t="s">
        <v>20</v>
      </c>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row>
    <row r="19" spans="2:54" ht="16.5" hidden="1" thickBot="1">
      <c r="B19" s="54"/>
      <c r="C19" s="50">
        <v>1647878.2209013212</v>
      </c>
      <c r="D19" s="51">
        <v>1795604</v>
      </c>
      <c r="E19" s="52">
        <v>-147725.77909867885</v>
      </c>
      <c r="F19" s="53">
        <v>-8.227080085513222E-2</v>
      </c>
      <c r="G19" s="50">
        <v>1576471.758509713</v>
      </c>
      <c r="H19" s="51">
        <v>1296388.7100000002</v>
      </c>
      <c r="I19" s="52">
        <v>280083.0485097128</v>
      </c>
      <c r="J19" s="53">
        <v>0.21604866376051113</v>
      </c>
      <c r="K19" s="50">
        <v>1505065.2961181044</v>
      </c>
      <c r="L19" s="51">
        <v>1572319</v>
      </c>
      <c r="M19" s="52">
        <v>-67253.703881895635</v>
      </c>
      <c r="N19" s="53">
        <v>-4.2773574498492756E-2</v>
      </c>
      <c r="O19" s="50">
        <v>1433658.8337264955</v>
      </c>
      <c r="P19" s="51">
        <v>1398082</v>
      </c>
      <c r="Q19" s="52">
        <v>35576.833726495504</v>
      </c>
      <c r="R19" s="53">
        <v>2.544688632461866E-2</v>
      </c>
      <c r="S19" s="50">
        <v>1362253.0258803421</v>
      </c>
      <c r="T19" s="51">
        <v>1317094</v>
      </c>
      <c r="U19" s="52">
        <v>45159.025880342117</v>
      </c>
      <c r="V19" s="53">
        <v>3.4286866298337187E-2</v>
      </c>
      <c r="W19" s="50">
        <v>1290847.3271250967</v>
      </c>
      <c r="X19" s="51">
        <v>1571015.5</v>
      </c>
      <c r="Y19" s="52">
        <v>-280168.17287490331</v>
      </c>
      <c r="Z19" s="53">
        <v>-0.17833571525863579</v>
      </c>
      <c r="AA19" s="50">
        <v>1219441.6283698529</v>
      </c>
      <c r="AB19" s="51">
        <v>1308393.9099999999</v>
      </c>
      <c r="AC19" s="52">
        <v>-88952.281630147016</v>
      </c>
      <c r="AD19" s="53">
        <v>-6.7985857279133186E-2</v>
      </c>
      <c r="AE19" s="50">
        <v>1148035.9296146075</v>
      </c>
      <c r="AF19" s="51">
        <v>1003522.4</v>
      </c>
      <c r="AG19" s="52">
        <v>144513.52961460745</v>
      </c>
      <c r="AH19" s="53">
        <v>0.14400628188728767</v>
      </c>
      <c r="AI19" s="50">
        <v>1076902.9581320903</v>
      </c>
      <c r="AJ19" s="51">
        <v>977665</v>
      </c>
      <c r="AK19" s="52">
        <v>99237.95813209028</v>
      </c>
      <c r="AL19" s="53">
        <v>0.10150507395896373</v>
      </c>
      <c r="AM19" s="50">
        <v>1006779.6195167055</v>
      </c>
      <c r="AN19" s="51">
        <v>928579.51</v>
      </c>
      <c r="AO19" s="52">
        <v>78200.109516705503</v>
      </c>
      <c r="AP19" s="53">
        <v>8.4214769628833938E-2</v>
      </c>
      <c r="AQ19" s="50">
        <v>956528.86831390799</v>
      </c>
      <c r="AR19" s="51">
        <v>1050015.5</v>
      </c>
      <c r="AS19" s="52">
        <v>-93486.631686092005</v>
      </c>
      <c r="AT19" s="53">
        <v>-8.9033573014962161E-2</v>
      </c>
      <c r="AU19" s="50">
        <v>910465.06408080831</v>
      </c>
      <c r="AV19" s="51">
        <v>910465.06408080831</v>
      </c>
      <c r="AW19" s="52">
        <v>0</v>
      </c>
      <c r="AX19" s="53">
        <v>0</v>
      </c>
      <c r="AY19" s="50">
        <v>15134328.530289045</v>
      </c>
      <c r="AZ19" s="51">
        <v>15129144.594080806</v>
      </c>
      <c r="BA19" s="52">
        <v>5183.9362082388252</v>
      </c>
      <c r="BB19" s="53">
        <v>3.4264569130147725E-4</v>
      </c>
    </row>
    <row r="20" spans="2:54">
      <c r="B20" s="54"/>
      <c r="C20" s="56" t="b">
        <v>1</v>
      </c>
      <c r="D20" s="56" t="b">
        <v>1</v>
      </c>
      <c r="E20" s="56" t="b">
        <v>1</v>
      </c>
      <c r="F20" s="56" t="b">
        <v>0</v>
      </c>
      <c r="G20" s="56" t="b">
        <v>1</v>
      </c>
      <c r="H20" s="56" t="b">
        <v>1</v>
      </c>
      <c r="I20" s="56" t="b">
        <v>0</v>
      </c>
      <c r="J20" s="56" t="b">
        <v>1</v>
      </c>
      <c r="K20" s="56" t="b">
        <v>1</v>
      </c>
      <c r="L20" s="56" t="b">
        <v>1</v>
      </c>
      <c r="M20" s="56" t="b">
        <v>0</v>
      </c>
      <c r="N20" s="56" t="b">
        <v>0</v>
      </c>
      <c r="O20" s="56" t="b">
        <v>1</v>
      </c>
      <c r="P20" s="56" t="b">
        <v>1</v>
      </c>
      <c r="Q20" s="56" t="b">
        <v>0</v>
      </c>
      <c r="R20" s="56" t="b">
        <v>0</v>
      </c>
      <c r="S20" s="56" t="b">
        <v>1</v>
      </c>
      <c r="T20" s="56" t="b">
        <v>1</v>
      </c>
      <c r="U20" s="56" t="b">
        <v>0</v>
      </c>
      <c r="V20" s="56" t="b">
        <v>0</v>
      </c>
      <c r="W20" s="56" t="b">
        <v>1</v>
      </c>
      <c r="X20" s="56" t="b">
        <v>1</v>
      </c>
      <c r="Y20" s="56" t="b">
        <v>1</v>
      </c>
      <c r="Z20" s="56" t="b">
        <v>0</v>
      </c>
      <c r="AA20" s="56" t="b">
        <v>1</v>
      </c>
      <c r="AB20" s="56" t="b">
        <v>1</v>
      </c>
      <c r="AC20" s="56" t="b">
        <v>0</v>
      </c>
      <c r="AD20" s="56" t="b">
        <v>0</v>
      </c>
      <c r="AE20" s="56" t="b">
        <v>1</v>
      </c>
      <c r="AF20" s="56" t="b">
        <v>1</v>
      </c>
      <c r="AG20" s="56" t="b">
        <v>0</v>
      </c>
      <c r="AH20" s="56" t="b">
        <v>1</v>
      </c>
      <c r="AI20" s="56" t="b">
        <v>1</v>
      </c>
      <c r="AJ20" s="56" t="b">
        <v>1</v>
      </c>
      <c r="AK20" s="56" t="b">
        <v>1</v>
      </c>
      <c r="AL20" s="56" t="b">
        <v>1</v>
      </c>
      <c r="AM20" s="56" t="b">
        <v>1</v>
      </c>
      <c r="AN20" s="56" t="b">
        <v>1</v>
      </c>
      <c r="AO20" s="56" t="b">
        <v>0</v>
      </c>
      <c r="AP20" s="56" t="b">
        <v>0</v>
      </c>
      <c r="AQ20" s="56" t="b">
        <v>1</v>
      </c>
      <c r="AR20" s="56" t="b">
        <v>1</v>
      </c>
      <c r="AS20" s="56" t="b">
        <v>0</v>
      </c>
      <c r="AT20" s="56" t="b">
        <v>0</v>
      </c>
      <c r="AU20" s="56" t="b">
        <v>1</v>
      </c>
      <c r="AV20" s="56" t="b">
        <v>1</v>
      </c>
      <c r="AW20" s="56" t="b">
        <v>1</v>
      </c>
      <c r="AX20" s="56" t="b">
        <v>1</v>
      </c>
      <c r="AY20" s="56" t="b">
        <v>1</v>
      </c>
      <c r="AZ20" s="56" t="b">
        <v>1</v>
      </c>
      <c r="BA20" s="56" t="b">
        <v>0</v>
      </c>
      <c r="BB20" s="56" t="b">
        <v>0</v>
      </c>
    </row>
  </sheetData>
  <sheetProtection selectLockedCells="1" selectUnlockedCells="1"/>
  <conditionalFormatting sqref="F16 J16 N16 R16 V16 Z16 AD16 AH16 AL16 AP16 AT16 AX16 BB16">
    <cfRule type="cellIs" dxfId="12" priority="2" operator="lessThan">
      <formula>0</formula>
    </cfRule>
  </conditionalFormatting>
  <conditionalFormatting sqref="F19 J19 N19 R19 V19 Z19 AD19 AH19 AL19 AP19 AT19 AX19 BB19">
    <cfRule type="cellIs" dxfId="11" priority="1" operator="lessThan">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B20"/>
  <sheetViews>
    <sheetView showGridLines="0" zoomScale="78" zoomScaleNormal="78" workbookViewId="0">
      <selection activeCell="X6" sqref="X6:AB6"/>
    </sheetView>
  </sheetViews>
  <sheetFormatPr defaultRowHeight="15"/>
  <cols>
    <col min="1" max="1" width="2.42578125" customWidth="1"/>
    <col min="2" max="2" width="40.28515625" bestFit="1" customWidth="1"/>
    <col min="3" max="3" width="16.85546875" style="34" bestFit="1" customWidth="1"/>
    <col min="4" max="4" width="19" style="34" bestFit="1" customWidth="1"/>
    <col min="5" max="5" width="10.7109375" style="34" customWidth="1"/>
    <col min="6" max="6" width="12.85546875" style="34" customWidth="1"/>
    <col min="7" max="7" width="17.28515625" style="34" bestFit="1" customWidth="1"/>
    <col min="8" max="8" width="19" style="34" bestFit="1" customWidth="1"/>
    <col min="9" max="9" width="9.42578125" style="34" customWidth="1"/>
    <col min="10" max="10" width="12.85546875" style="34" customWidth="1"/>
    <col min="11" max="11" width="19.7109375" style="34" bestFit="1" customWidth="1"/>
    <col min="12" max="12" width="19" style="34" bestFit="1" customWidth="1"/>
    <col min="13" max="13" width="9.42578125" style="34" customWidth="1"/>
    <col min="14" max="14" width="12.85546875" style="34" customWidth="1"/>
    <col min="15" max="15" width="18.140625" style="34" bestFit="1" customWidth="1"/>
    <col min="16" max="16" width="17.42578125" style="34" bestFit="1" customWidth="1"/>
    <col min="17" max="17" width="9.42578125" style="34" customWidth="1"/>
    <col min="18" max="18" width="12.85546875" style="34" customWidth="1"/>
    <col min="19" max="19" width="18" style="34" bestFit="1" customWidth="1"/>
    <col min="20" max="20" width="17.28515625" style="34" bestFit="1" customWidth="1"/>
    <col min="21" max="21" width="9.42578125" style="34" customWidth="1"/>
    <col min="22" max="22" width="12.85546875" style="34" customWidth="1"/>
    <col min="23" max="23" width="19.7109375" style="34" bestFit="1" customWidth="1"/>
    <col min="24" max="24" width="17.28515625" style="34" bestFit="1" customWidth="1"/>
    <col min="25" max="25" width="10.7109375" style="34" customWidth="1"/>
    <col min="26" max="26" width="12.85546875" style="34" customWidth="1"/>
    <col min="27" max="27" width="19.28515625" style="34" bestFit="1" customWidth="1"/>
    <col min="28" max="28" width="16.7109375" style="34" bestFit="1" customWidth="1"/>
    <col min="29" max="29" width="9.42578125" style="34" customWidth="1"/>
    <col min="30" max="30" width="12.85546875" style="34" customWidth="1"/>
    <col min="31" max="31" width="19.28515625" style="34" bestFit="1" customWidth="1"/>
    <col min="32" max="32" width="16.7109375" style="34" bestFit="1" customWidth="1"/>
    <col min="33" max="33" width="10.7109375" style="34" customWidth="1"/>
    <col min="34" max="34" width="12.85546875" style="34" customWidth="1"/>
    <col min="35" max="35" width="19" style="34" bestFit="1" customWidth="1"/>
    <col min="36" max="36" width="16.42578125" style="34" bestFit="1" customWidth="1"/>
    <col min="37" max="37" width="10.7109375" style="34" customWidth="1"/>
    <col min="38" max="38" width="12.85546875" style="34" customWidth="1"/>
    <col min="39" max="39" width="18.85546875" style="34" bestFit="1" customWidth="1"/>
    <col min="40" max="40" width="16.42578125" style="34" bestFit="1" customWidth="1"/>
    <col min="41" max="41" width="9.42578125" style="34" customWidth="1"/>
    <col min="42" max="42" width="12.85546875" style="34" customWidth="1"/>
    <col min="43" max="43" width="19.42578125" style="34" bestFit="1" customWidth="1"/>
    <col min="44" max="44" width="16.85546875" style="34" bestFit="1" customWidth="1"/>
    <col min="45" max="45" width="11.5703125" style="34" customWidth="1"/>
    <col min="46" max="46" width="12.85546875" style="34" customWidth="1"/>
    <col min="47" max="47" width="19.28515625" style="34" bestFit="1" customWidth="1"/>
    <col min="48" max="48" width="16.7109375" style="34" bestFit="1" customWidth="1"/>
    <col min="49" max="49" width="10.7109375" style="34" customWidth="1"/>
    <col min="50" max="50" width="12.85546875" style="34" customWidth="1"/>
    <col min="51" max="51" width="20.85546875" style="34" bestFit="1" customWidth="1"/>
    <col min="52" max="52" width="18.28515625" style="34" bestFit="1" customWidth="1"/>
    <col min="53" max="53" width="12.42578125" style="34" bestFit="1" customWidth="1"/>
    <col min="54" max="54" width="13" style="34" bestFit="1" customWidth="1"/>
  </cols>
  <sheetData>
    <row r="1" spans="1:54">
      <c r="B1" s="33" t="s">
        <v>4</v>
      </c>
    </row>
    <row r="2" spans="1:54">
      <c r="B2" s="33"/>
      <c r="C2" s="35"/>
      <c r="D2" s="35"/>
    </row>
    <row r="3" spans="1:54" ht="15.75" thickBot="1">
      <c r="B3" s="33" t="s">
        <v>5</v>
      </c>
      <c r="C3" s="70">
        <v>42400</v>
      </c>
      <c r="D3" s="70">
        <v>42400</v>
      </c>
      <c r="E3" s="70">
        <v>42400</v>
      </c>
      <c r="F3" s="70">
        <v>42400</v>
      </c>
      <c r="G3" s="70">
        <v>42429</v>
      </c>
      <c r="H3" s="70">
        <v>42429</v>
      </c>
      <c r="I3" s="70">
        <v>42429</v>
      </c>
      <c r="J3" s="70">
        <v>42429</v>
      </c>
      <c r="K3" s="70">
        <v>42460</v>
      </c>
      <c r="L3" s="70">
        <v>42460</v>
      </c>
      <c r="M3" s="70">
        <v>42460</v>
      </c>
      <c r="N3" s="70">
        <v>42460</v>
      </c>
      <c r="O3" s="70">
        <v>42490</v>
      </c>
      <c r="P3" s="70">
        <v>42490</v>
      </c>
      <c r="Q3" s="70">
        <v>42490</v>
      </c>
      <c r="R3" s="70">
        <v>42490</v>
      </c>
      <c r="S3" s="70">
        <v>42521</v>
      </c>
      <c r="T3" s="70">
        <v>42521</v>
      </c>
      <c r="U3" s="70">
        <v>42521</v>
      </c>
      <c r="V3" s="70">
        <v>42521</v>
      </c>
      <c r="W3" s="70">
        <v>42551</v>
      </c>
      <c r="X3" s="70">
        <v>42551</v>
      </c>
      <c r="Y3" s="70">
        <v>42551</v>
      </c>
      <c r="Z3" s="70">
        <v>42551</v>
      </c>
      <c r="AA3" s="70">
        <v>42582</v>
      </c>
      <c r="AB3" s="70">
        <v>42582</v>
      </c>
      <c r="AC3" s="70">
        <v>42582</v>
      </c>
      <c r="AD3" s="70">
        <v>42582</v>
      </c>
      <c r="AE3" s="70">
        <v>42613</v>
      </c>
      <c r="AF3" s="70">
        <v>42613</v>
      </c>
      <c r="AG3" s="70">
        <v>42613</v>
      </c>
      <c r="AH3" s="70">
        <v>42613</v>
      </c>
      <c r="AI3" s="70">
        <v>42643</v>
      </c>
      <c r="AJ3" s="70">
        <v>42643</v>
      </c>
      <c r="AK3" s="70">
        <v>42643</v>
      </c>
      <c r="AL3" s="70">
        <v>42643</v>
      </c>
      <c r="AM3" s="70">
        <v>42674</v>
      </c>
      <c r="AN3" s="70">
        <v>42674</v>
      </c>
      <c r="AO3" s="70">
        <v>42674</v>
      </c>
      <c r="AP3" s="70">
        <v>42674</v>
      </c>
      <c r="AQ3" s="70">
        <v>42704</v>
      </c>
      <c r="AR3" s="70">
        <v>42704</v>
      </c>
      <c r="AS3" s="70">
        <v>42704</v>
      </c>
      <c r="AT3" s="70">
        <v>42704</v>
      </c>
      <c r="AU3" s="70">
        <v>42735</v>
      </c>
      <c r="AV3" s="70">
        <v>42735</v>
      </c>
      <c r="AW3" s="70">
        <v>42735</v>
      </c>
      <c r="AX3" s="70">
        <v>42735</v>
      </c>
    </row>
    <row r="4" spans="1:54" ht="39.75" customHeight="1" thickBot="1">
      <c r="A4" s="57">
        <v>42370</v>
      </c>
      <c r="B4" s="37" t="s">
        <v>6</v>
      </c>
      <c r="C4" s="38" t="s">
        <v>33</v>
      </c>
      <c r="D4" s="39" t="s">
        <v>34</v>
      </c>
      <c r="E4" s="40" t="s">
        <v>47</v>
      </c>
      <c r="F4" s="41" t="s">
        <v>48</v>
      </c>
      <c r="G4" s="38" t="s">
        <v>21</v>
      </c>
      <c r="H4" s="39" t="s">
        <v>35</v>
      </c>
      <c r="I4" s="40" t="s">
        <v>47</v>
      </c>
      <c r="J4" s="41" t="s">
        <v>48</v>
      </c>
      <c r="K4" s="38" t="s">
        <v>22</v>
      </c>
      <c r="L4" s="39" t="s">
        <v>36</v>
      </c>
      <c r="M4" s="40" t="s">
        <v>47</v>
      </c>
      <c r="N4" s="41" t="s">
        <v>48</v>
      </c>
      <c r="O4" s="38" t="s">
        <v>23</v>
      </c>
      <c r="P4" s="39" t="s">
        <v>37</v>
      </c>
      <c r="Q4" s="40" t="s">
        <v>47</v>
      </c>
      <c r="R4" s="41" t="s">
        <v>48</v>
      </c>
      <c r="S4" s="38" t="s">
        <v>24</v>
      </c>
      <c r="T4" s="39" t="s">
        <v>38</v>
      </c>
      <c r="U4" s="40" t="s">
        <v>47</v>
      </c>
      <c r="V4" s="41" t="s">
        <v>48</v>
      </c>
      <c r="W4" s="38" t="s">
        <v>25</v>
      </c>
      <c r="X4" s="39" t="s">
        <v>39</v>
      </c>
      <c r="Y4" s="40" t="s">
        <v>47</v>
      </c>
      <c r="Z4" s="41" t="s">
        <v>48</v>
      </c>
      <c r="AA4" s="38" t="s">
        <v>26</v>
      </c>
      <c r="AB4" s="39" t="s">
        <v>40</v>
      </c>
      <c r="AC4" s="40" t="s">
        <v>47</v>
      </c>
      <c r="AD4" s="41" t="s">
        <v>48</v>
      </c>
      <c r="AE4" s="38" t="s">
        <v>27</v>
      </c>
      <c r="AF4" s="39" t="s">
        <v>41</v>
      </c>
      <c r="AG4" s="40" t="s">
        <v>47</v>
      </c>
      <c r="AH4" s="41" t="s">
        <v>48</v>
      </c>
      <c r="AI4" s="38" t="s">
        <v>28</v>
      </c>
      <c r="AJ4" s="39" t="s">
        <v>42</v>
      </c>
      <c r="AK4" s="40" t="s">
        <v>47</v>
      </c>
      <c r="AL4" s="41" t="s">
        <v>48</v>
      </c>
      <c r="AM4" s="38" t="s">
        <v>29</v>
      </c>
      <c r="AN4" s="39" t="s">
        <v>43</v>
      </c>
      <c r="AO4" s="40" t="s">
        <v>47</v>
      </c>
      <c r="AP4" s="41" t="s">
        <v>48</v>
      </c>
      <c r="AQ4" s="38" t="s">
        <v>30</v>
      </c>
      <c r="AR4" s="39" t="s">
        <v>44</v>
      </c>
      <c r="AS4" s="40" t="s">
        <v>47</v>
      </c>
      <c r="AT4" s="41" t="s">
        <v>48</v>
      </c>
      <c r="AU4" s="38" t="s">
        <v>31</v>
      </c>
      <c r="AV4" s="39" t="s">
        <v>45</v>
      </c>
      <c r="AW4" s="40" t="s">
        <v>47</v>
      </c>
      <c r="AX4" s="41" t="s">
        <v>48</v>
      </c>
      <c r="AY4" s="38" t="s">
        <v>32</v>
      </c>
      <c r="AZ4" s="39" t="s">
        <v>46</v>
      </c>
      <c r="BA4" s="40" t="s">
        <v>47</v>
      </c>
      <c r="BB4" s="42" t="s">
        <v>48</v>
      </c>
    </row>
    <row r="5" spans="1:54">
      <c r="A5" s="58">
        <v>42401</v>
      </c>
      <c r="B5" s="43" t="s">
        <v>10</v>
      </c>
      <c r="C5" s="44">
        <v>0</v>
      </c>
      <c r="D5" s="44">
        <v>0</v>
      </c>
      <c r="E5" s="45">
        <v>0</v>
      </c>
      <c r="F5" s="46" t="s">
        <v>7</v>
      </c>
      <c r="G5" s="44">
        <v>0</v>
      </c>
      <c r="H5" s="44">
        <v>0</v>
      </c>
      <c r="I5" s="45">
        <v>0</v>
      </c>
      <c r="J5" s="46" t="s">
        <v>7</v>
      </c>
      <c r="K5" s="44">
        <v>0</v>
      </c>
      <c r="L5" s="44">
        <v>0</v>
      </c>
      <c r="M5" s="45">
        <v>0</v>
      </c>
      <c r="N5" s="46" t="s">
        <v>7</v>
      </c>
      <c r="O5" s="44">
        <v>0</v>
      </c>
      <c r="P5" s="44">
        <v>0</v>
      </c>
      <c r="Q5" s="45">
        <v>0</v>
      </c>
      <c r="R5" s="46" t="s">
        <v>7</v>
      </c>
      <c r="S5" s="44">
        <v>0</v>
      </c>
      <c r="T5" s="44">
        <v>0</v>
      </c>
      <c r="U5" s="45">
        <v>0</v>
      </c>
      <c r="V5" s="46" t="s">
        <v>7</v>
      </c>
      <c r="W5" s="44">
        <v>0</v>
      </c>
      <c r="X5" s="44">
        <v>0</v>
      </c>
      <c r="Y5" s="45">
        <v>0</v>
      </c>
      <c r="Z5" s="46" t="s">
        <v>7</v>
      </c>
      <c r="AA5" s="44">
        <v>0</v>
      </c>
      <c r="AB5" s="44">
        <v>0</v>
      </c>
      <c r="AC5" s="45">
        <v>0</v>
      </c>
      <c r="AD5" s="46" t="s">
        <v>7</v>
      </c>
      <c r="AE5" s="44">
        <v>0</v>
      </c>
      <c r="AF5" s="44">
        <v>0</v>
      </c>
      <c r="AG5" s="45">
        <v>0</v>
      </c>
      <c r="AH5" s="46" t="s">
        <v>7</v>
      </c>
      <c r="AI5" s="44">
        <v>0</v>
      </c>
      <c r="AJ5" s="44">
        <v>0</v>
      </c>
      <c r="AK5" s="45">
        <v>0</v>
      </c>
      <c r="AL5" s="46" t="s">
        <v>7</v>
      </c>
      <c r="AM5" s="44">
        <v>0</v>
      </c>
      <c r="AN5" s="44">
        <v>0</v>
      </c>
      <c r="AO5" s="45">
        <v>0</v>
      </c>
      <c r="AP5" s="46" t="s">
        <v>7</v>
      </c>
      <c r="AQ5" s="44">
        <v>0</v>
      </c>
      <c r="AR5" s="44">
        <v>0</v>
      </c>
      <c r="AS5" s="45">
        <v>0</v>
      </c>
      <c r="AT5" s="46" t="s">
        <v>7</v>
      </c>
      <c r="AU5" s="44">
        <v>0</v>
      </c>
      <c r="AV5" s="44">
        <v>0</v>
      </c>
      <c r="AW5" s="45">
        <v>0</v>
      </c>
      <c r="AX5" s="46" t="s">
        <v>7</v>
      </c>
      <c r="AY5" s="44">
        <v>0</v>
      </c>
      <c r="AZ5" s="44">
        <v>0</v>
      </c>
      <c r="BA5" s="45">
        <v>0</v>
      </c>
      <c r="BB5" s="46" t="s">
        <v>7</v>
      </c>
    </row>
    <row r="6" spans="1:54">
      <c r="A6" s="57">
        <v>42430</v>
      </c>
      <c r="B6" s="43" t="s">
        <v>11</v>
      </c>
      <c r="C6" s="44">
        <v>0</v>
      </c>
      <c r="D6" s="44">
        <v>0</v>
      </c>
      <c r="E6" s="45">
        <v>0</v>
      </c>
      <c r="F6" s="46" t="s">
        <v>7</v>
      </c>
      <c r="G6" s="44">
        <v>0</v>
      </c>
      <c r="H6" s="44">
        <v>0</v>
      </c>
      <c r="I6" s="45">
        <v>0</v>
      </c>
      <c r="J6" s="46" t="s">
        <v>7</v>
      </c>
      <c r="K6" s="44">
        <v>0</v>
      </c>
      <c r="L6" s="44">
        <v>0</v>
      </c>
      <c r="M6" s="45">
        <v>0</v>
      </c>
      <c r="N6" s="46" t="s">
        <v>7</v>
      </c>
      <c r="O6" s="44">
        <v>0</v>
      </c>
      <c r="P6" s="44">
        <v>0</v>
      </c>
      <c r="Q6" s="45">
        <v>0</v>
      </c>
      <c r="R6" s="46" t="s">
        <v>7</v>
      </c>
      <c r="S6" s="44">
        <v>0</v>
      </c>
      <c r="T6" s="44">
        <v>0</v>
      </c>
      <c r="U6" s="45">
        <v>0</v>
      </c>
      <c r="V6" s="46" t="s">
        <v>7</v>
      </c>
      <c r="W6" s="44">
        <v>0</v>
      </c>
      <c r="X6" s="44">
        <v>0</v>
      </c>
      <c r="Y6" s="45">
        <v>0</v>
      </c>
      <c r="Z6" s="46" t="s">
        <v>7</v>
      </c>
      <c r="AA6" s="44">
        <v>0</v>
      </c>
      <c r="AB6" s="44">
        <v>0</v>
      </c>
      <c r="AC6" s="45">
        <v>0</v>
      </c>
      <c r="AD6" s="46" t="s">
        <v>7</v>
      </c>
      <c r="AE6" s="44">
        <v>0</v>
      </c>
      <c r="AF6" s="44">
        <v>0</v>
      </c>
      <c r="AG6" s="45">
        <v>0</v>
      </c>
      <c r="AH6" s="46" t="s">
        <v>7</v>
      </c>
      <c r="AI6" s="44">
        <v>0</v>
      </c>
      <c r="AJ6" s="44">
        <v>0</v>
      </c>
      <c r="AK6" s="45">
        <v>0</v>
      </c>
      <c r="AL6" s="46" t="s">
        <v>7</v>
      </c>
      <c r="AM6" s="44">
        <v>0</v>
      </c>
      <c r="AN6" s="44">
        <v>0</v>
      </c>
      <c r="AO6" s="45">
        <v>0</v>
      </c>
      <c r="AP6" s="46" t="s">
        <v>7</v>
      </c>
      <c r="AQ6" s="44">
        <v>0</v>
      </c>
      <c r="AR6" s="44">
        <v>0</v>
      </c>
      <c r="AS6" s="45">
        <v>0</v>
      </c>
      <c r="AT6" s="46" t="s">
        <v>7</v>
      </c>
      <c r="AU6" s="44">
        <v>0</v>
      </c>
      <c r="AV6" s="44">
        <v>0</v>
      </c>
      <c r="AW6" s="45">
        <v>0</v>
      </c>
      <c r="AX6" s="46" t="s">
        <v>7</v>
      </c>
      <c r="AY6" s="44">
        <v>0</v>
      </c>
      <c r="AZ6" s="44">
        <v>0</v>
      </c>
      <c r="BA6" s="45">
        <v>0</v>
      </c>
      <c r="BB6" s="46" t="s">
        <v>7</v>
      </c>
    </row>
    <row r="7" spans="1:54">
      <c r="A7" s="58">
        <v>42461</v>
      </c>
      <c r="B7" s="47" t="s">
        <v>12</v>
      </c>
      <c r="C7" s="44">
        <v>419.90909090909093</v>
      </c>
      <c r="D7" s="44">
        <v>679</v>
      </c>
      <c r="E7" s="45">
        <v>-259.09090909090907</v>
      </c>
      <c r="F7" s="46">
        <v>-0.38157718570089699</v>
      </c>
      <c r="G7" s="44">
        <v>391.2</v>
      </c>
      <c r="H7" s="44">
        <v>262</v>
      </c>
      <c r="I7" s="45">
        <v>129.19999999999999</v>
      </c>
      <c r="J7" s="46">
        <v>0.49312977099236638</v>
      </c>
      <c r="K7" s="44">
        <v>362.4909090909091</v>
      </c>
      <c r="L7" s="44">
        <v>323</v>
      </c>
      <c r="M7" s="45">
        <v>39.490909090909099</v>
      </c>
      <c r="N7" s="46">
        <v>0.12226287644244303</v>
      </c>
      <c r="O7" s="44">
        <v>333.78181818181815</v>
      </c>
      <c r="P7" s="44">
        <v>456</v>
      </c>
      <c r="Q7" s="45">
        <v>-122.21818181818185</v>
      </c>
      <c r="R7" s="46">
        <v>-0.26802232854864438</v>
      </c>
      <c r="S7" s="44">
        <v>305.07272727272726</v>
      </c>
      <c r="T7" s="44">
        <v>211</v>
      </c>
      <c r="U7" s="45">
        <v>94.072727272727263</v>
      </c>
      <c r="V7" s="46">
        <v>0.44584230934941832</v>
      </c>
      <c r="W7" s="44">
        <v>276.36363636363637</v>
      </c>
      <c r="X7" s="44">
        <v>163</v>
      </c>
      <c r="Y7" s="45">
        <v>113.36363636363637</v>
      </c>
      <c r="Z7" s="46">
        <v>0.69548243167875079</v>
      </c>
      <c r="AA7" s="44">
        <v>247.65454545454543</v>
      </c>
      <c r="AB7" s="44">
        <v>47</v>
      </c>
      <c r="AC7" s="45">
        <v>200.65454545454543</v>
      </c>
      <c r="AD7" s="46">
        <v>4.2692456479690515</v>
      </c>
      <c r="AE7" s="44">
        <v>218.94545454545451</v>
      </c>
      <c r="AF7" s="44">
        <v>123</v>
      </c>
      <c r="AG7" s="45">
        <v>95.94545454545451</v>
      </c>
      <c r="AH7" s="46">
        <v>0.7800443458980042</v>
      </c>
      <c r="AI7" s="44">
        <v>190.23636363636359</v>
      </c>
      <c r="AJ7" s="44">
        <v>270</v>
      </c>
      <c r="AK7" s="45">
        <v>-79.763636363636408</v>
      </c>
      <c r="AL7" s="46">
        <v>-0.29542087542087558</v>
      </c>
      <c r="AM7" s="44">
        <v>161.5272727272727</v>
      </c>
      <c r="AN7" s="44">
        <v>256</v>
      </c>
      <c r="AO7" s="45">
        <v>-94.472727272727298</v>
      </c>
      <c r="AP7" s="46">
        <v>-0.36903409090909101</v>
      </c>
      <c r="AQ7" s="44">
        <v>132.81818181818176</v>
      </c>
      <c r="AR7" s="44">
        <v>250</v>
      </c>
      <c r="AS7" s="45">
        <v>-117.18181818181824</v>
      </c>
      <c r="AT7" s="46">
        <v>-0.46872727272727299</v>
      </c>
      <c r="AU7" s="44">
        <v>104.10909090909087</v>
      </c>
      <c r="AV7" s="44">
        <v>104.10909090909087</v>
      </c>
      <c r="AW7" s="45">
        <v>0</v>
      </c>
      <c r="AX7" s="46">
        <v>0</v>
      </c>
      <c r="AY7" s="44">
        <v>3144.1090909090899</v>
      </c>
      <c r="AZ7" s="44">
        <v>3144.1090909090908</v>
      </c>
      <c r="BA7" s="45">
        <v>-9.0949470177292824E-13</v>
      </c>
      <c r="BB7" s="46">
        <v>-2.8926944818888458E-16</v>
      </c>
    </row>
    <row r="8" spans="1:54">
      <c r="A8" s="57">
        <v>42491</v>
      </c>
      <c r="B8" s="47" t="s">
        <v>13</v>
      </c>
      <c r="C8" s="44">
        <v>19978.545454545456</v>
      </c>
      <c r="D8" s="44">
        <v>20820</v>
      </c>
      <c r="E8" s="45">
        <v>-841.45454545454413</v>
      </c>
      <c r="F8" s="46">
        <v>-4.0415684219718737E-2</v>
      </c>
      <c r="G8" s="44">
        <v>19288.345454545455</v>
      </c>
      <c r="H8" s="44" t="s">
        <v>10</v>
      </c>
      <c r="I8" s="45">
        <v>-689.65454545454486</v>
      </c>
      <c r="J8" s="46">
        <v>-3.4520700042774292E-2</v>
      </c>
      <c r="K8" s="44">
        <v>18598.145454545454</v>
      </c>
      <c r="L8" s="44">
        <v>20664</v>
      </c>
      <c r="M8" s="45">
        <v>-2065.8545454545456</v>
      </c>
      <c r="N8" s="46">
        <v>-9.9973603632140223E-2</v>
      </c>
      <c r="O8" s="44">
        <v>17907.945454545457</v>
      </c>
      <c r="P8" s="44">
        <v>17377</v>
      </c>
      <c r="Q8" s="45">
        <v>530.94545454545732</v>
      </c>
      <c r="R8" s="46">
        <v>3.055449470826134E-2</v>
      </c>
      <c r="S8" s="44">
        <v>17217.745454545457</v>
      </c>
      <c r="T8" s="44">
        <v>17418</v>
      </c>
      <c r="U8" s="45">
        <v>-200.2545454545434</v>
      </c>
      <c r="V8" s="46">
        <v>-1.1496988486309759E-2</v>
      </c>
      <c r="W8" s="44">
        <v>16527.545454545456</v>
      </c>
      <c r="X8" s="44">
        <v>14117</v>
      </c>
      <c r="Y8" s="45">
        <v>2410.5454545454559</v>
      </c>
      <c r="Z8" s="46">
        <v>0.17075479595845122</v>
      </c>
      <c r="AA8" s="44">
        <v>15837.345454545455</v>
      </c>
      <c r="AB8" s="44">
        <v>11853</v>
      </c>
      <c r="AC8" s="45">
        <v>3984.3454545454551</v>
      </c>
      <c r="AD8" s="46">
        <v>0.33614658352699361</v>
      </c>
      <c r="AE8" s="44">
        <v>15147.145454545456</v>
      </c>
      <c r="AF8" s="44">
        <v>15515</v>
      </c>
      <c r="AG8" s="45">
        <v>-367.85454545454377</v>
      </c>
      <c r="AH8" s="46">
        <v>-2.3709606539126248E-2</v>
      </c>
      <c r="AI8" s="44">
        <v>14456.945454545457</v>
      </c>
      <c r="AJ8" s="44">
        <v>12710</v>
      </c>
      <c r="AK8" s="45">
        <v>1746.9454545454573</v>
      </c>
      <c r="AL8" s="46">
        <v>0.13744653458264811</v>
      </c>
      <c r="AM8" s="44">
        <v>13766.745454545457</v>
      </c>
      <c r="AN8" s="44">
        <v>15514</v>
      </c>
      <c r="AO8" s="45">
        <v>-1747.2545454545434</v>
      </c>
      <c r="AP8" s="46">
        <v>-0.11262437446529221</v>
      </c>
      <c r="AQ8" s="44">
        <v>13076.545454545456</v>
      </c>
      <c r="AR8" s="44">
        <v>15837</v>
      </c>
      <c r="AS8" s="45">
        <v>-2760.4545454545441</v>
      </c>
      <c r="AT8" s="46">
        <v>-0.17430413244014298</v>
      </c>
      <c r="AU8" s="44">
        <v>12386.345454545455</v>
      </c>
      <c r="AV8" s="44">
        <v>12386.345454545455</v>
      </c>
      <c r="AW8" s="45">
        <v>0</v>
      </c>
      <c r="AX8" s="46">
        <v>0</v>
      </c>
      <c r="AY8" s="44">
        <v>194189.34545454546</v>
      </c>
      <c r="AZ8" s="44">
        <v>194189.34545454546</v>
      </c>
      <c r="BA8" s="45">
        <v>0</v>
      </c>
      <c r="BB8" s="46">
        <v>0</v>
      </c>
    </row>
    <row r="9" spans="1:54">
      <c r="A9" s="58">
        <v>42522</v>
      </c>
      <c r="B9" s="47" t="s">
        <v>14</v>
      </c>
      <c r="C9" s="44">
        <v>0</v>
      </c>
      <c r="D9" s="44">
        <v>0</v>
      </c>
      <c r="E9" s="45">
        <v>0</v>
      </c>
      <c r="F9" s="46" t="s">
        <v>7</v>
      </c>
      <c r="G9" s="44">
        <v>0</v>
      </c>
      <c r="H9" s="44" t="s">
        <v>11</v>
      </c>
      <c r="I9" s="45">
        <v>0</v>
      </c>
      <c r="J9" s="46" t="s">
        <v>7</v>
      </c>
      <c r="K9" s="44">
        <v>0</v>
      </c>
      <c r="L9" s="44">
        <v>0</v>
      </c>
      <c r="M9" s="45">
        <v>0</v>
      </c>
      <c r="N9" s="46" t="s">
        <v>7</v>
      </c>
      <c r="O9" s="44">
        <v>0</v>
      </c>
      <c r="P9" s="44">
        <v>0</v>
      </c>
      <c r="Q9" s="45">
        <v>0</v>
      </c>
      <c r="R9" s="46" t="s">
        <v>7</v>
      </c>
      <c r="S9" s="44">
        <v>0</v>
      </c>
      <c r="T9" s="44">
        <v>0</v>
      </c>
      <c r="U9" s="45">
        <v>0</v>
      </c>
      <c r="V9" s="46" t="s">
        <v>7</v>
      </c>
      <c r="W9" s="44">
        <v>0</v>
      </c>
      <c r="X9" s="44">
        <v>0</v>
      </c>
      <c r="Y9" s="45">
        <v>0</v>
      </c>
      <c r="Z9" s="46" t="s">
        <v>7</v>
      </c>
      <c r="AA9" s="44">
        <v>0</v>
      </c>
      <c r="AB9" s="44">
        <v>0</v>
      </c>
      <c r="AC9" s="45">
        <v>0</v>
      </c>
      <c r="AD9" s="46" t="s">
        <v>7</v>
      </c>
      <c r="AE9" s="44">
        <v>0</v>
      </c>
      <c r="AF9" s="44">
        <v>0</v>
      </c>
      <c r="AG9" s="45">
        <v>0</v>
      </c>
      <c r="AH9" s="46" t="s">
        <v>7</v>
      </c>
      <c r="AI9" s="44">
        <v>0</v>
      </c>
      <c r="AJ9" s="44">
        <v>0</v>
      </c>
      <c r="AK9" s="45">
        <v>0</v>
      </c>
      <c r="AL9" s="46" t="s">
        <v>7</v>
      </c>
      <c r="AM9" s="44">
        <v>0</v>
      </c>
      <c r="AN9" s="44">
        <v>0</v>
      </c>
      <c r="AO9" s="45">
        <v>0</v>
      </c>
      <c r="AP9" s="46" t="s">
        <v>7</v>
      </c>
      <c r="AQ9" s="44">
        <v>0</v>
      </c>
      <c r="AR9" s="44">
        <v>0</v>
      </c>
      <c r="AS9" s="45">
        <v>0</v>
      </c>
      <c r="AT9" s="46" t="s">
        <v>7</v>
      </c>
      <c r="AU9" s="44">
        <v>0</v>
      </c>
      <c r="AV9" s="44">
        <v>0</v>
      </c>
      <c r="AW9" s="45">
        <v>0</v>
      </c>
      <c r="AX9" s="46" t="s">
        <v>7</v>
      </c>
      <c r="AY9" s="44">
        <v>0</v>
      </c>
      <c r="AZ9" s="44">
        <v>0</v>
      </c>
      <c r="BA9" s="45">
        <v>0</v>
      </c>
      <c r="BB9" s="46" t="s">
        <v>7</v>
      </c>
    </row>
    <row r="10" spans="1:54">
      <c r="A10" s="57">
        <v>42552</v>
      </c>
      <c r="B10" s="47" t="s">
        <v>15</v>
      </c>
      <c r="C10" s="44">
        <v>37862.318181818184</v>
      </c>
      <c r="D10" s="44">
        <v>38689</v>
      </c>
      <c r="E10" s="45">
        <v>-826.6818181818162</v>
      </c>
      <c r="F10" s="46">
        <v>-2.1367360701538322E-2</v>
      </c>
      <c r="G10" s="44">
        <v>36639.618181818179</v>
      </c>
      <c r="H10" s="44" t="s">
        <v>12</v>
      </c>
      <c r="I10" s="45">
        <v>-508.38181818182056</v>
      </c>
      <c r="J10" s="46">
        <v>-1.3685307908415541E-2</v>
      </c>
      <c r="K10" s="44">
        <v>35416.918181818182</v>
      </c>
      <c r="L10" s="44">
        <v>39194</v>
      </c>
      <c r="M10" s="45">
        <v>-3777.0818181818177</v>
      </c>
      <c r="N10" s="46">
        <v>-9.6368878353365758E-2</v>
      </c>
      <c r="O10" s="44">
        <v>34194.218181818178</v>
      </c>
      <c r="P10" s="44">
        <v>36901</v>
      </c>
      <c r="Q10" s="45">
        <v>-2706.781818181822</v>
      </c>
      <c r="R10" s="46">
        <v>-7.3352532944414031E-2</v>
      </c>
      <c r="S10" s="44">
        <v>32971.518181818181</v>
      </c>
      <c r="T10" s="44">
        <v>37265</v>
      </c>
      <c r="U10" s="45">
        <v>-4293.4818181818191</v>
      </c>
      <c r="V10" s="46">
        <v>-0.11521486161765246</v>
      </c>
      <c r="W10" s="44">
        <v>31748.81818181818</v>
      </c>
      <c r="X10" s="44">
        <v>20024</v>
      </c>
      <c r="Y10" s="45">
        <v>11724.81818181818</v>
      </c>
      <c r="Z10" s="46">
        <v>0.58553826317509894</v>
      </c>
      <c r="AA10" s="44">
        <v>30526.118181818179</v>
      </c>
      <c r="AB10" s="44">
        <v>22828</v>
      </c>
      <c r="AC10" s="45">
        <v>7698.1181818181794</v>
      </c>
      <c r="AD10" s="46">
        <v>0.33722262930691166</v>
      </c>
      <c r="AE10" s="44">
        <v>29303.418181818182</v>
      </c>
      <c r="AF10" s="44">
        <v>29121</v>
      </c>
      <c r="AG10" s="45">
        <v>182.41818181818235</v>
      </c>
      <c r="AH10" s="46">
        <v>6.2641455244731416E-3</v>
      </c>
      <c r="AI10" s="44">
        <v>28080.718181818178</v>
      </c>
      <c r="AJ10" s="44">
        <v>26434</v>
      </c>
      <c r="AK10" s="45">
        <v>1646.718181818178</v>
      </c>
      <c r="AL10" s="46">
        <v>6.2295459704099949E-2</v>
      </c>
      <c r="AM10" s="44">
        <v>26858.018181818181</v>
      </c>
      <c r="AN10" s="44">
        <v>32348</v>
      </c>
      <c r="AO10" s="45">
        <v>-5489.9818181818191</v>
      </c>
      <c r="AP10" s="46">
        <v>-0.16971626741009704</v>
      </c>
      <c r="AQ10" s="44">
        <v>25635.31818181818</v>
      </c>
      <c r="AR10" s="44">
        <v>29285</v>
      </c>
      <c r="AS10" s="45">
        <v>-3649.6818181818198</v>
      </c>
      <c r="AT10" s="46">
        <v>-0.12462632126282465</v>
      </c>
      <c r="AU10" s="44">
        <v>24412.618181818179</v>
      </c>
      <c r="AV10" s="44">
        <v>24412.618181818179</v>
      </c>
      <c r="AW10" s="45">
        <v>0</v>
      </c>
      <c r="AX10" s="46">
        <v>0</v>
      </c>
      <c r="AY10" s="44">
        <v>373649.61818181816</v>
      </c>
      <c r="AZ10" s="44">
        <v>373649.61818181816</v>
      </c>
      <c r="BA10" s="45">
        <v>0</v>
      </c>
      <c r="BB10" s="46">
        <v>0</v>
      </c>
    </row>
    <row r="11" spans="1:54">
      <c r="A11" s="58">
        <v>42583</v>
      </c>
      <c r="B11" s="47" t="s">
        <v>16</v>
      </c>
      <c r="C11" s="44">
        <v>0</v>
      </c>
      <c r="D11" s="44">
        <v>0</v>
      </c>
      <c r="E11" s="45">
        <v>0</v>
      </c>
      <c r="F11" s="46" t="s">
        <v>7</v>
      </c>
      <c r="G11" s="44">
        <v>0</v>
      </c>
      <c r="H11" s="44" t="s">
        <v>13</v>
      </c>
      <c r="I11" s="45">
        <v>0</v>
      </c>
      <c r="J11" s="46" t="s">
        <v>7</v>
      </c>
      <c r="K11" s="44">
        <v>0</v>
      </c>
      <c r="L11" s="44">
        <v>0</v>
      </c>
      <c r="M11" s="45">
        <v>0</v>
      </c>
      <c r="N11" s="46" t="s">
        <v>7</v>
      </c>
      <c r="O11" s="44">
        <v>0</v>
      </c>
      <c r="P11" s="44">
        <v>0</v>
      </c>
      <c r="Q11" s="45">
        <v>0</v>
      </c>
      <c r="R11" s="46" t="s">
        <v>7</v>
      </c>
      <c r="S11" s="44">
        <v>0</v>
      </c>
      <c r="T11" s="44">
        <v>0</v>
      </c>
      <c r="U11" s="45">
        <v>0</v>
      </c>
      <c r="V11" s="46" t="s">
        <v>7</v>
      </c>
      <c r="W11" s="44">
        <v>0</v>
      </c>
      <c r="X11" s="44">
        <v>0</v>
      </c>
      <c r="Y11" s="45">
        <v>0</v>
      </c>
      <c r="Z11" s="46" t="s">
        <v>7</v>
      </c>
      <c r="AA11" s="44">
        <v>0</v>
      </c>
      <c r="AB11" s="44">
        <v>0</v>
      </c>
      <c r="AC11" s="45">
        <v>0</v>
      </c>
      <c r="AD11" s="46" t="s">
        <v>7</v>
      </c>
      <c r="AE11" s="44">
        <v>0</v>
      </c>
      <c r="AF11" s="44">
        <v>0</v>
      </c>
      <c r="AG11" s="45">
        <v>0</v>
      </c>
      <c r="AH11" s="46" t="s">
        <v>7</v>
      </c>
      <c r="AI11" s="44">
        <v>0</v>
      </c>
      <c r="AJ11" s="44">
        <v>0</v>
      </c>
      <c r="AK11" s="45">
        <v>0</v>
      </c>
      <c r="AL11" s="46" t="s">
        <v>7</v>
      </c>
      <c r="AM11" s="44">
        <v>0</v>
      </c>
      <c r="AN11" s="44">
        <v>0</v>
      </c>
      <c r="AO11" s="45">
        <v>0</v>
      </c>
      <c r="AP11" s="46" t="s">
        <v>7</v>
      </c>
      <c r="AQ11" s="44">
        <v>0</v>
      </c>
      <c r="AR11" s="44">
        <v>0</v>
      </c>
      <c r="AS11" s="45">
        <v>0</v>
      </c>
      <c r="AT11" s="46" t="s">
        <v>7</v>
      </c>
      <c r="AU11" s="44">
        <v>0</v>
      </c>
      <c r="AV11" s="44">
        <v>0</v>
      </c>
      <c r="AW11" s="45">
        <v>0</v>
      </c>
      <c r="AX11" s="46" t="s">
        <v>7</v>
      </c>
      <c r="AY11" s="44">
        <v>0</v>
      </c>
      <c r="AZ11" s="44">
        <v>0</v>
      </c>
      <c r="BA11" s="45">
        <v>0</v>
      </c>
      <c r="BB11" s="46" t="s">
        <v>7</v>
      </c>
    </row>
    <row r="12" spans="1:54">
      <c r="A12" s="57">
        <v>42614</v>
      </c>
      <c r="B12" s="47" t="s">
        <v>17</v>
      </c>
      <c r="C12" s="44">
        <v>0</v>
      </c>
      <c r="D12" s="44">
        <v>0</v>
      </c>
      <c r="E12" s="45">
        <v>0</v>
      </c>
      <c r="F12" s="46" t="s">
        <v>7</v>
      </c>
      <c r="G12" s="44">
        <v>0</v>
      </c>
      <c r="H12" s="44" t="s">
        <v>14</v>
      </c>
      <c r="I12" s="45">
        <v>0</v>
      </c>
      <c r="J12" s="46" t="s">
        <v>7</v>
      </c>
      <c r="K12" s="44">
        <v>0</v>
      </c>
      <c r="L12" s="44">
        <v>0</v>
      </c>
      <c r="M12" s="45">
        <v>0</v>
      </c>
      <c r="N12" s="46" t="s">
        <v>7</v>
      </c>
      <c r="O12" s="44">
        <v>0</v>
      </c>
      <c r="P12" s="44">
        <v>0</v>
      </c>
      <c r="Q12" s="45">
        <v>0</v>
      </c>
      <c r="R12" s="46" t="s">
        <v>7</v>
      </c>
      <c r="S12" s="44">
        <v>0</v>
      </c>
      <c r="T12" s="44">
        <v>0</v>
      </c>
      <c r="U12" s="45">
        <v>0</v>
      </c>
      <c r="V12" s="46" t="s">
        <v>7</v>
      </c>
      <c r="W12" s="44">
        <v>0</v>
      </c>
      <c r="X12" s="44">
        <v>0</v>
      </c>
      <c r="Y12" s="45">
        <v>0</v>
      </c>
      <c r="Z12" s="46" t="s">
        <v>7</v>
      </c>
      <c r="AA12" s="44">
        <v>0</v>
      </c>
      <c r="AB12" s="44">
        <v>0</v>
      </c>
      <c r="AC12" s="45">
        <v>0</v>
      </c>
      <c r="AD12" s="46" t="s">
        <v>7</v>
      </c>
      <c r="AE12" s="44">
        <v>0</v>
      </c>
      <c r="AF12" s="44">
        <v>0</v>
      </c>
      <c r="AG12" s="45">
        <v>0</v>
      </c>
      <c r="AH12" s="46" t="s">
        <v>7</v>
      </c>
      <c r="AI12" s="44">
        <v>0</v>
      </c>
      <c r="AJ12" s="44">
        <v>0</v>
      </c>
      <c r="AK12" s="45">
        <v>0</v>
      </c>
      <c r="AL12" s="46" t="s">
        <v>7</v>
      </c>
      <c r="AM12" s="44">
        <v>0</v>
      </c>
      <c r="AN12" s="44">
        <v>0</v>
      </c>
      <c r="AO12" s="45">
        <v>0</v>
      </c>
      <c r="AP12" s="46" t="s">
        <v>7</v>
      </c>
      <c r="AQ12" s="44">
        <v>0</v>
      </c>
      <c r="AR12" s="44">
        <v>0</v>
      </c>
      <c r="AS12" s="45">
        <v>0</v>
      </c>
      <c r="AT12" s="46" t="s">
        <v>7</v>
      </c>
      <c r="AU12" s="44">
        <v>0</v>
      </c>
      <c r="AV12" s="44">
        <v>0</v>
      </c>
      <c r="AW12" s="45">
        <v>0</v>
      </c>
      <c r="AX12" s="46" t="s">
        <v>7</v>
      </c>
      <c r="AY12" s="44">
        <v>0</v>
      </c>
      <c r="AZ12" s="44">
        <v>0</v>
      </c>
      <c r="BA12" s="45">
        <v>0</v>
      </c>
      <c r="BB12" s="46" t="s">
        <v>7</v>
      </c>
    </row>
    <row r="13" spans="1:54">
      <c r="A13" s="58">
        <v>42644</v>
      </c>
      <c r="B13" s="47" t="s">
        <v>18</v>
      </c>
      <c r="C13" s="44">
        <v>9862.954545454546</v>
      </c>
      <c r="D13" s="44">
        <v>9565</v>
      </c>
      <c r="E13" s="45">
        <v>297.95454545454595</v>
      </c>
      <c r="F13" s="46">
        <v>3.1150501354369677E-2</v>
      </c>
      <c r="G13" s="44">
        <v>9582.2181818181816</v>
      </c>
      <c r="H13" s="44" t="s">
        <v>15</v>
      </c>
      <c r="I13" s="45">
        <v>-342.78181818181838</v>
      </c>
      <c r="J13" s="46">
        <v>-3.4537210899931323E-2</v>
      </c>
      <c r="K13" s="44">
        <v>9301.4818181818191</v>
      </c>
      <c r="L13" s="44">
        <v>10172</v>
      </c>
      <c r="M13" s="45">
        <v>-870.51818181818089</v>
      </c>
      <c r="N13" s="46">
        <v>-8.5579844850391357E-2</v>
      </c>
      <c r="O13" s="44">
        <v>9020.7454545454548</v>
      </c>
      <c r="P13" s="44">
        <v>9576</v>
      </c>
      <c r="Q13" s="45">
        <v>-555.25454545454522</v>
      </c>
      <c r="R13" s="46">
        <v>-5.7983975089238221E-2</v>
      </c>
      <c r="S13" s="44">
        <v>8740.0090909090904</v>
      </c>
      <c r="T13" s="44">
        <v>9821</v>
      </c>
      <c r="U13" s="45">
        <v>-1080.9909090909096</v>
      </c>
      <c r="V13" s="46">
        <v>-0.11006933195101411</v>
      </c>
      <c r="W13" s="44">
        <v>8459.2727272727279</v>
      </c>
      <c r="X13" s="44">
        <v>5936</v>
      </c>
      <c r="Y13" s="45">
        <v>2523.2727272727279</v>
      </c>
      <c r="Z13" s="46">
        <v>0.4250796373437884</v>
      </c>
      <c r="AA13" s="44">
        <v>8178.5363636363636</v>
      </c>
      <c r="AB13" s="44">
        <v>6663</v>
      </c>
      <c r="AC13" s="45">
        <v>1515.5363636363636</v>
      </c>
      <c r="AD13" s="46">
        <v>0.22745555510075996</v>
      </c>
      <c r="AE13" s="44">
        <v>7897.7999999999993</v>
      </c>
      <c r="AF13" s="44">
        <v>8449</v>
      </c>
      <c r="AG13" s="45">
        <v>-551.20000000000073</v>
      </c>
      <c r="AH13" s="46">
        <v>-6.5238489762102114E-2</v>
      </c>
      <c r="AI13" s="44">
        <v>7617.0636363636368</v>
      </c>
      <c r="AJ13" s="44">
        <v>6706</v>
      </c>
      <c r="AK13" s="45">
        <v>911.06363636363676</v>
      </c>
      <c r="AL13" s="46">
        <v>0.13585798335276419</v>
      </c>
      <c r="AM13" s="44">
        <v>7336.3272727272724</v>
      </c>
      <c r="AN13" s="44">
        <v>8741</v>
      </c>
      <c r="AO13" s="45">
        <v>-1404.6727272727276</v>
      </c>
      <c r="AP13" s="46">
        <v>-0.16069931669977436</v>
      </c>
      <c r="AQ13" s="44">
        <v>7055.5909090909081</v>
      </c>
      <c r="AR13" s="44">
        <v>7498</v>
      </c>
      <c r="AS13" s="45">
        <v>-442.4090909090919</v>
      </c>
      <c r="AT13" s="46">
        <v>-5.9003613084701506E-2</v>
      </c>
      <c r="AU13" s="44">
        <v>6805.1272727272726</v>
      </c>
      <c r="AV13" s="44">
        <v>6805.1272727272726</v>
      </c>
      <c r="AW13" s="45">
        <v>0</v>
      </c>
      <c r="AX13" s="46">
        <v>0</v>
      </c>
      <c r="AY13" s="44">
        <v>99857.127272727259</v>
      </c>
      <c r="AZ13" s="44">
        <v>99857.127272727274</v>
      </c>
      <c r="BA13" s="45">
        <v>-1.4551915228366852E-11</v>
      </c>
      <c r="BB13" s="46">
        <v>-1.4572735693290102E-16</v>
      </c>
    </row>
    <row r="14" spans="1:54">
      <c r="A14" s="57">
        <v>42675</v>
      </c>
      <c r="B14" s="47" t="s">
        <v>19</v>
      </c>
      <c r="C14" s="44">
        <v>20035.363636363636</v>
      </c>
      <c r="D14" s="44">
        <v>21728</v>
      </c>
      <c r="E14" s="45">
        <v>-1692.636363636364</v>
      </c>
      <c r="F14" s="46">
        <v>-7.7901158120230296E-2</v>
      </c>
      <c r="G14" s="44">
        <v>19796.236363636363</v>
      </c>
      <c r="H14" s="44" t="s">
        <v>16</v>
      </c>
      <c r="I14" s="45">
        <v>-559.76363636363749</v>
      </c>
      <c r="J14" s="46">
        <v>-2.7498704871469715E-2</v>
      </c>
      <c r="K14" s="44">
        <v>19557.109090909093</v>
      </c>
      <c r="L14" s="44">
        <v>18377</v>
      </c>
      <c r="M14" s="45">
        <v>1180.1090909090926</v>
      </c>
      <c r="N14" s="46">
        <v>6.4216634429400482E-2</v>
      </c>
      <c r="O14" s="44">
        <v>19317.981818181819</v>
      </c>
      <c r="P14" s="44">
        <v>20096</v>
      </c>
      <c r="Q14" s="45">
        <v>-778.01818181818089</v>
      </c>
      <c r="R14" s="46">
        <v>-3.8715076722640372E-2</v>
      </c>
      <c r="S14" s="44">
        <v>19078.854545454546</v>
      </c>
      <c r="T14" s="44">
        <v>19230</v>
      </c>
      <c r="U14" s="45">
        <v>-151.14545454545441</v>
      </c>
      <c r="V14" s="46">
        <v>-7.8598780314848883E-3</v>
      </c>
      <c r="W14" s="44">
        <v>18839.727272727272</v>
      </c>
      <c r="X14" s="44">
        <v>14492</v>
      </c>
      <c r="Y14" s="45">
        <v>4347.7272727272721</v>
      </c>
      <c r="Z14" s="46">
        <v>0.30000878227486005</v>
      </c>
      <c r="AA14" s="44">
        <v>18600.599999999999</v>
      </c>
      <c r="AB14" s="44">
        <v>16317</v>
      </c>
      <c r="AC14" s="45">
        <v>2283.5999999999985</v>
      </c>
      <c r="AD14" s="46">
        <v>0.13995219709505416</v>
      </c>
      <c r="AE14" s="44">
        <v>18361.472727272729</v>
      </c>
      <c r="AF14" s="44">
        <v>21949</v>
      </c>
      <c r="AG14" s="45">
        <v>-3587.5272727272713</v>
      </c>
      <c r="AH14" s="46">
        <v>-0.16344832442148943</v>
      </c>
      <c r="AI14" s="44">
        <v>18122.345454545455</v>
      </c>
      <c r="AJ14" s="44">
        <v>17140</v>
      </c>
      <c r="AK14" s="45">
        <v>982.34545454545514</v>
      </c>
      <c r="AL14" s="46">
        <v>5.7313037021321768E-2</v>
      </c>
      <c r="AM14" s="44">
        <v>17883.218181818182</v>
      </c>
      <c r="AN14" s="44">
        <v>21082</v>
      </c>
      <c r="AO14" s="45">
        <v>-3198.7818181818184</v>
      </c>
      <c r="AP14" s="46">
        <v>-0.15173047235470155</v>
      </c>
      <c r="AQ14" s="44">
        <v>17644.090909090908</v>
      </c>
      <c r="AR14" s="44">
        <v>16470</v>
      </c>
      <c r="AS14" s="45">
        <v>1174.0909090909081</v>
      </c>
      <c r="AT14" s="46">
        <v>7.1286636860407288E-2</v>
      </c>
      <c r="AU14" s="44">
        <v>17404.963636363638</v>
      </c>
      <c r="AV14" s="44">
        <v>17404.963636363638</v>
      </c>
      <c r="AW14" s="45">
        <v>0</v>
      </c>
      <c r="AX14" s="46">
        <v>0</v>
      </c>
      <c r="AY14" s="44">
        <v>224641.96363636362</v>
      </c>
      <c r="AZ14" s="44">
        <v>224641.96363636362</v>
      </c>
      <c r="BA14" s="45">
        <v>0</v>
      </c>
      <c r="BB14" s="46">
        <v>0</v>
      </c>
    </row>
    <row r="15" spans="1:54" ht="15.75" thickBot="1">
      <c r="A15" s="58">
        <v>42705</v>
      </c>
      <c r="B15" s="47" t="s">
        <v>20</v>
      </c>
      <c r="C15" s="44">
        <v>0</v>
      </c>
      <c r="D15" s="44">
        <v>0</v>
      </c>
      <c r="E15" s="45">
        <v>0</v>
      </c>
      <c r="F15" s="46" t="s">
        <v>7</v>
      </c>
      <c r="G15" s="44">
        <v>0</v>
      </c>
      <c r="H15" s="44" t="s">
        <v>17</v>
      </c>
      <c r="I15" s="45">
        <v>0</v>
      </c>
      <c r="J15" s="46" t="s">
        <v>7</v>
      </c>
      <c r="K15" s="44">
        <v>0</v>
      </c>
      <c r="L15" s="44">
        <v>0</v>
      </c>
      <c r="M15" s="45">
        <v>0</v>
      </c>
      <c r="N15" s="46" t="s">
        <v>7</v>
      </c>
      <c r="O15" s="44">
        <v>0</v>
      </c>
      <c r="P15" s="44">
        <v>0</v>
      </c>
      <c r="Q15" s="45">
        <v>0</v>
      </c>
      <c r="R15" s="46" t="s">
        <v>7</v>
      </c>
      <c r="S15" s="44">
        <v>0</v>
      </c>
      <c r="T15" s="44">
        <v>0</v>
      </c>
      <c r="U15" s="45">
        <v>0</v>
      </c>
      <c r="V15" s="46" t="s">
        <v>7</v>
      </c>
      <c r="W15" s="44">
        <v>0</v>
      </c>
      <c r="X15" s="44">
        <v>0</v>
      </c>
      <c r="Y15" s="45">
        <v>0</v>
      </c>
      <c r="Z15" s="46" t="s">
        <v>7</v>
      </c>
      <c r="AA15" s="44">
        <v>0</v>
      </c>
      <c r="AB15" s="44">
        <v>0</v>
      </c>
      <c r="AC15" s="45">
        <v>0</v>
      </c>
      <c r="AD15" s="46" t="s">
        <v>7</v>
      </c>
      <c r="AE15" s="44">
        <v>0</v>
      </c>
      <c r="AF15" s="44">
        <v>0</v>
      </c>
      <c r="AG15" s="45">
        <v>0</v>
      </c>
      <c r="AH15" s="46" t="s">
        <v>7</v>
      </c>
      <c r="AI15" s="44">
        <v>0</v>
      </c>
      <c r="AJ15" s="44">
        <v>0</v>
      </c>
      <c r="AK15" s="45">
        <v>0</v>
      </c>
      <c r="AL15" s="46" t="s">
        <v>7</v>
      </c>
      <c r="AM15" s="44">
        <v>0</v>
      </c>
      <c r="AN15" s="44">
        <v>0</v>
      </c>
      <c r="AO15" s="45">
        <v>0</v>
      </c>
      <c r="AP15" s="46" t="s">
        <v>7</v>
      </c>
      <c r="AQ15" s="44">
        <v>0</v>
      </c>
      <c r="AR15" s="44">
        <v>0</v>
      </c>
      <c r="AS15" s="45">
        <v>0</v>
      </c>
      <c r="AT15" s="46" t="s">
        <v>7</v>
      </c>
      <c r="AU15" s="44">
        <v>0</v>
      </c>
      <c r="AV15" s="44">
        <v>0</v>
      </c>
      <c r="AW15" s="45">
        <v>0</v>
      </c>
      <c r="AX15" s="46" t="s">
        <v>7</v>
      </c>
      <c r="AY15" s="44">
        <v>0</v>
      </c>
      <c r="AZ15" s="44">
        <v>0</v>
      </c>
      <c r="BA15" s="45">
        <v>0</v>
      </c>
      <c r="BB15" s="46" t="s">
        <v>7</v>
      </c>
    </row>
    <row r="16" spans="1:54" s="48" customFormat="1" ht="27.75" customHeight="1" thickBot="1">
      <c r="B16" s="49" t="s">
        <v>8</v>
      </c>
      <c r="C16" s="50">
        <v>88159.090909090912</v>
      </c>
      <c r="D16" s="51">
        <v>91481</v>
      </c>
      <c r="E16" s="52">
        <v>-3321.9090909090883</v>
      </c>
      <c r="F16" s="59">
        <v>-3.6312557699512339E-2</v>
      </c>
      <c r="G16" s="50">
        <v>85697.618181818179</v>
      </c>
      <c r="H16" s="51" t="s">
        <v>18</v>
      </c>
      <c r="I16" s="52">
        <v>-1971.3818181818206</v>
      </c>
      <c r="J16" s="59">
        <v>-2.2486646570416231E-2</v>
      </c>
      <c r="K16" s="50">
        <v>83236.145454545462</v>
      </c>
      <c r="L16" s="51">
        <v>88730</v>
      </c>
      <c r="M16" s="52">
        <v>-5493.8545454545383</v>
      </c>
      <c r="N16" s="59">
        <v>-6.1916539450631559E-2</v>
      </c>
      <c r="O16" s="50">
        <v>80774.672727272729</v>
      </c>
      <c r="P16" s="51">
        <v>84406</v>
      </c>
      <c r="Q16" s="52">
        <v>-3631.3272727272706</v>
      </c>
      <c r="R16" s="59">
        <v>-4.302214620675391E-2</v>
      </c>
      <c r="S16" s="50">
        <v>78313.200000000012</v>
      </c>
      <c r="T16" s="51">
        <v>83945</v>
      </c>
      <c r="U16" s="52">
        <v>-5631.7999999999884</v>
      </c>
      <c r="V16" s="59">
        <v>-6.7089165525046027E-2</v>
      </c>
      <c r="W16" s="50">
        <v>75851.727272727265</v>
      </c>
      <c r="X16" s="51">
        <v>54732</v>
      </c>
      <c r="Y16" s="52">
        <v>21119.727272727265</v>
      </c>
      <c r="Z16" s="59">
        <v>0.38587530645193424</v>
      </c>
      <c r="AA16" s="50">
        <v>73390.254545454547</v>
      </c>
      <c r="AB16" s="51">
        <v>57708</v>
      </c>
      <c r="AC16" s="52">
        <v>15682.254545454547</v>
      </c>
      <c r="AD16" s="59">
        <v>0.27175182895706917</v>
      </c>
      <c r="AE16" s="50">
        <v>70928.781818181829</v>
      </c>
      <c r="AF16" s="51">
        <v>75157</v>
      </c>
      <c r="AG16" s="52">
        <v>-4228.2181818181707</v>
      </c>
      <c r="AH16" s="59">
        <v>-5.6258474683903971E-2</v>
      </c>
      <c r="AI16" s="50">
        <v>68467.309090909097</v>
      </c>
      <c r="AJ16" s="51">
        <v>63260</v>
      </c>
      <c r="AK16" s="52">
        <v>5207.309090909097</v>
      </c>
      <c r="AL16" s="59">
        <v>8.2315983100048951E-2</v>
      </c>
      <c r="AM16" s="50">
        <v>66005.836363636365</v>
      </c>
      <c r="AN16" s="51">
        <v>77941</v>
      </c>
      <c r="AO16" s="52">
        <v>-11935.163636363635</v>
      </c>
      <c r="AP16" s="59">
        <v>-0.15313074808334043</v>
      </c>
      <c r="AQ16" s="50">
        <v>63544.363636363632</v>
      </c>
      <c r="AR16" s="51">
        <v>69340</v>
      </c>
      <c r="AS16" s="52">
        <v>-5795.6363636363676</v>
      </c>
      <c r="AT16" s="59">
        <v>-8.3582872276267206E-2</v>
      </c>
      <c r="AU16" s="50">
        <v>61113.163636363635</v>
      </c>
      <c r="AV16" s="51">
        <v>61113.163636363635</v>
      </c>
      <c r="AW16" s="52">
        <v>0</v>
      </c>
      <c r="AX16" s="59">
        <v>0</v>
      </c>
      <c r="AY16" s="50">
        <v>895482.16363636358</v>
      </c>
      <c r="AZ16" s="51">
        <v>895482.16363636369</v>
      </c>
      <c r="BA16" s="52">
        <v>-1.1641532182693481E-10</v>
      </c>
      <c r="BB16" s="59">
        <v>-1.3000294875131494E-16</v>
      </c>
    </row>
    <row r="17" spans="2:54">
      <c r="B17" s="54"/>
      <c r="C17" s="55"/>
      <c r="D17" s="55"/>
      <c r="E17" s="55"/>
      <c r="F17" s="55"/>
      <c r="G17" s="55"/>
      <c r="H17" s="55" t="s">
        <v>19</v>
      </c>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row>
    <row r="18" spans="2:54">
      <c r="B18" s="54"/>
      <c r="C18" s="55"/>
      <c r="D18" s="55"/>
      <c r="E18" s="55"/>
      <c r="F18" s="55"/>
      <c r="G18" s="55"/>
      <c r="H18" s="55" t="s">
        <v>20</v>
      </c>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row>
    <row r="19" spans="2:54" ht="16.5" hidden="1" thickBot="1">
      <c r="B19" s="54"/>
      <c r="C19" s="50">
        <v>88159.090909090912</v>
      </c>
      <c r="D19" s="60">
        <v>91481</v>
      </c>
      <c r="E19" s="61">
        <v>-3321.9090909090883</v>
      </c>
      <c r="F19" s="62">
        <v>-3.6312557699512339E-2</v>
      </c>
      <c r="G19" s="50">
        <v>85697.618181818179</v>
      </c>
      <c r="H19" s="60">
        <v>87669</v>
      </c>
      <c r="I19" s="61">
        <v>-1971.3818181818206</v>
      </c>
      <c r="J19" s="62">
        <v>-2.2486646570416231E-2</v>
      </c>
      <c r="K19" s="50">
        <v>83236.145454545447</v>
      </c>
      <c r="L19" s="60">
        <v>88730</v>
      </c>
      <c r="M19" s="61">
        <v>-5493.8545454545529</v>
      </c>
      <c r="N19" s="62">
        <v>-6.1916539450631726E-2</v>
      </c>
      <c r="O19" s="50">
        <v>80774.672727272715</v>
      </c>
      <c r="P19" s="60">
        <v>84406</v>
      </c>
      <c r="Q19" s="61">
        <v>-3631.3272727272852</v>
      </c>
      <c r="R19" s="62">
        <v>-4.3022146206754083E-2</v>
      </c>
      <c r="S19" s="50">
        <v>78313.2</v>
      </c>
      <c r="T19" s="60">
        <v>83945</v>
      </c>
      <c r="U19" s="61">
        <v>-5631.8000000000029</v>
      </c>
      <c r="V19" s="62">
        <v>-6.7089165525046193E-2</v>
      </c>
      <c r="W19" s="50">
        <v>75851.727272727265</v>
      </c>
      <c r="X19" s="60">
        <v>54732</v>
      </c>
      <c r="Y19" s="61">
        <v>21119.727272727265</v>
      </c>
      <c r="Z19" s="62">
        <v>0.38587530645193424</v>
      </c>
      <c r="AA19" s="50">
        <v>73390.254545454547</v>
      </c>
      <c r="AB19" s="60">
        <v>57708</v>
      </c>
      <c r="AC19" s="61">
        <v>15682.254545454547</v>
      </c>
      <c r="AD19" s="62">
        <v>0.27175182895706917</v>
      </c>
      <c r="AE19" s="50">
        <v>70928.781818181815</v>
      </c>
      <c r="AF19" s="60">
        <v>75157</v>
      </c>
      <c r="AG19" s="61">
        <v>-4228.2181818181853</v>
      </c>
      <c r="AH19" s="62">
        <v>-5.6258474683904165E-2</v>
      </c>
      <c r="AI19" s="50">
        <v>68467.309090909082</v>
      </c>
      <c r="AJ19" s="60">
        <v>63260</v>
      </c>
      <c r="AK19" s="61">
        <v>5207.3090909090824</v>
      </c>
      <c r="AL19" s="62">
        <v>8.2315983100048729E-2</v>
      </c>
      <c r="AM19" s="50">
        <v>66005.83636363635</v>
      </c>
      <c r="AN19" s="60">
        <v>77941</v>
      </c>
      <c r="AO19" s="61">
        <v>-11935.16363636365</v>
      </c>
      <c r="AP19" s="62">
        <v>-0.1531307480833406</v>
      </c>
      <c r="AQ19" s="50">
        <v>63544.36363636364</v>
      </c>
      <c r="AR19" s="60">
        <v>69340</v>
      </c>
      <c r="AS19" s="61">
        <v>-5795.6363636363603</v>
      </c>
      <c r="AT19" s="62">
        <v>-8.3582872276267095E-2</v>
      </c>
      <c r="AU19" s="50">
        <v>61113.163636363643</v>
      </c>
      <c r="AV19" s="60">
        <v>61113.163636363643</v>
      </c>
      <c r="AW19" s="61">
        <v>0</v>
      </c>
      <c r="AX19" s="62">
        <v>0</v>
      </c>
      <c r="AY19" s="50">
        <v>895482.16363636358</v>
      </c>
      <c r="AZ19" s="60">
        <v>895482.16363636358</v>
      </c>
      <c r="BA19" s="61">
        <v>0</v>
      </c>
      <c r="BB19" s="62">
        <v>0</v>
      </c>
    </row>
    <row r="20" spans="2:54">
      <c r="C20" s="63" t="b">
        <v>1</v>
      </c>
      <c r="D20" s="63" t="b">
        <v>1</v>
      </c>
      <c r="E20" s="63" t="b">
        <v>1</v>
      </c>
      <c r="F20" s="63" t="b">
        <v>1</v>
      </c>
      <c r="G20" s="63" t="b">
        <v>1</v>
      </c>
      <c r="H20" s="63" t="b">
        <v>1</v>
      </c>
      <c r="I20" s="63" t="b">
        <v>1</v>
      </c>
      <c r="J20" s="63" t="b">
        <v>1</v>
      </c>
      <c r="K20" s="63" t="b">
        <v>0</v>
      </c>
      <c r="L20" s="63" t="b">
        <v>1</v>
      </c>
      <c r="M20" s="63" t="b">
        <v>0</v>
      </c>
      <c r="N20" s="63" t="b">
        <v>0</v>
      </c>
      <c r="O20" s="63" t="b">
        <v>1</v>
      </c>
      <c r="P20" s="63" t="b">
        <v>1</v>
      </c>
      <c r="Q20" s="63" t="b">
        <v>0</v>
      </c>
      <c r="R20" s="63" t="b">
        <v>0</v>
      </c>
      <c r="S20" s="63" t="b">
        <v>1</v>
      </c>
      <c r="T20" s="63" t="b">
        <v>1</v>
      </c>
      <c r="U20" s="63" t="b">
        <v>0</v>
      </c>
      <c r="V20" s="63" t="b">
        <v>0</v>
      </c>
      <c r="W20" s="63" t="b">
        <v>1</v>
      </c>
      <c r="X20" s="63" t="b">
        <v>1</v>
      </c>
      <c r="Y20" s="63" t="b">
        <v>1</v>
      </c>
      <c r="Z20" s="63" t="b">
        <v>1</v>
      </c>
      <c r="AA20" s="63" t="b">
        <v>1</v>
      </c>
      <c r="AB20" s="63" t="b">
        <v>1</v>
      </c>
      <c r="AC20" s="63" t="b">
        <v>1</v>
      </c>
      <c r="AD20" s="63" t="b">
        <v>1</v>
      </c>
      <c r="AE20" s="63" t="b">
        <v>1</v>
      </c>
      <c r="AF20" s="63" t="b">
        <v>1</v>
      </c>
      <c r="AG20" s="63" t="b">
        <v>0</v>
      </c>
      <c r="AH20" s="63" t="b">
        <v>0</v>
      </c>
      <c r="AI20" s="63" t="b">
        <v>1</v>
      </c>
      <c r="AJ20" s="63" t="b">
        <v>1</v>
      </c>
      <c r="AK20" s="63" t="b">
        <v>0</v>
      </c>
      <c r="AL20" s="63" t="b">
        <v>0</v>
      </c>
      <c r="AM20" s="63" t="b">
        <v>1</v>
      </c>
      <c r="AN20" s="63" t="b">
        <v>1</v>
      </c>
      <c r="AO20" s="63" t="b">
        <v>1</v>
      </c>
      <c r="AP20" s="63" t="b">
        <v>0</v>
      </c>
      <c r="AQ20" s="63" t="b">
        <v>1</v>
      </c>
      <c r="AR20" s="63" t="b">
        <v>1</v>
      </c>
      <c r="AS20" s="63" t="b">
        <v>0</v>
      </c>
      <c r="AT20" s="63" t="b">
        <v>0</v>
      </c>
      <c r="AU20" s="63" t="b">
        <v>1</v>
      </c>
      <c r="AV20" s="63" t="b">
        <v>1</v>
      </c>
      <c r="AW20" s="63" t="b">
        <v>1</v>
      </c>
      <c r="AX20" s="63" t="b">
        <v>1</v>
      </c>
      <c r="AY20" s="63" t="b">
        <v>1</v>
      </c>
      <c r="AZ20" s="63" t="b">
        <v>1</v>
      </c>
      <c r="BA20" s="63" t="b">
        <v>0</v>
      </c>
      <c r="BB20" s="63" t="b">
        <v>0</v>
      </c>
    </row>
  </sheetData>
  <sheetProtection selectLockedCells="1" selectUnlockedCells="1"/>
  <conditionalFormatting sqref="F16 J16 N16 R16 V16 Z16 AD16 AH16 AL16 AP16 AT16 AX16 BB16">
    <cfRule type="cellIs" dxfId="10" priority="4" operator="lessThan">
      <formula>0</formula>
    </cfRule>
  </conditionalFormatting>
  <conditionalFormatting sqref="F19">
    <cfRule type="cellIs" dxfId="9" priority="3" operator="lessThan">
      <formula>0</formula>
    </cfRule>
  </conditionalFormatting>
  <conditionalFormatting sqref="J19">
    <cfRule type="cellIs" dxfId="8" priority="2" operator="lessThan">
      <formula>0</formula>
    </cfRule>
  </conditionalFormatting>
  <conditionalFormatting sqref="N19 R19 V19 Z19 AD19 AH19 AL19 AP19 AT19 AX19 BB19">
    <cfRule type="cellIs" dxfId="7" priority="1" operator="less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1"/>
  <sheetViews>
    <sheetView showGridLines="0" topLeftCell="K10" workbookViewId="0">
      <selection activeCell="X6" sqref="X6:AB6"/>
    </sheetView>
  </sheetViews>
  <sheetFormatPr defaultRowHeight="15"/>
  <cols>
    <col min="1" max="1" width="2.42578125" customWidth="1"/>
    <col min="2" max="2" width="40.28515625" bestFit="1" customWidth="1"/>
    <col min="3" max="3" width="16.85546875" style="34" bestFit="1" customWidth="1"/>
    <col min="4" max="4" width="19" style="34" bestFit="1" customWidth="1"/>
    <col min="5" max="5" width="10.7109375" style="34" customWidth="1"/>
    <col min="6" max="6" width="12.85546875" style="34" customWidth="1"/>
    <col min="7" max="7" width="17.28515625" style="34" bestFit="1" customWidth="1"/>
    <col min="8" max="8" width="19" style="34" bestFit="1" customWidth="1"/>
    <col min="9" max="9" width="9.42578125" style="34" customWidth="1"/>
    <col min="10" max="10" width="12.85546875" style="34" customWidth="1"/>
    <col min="11" max="11" width="19.7109375" style="34" bestFit="1" customWidth="1"/>
    <col min="12" max="12" width="19" style="34" bestFit="1" customWidth="1"/>
    <col min="13" max="13" width="9.42578125" style="34" customWidth="1"/>
    <col min="14" max="14" width="12.85546875" style="34" customWidth="1"/>
    <col min="15" max="15" width="18.140625" style="34" bestFit="1" customWidth="1"/>
    <col min="16" max="16" width="17.42578125" style="34" bestFit="1" customWidth="1"/>
    <col min="17" max="17" width="9.42578125" style="34" customWidth="1"/>
    <col min="18" max="18" width="12.85546875" style="34" customWidth="1"/>
    <col min="19" max="19" width="18" style="34" bestFit="1" customWidth="1"/>
    <col min="20" max="20" width="17.28515625" style="34" bestFit="1" customWidth="1"/>
    <col min="21" max="21" width="9.42578125" style="34" customWidth="1"/>
    <col min="22" max="22" width="12.85546875" style="34" customWidth="1"/>
    <col min="23" max="23" width="19.7109375" style="34" bestFit="1" customWidth="1"/>
    <col min="24" max="24" width="17.28515625" style="34" bestFit="1" customWidth="1"/>
    <col min="25" max="25" width="10.7109375" style="34" customWidth="1"/>
    <col min="26" max="26" width="12.85546875" style="34" customWidth="1"/>
    <col min="27" max="27" width="19.28515625" style="34" bestFit="1" customWidth="1"/>
    <col min="28" max="28" width="16.7109375" style="34" bestFit="1" customWidth="1"/>
    <col min="29" max="29" width="9.42578125" style="34" customWidth="1"/>
    <col min="30" max="30" width="12.85546875" style="34" customWidth="1"/>
    <col min="31" max="31" width="19.28515625" style="34" bestFit="1" customWidth="1"/>
    <col min="32" max="32" width="16.7109375" style="34" bestFit="1" customWidth="1"/>
    <col min="33" max="33" width="10.7109375" style="34" customWidth="1"/>
    <col min="34" max="34" width="12.85546875" style="34" customWidth="1"/>
    <col min="35" max="35" width="19" style="34" bestFit="1" customWidth="1"/>
    <col min="36" max="36" width="16.42578125" style="34" bestFit="1" customWidth="1"/>
    <col min="37" max="37" width="10.7109375" style="34" customWidth="1"/>
    <col min="38" max="38" width="12.85546875" style="34" customWidth="1"/>
    <col min="39" max="39" width="18.85546875" style="34" bestFit="1" customWidth="1"/>
    <col min="40" max="40" width="16.42578125" style="34" bestFit="1" customWidth="1"/>
    <col min="41" max="41" width="9.42578125" style="34" customWidth="1"/>
    <col min="42" max="42" width="12.85546875" style="34" customWidth="1"/>
    <col min="43" max="43" width="19.42578125" style="34" bestFit="1" customWidth="1"/>
    <col min="44" max="44" width="16.85546875" style="34" bestFit="1" customWidth="1"/>
    <col min="45" max="45" width="11.5703125" style="34" customWidth="1"/>
    <col min="46" max="46" width="12.85546875" style="34" customWidth="1"/>
    <col min="47" max="47" width="19.28515625" style="34" bestFit="1" customWidth="1"/>
    <col min="48" max="48" width="16.7109375" style="34" bestFit="1" customWidth="1"/>
    <col min="49" max="49" width="10.7109375" style="34" customWidth="1"/>
    <col min="50" max="50" width="12.85546875" style="34" customWidth="1"/>
    <col min="51" max="51" width="20.85546875" style="34" bestFit="1" customWidth="1"/>
    <col min="52" max="52" width="18.28515625" style="34" bestFit="1" customWidth="1"/>
    <col min="53" max="53" width="12.42578125" style="34" bestFit="1" customWidth="1"/>
    <col min="54" max="54" width="13" style="34" bestFit="1" customWidth="1"/>
  </cols>
  <sheetData>
    <row r="1" spans="1:54">
      <c r="B1" s="33" t="s">
        <v>4</v>
      </c>
    </row>
    <row r="2" spans="1:54">
      <c r="B2" s="33"/>
      <c r="C2" s="35"/>
      <c r="D2" s="35"/>
    </row>
    <row r="3" spans="1:54" ht="15.75" thickBot="1">
      <c r="B3" s="33" t="s">
        <v>5</v>
      </c>
      <c r="C3" s="70">
        <v>42400</v>
      </c>
      <c r="D3" s="70">
        <v>42400</v>
      </c>
      <c r="E3" s="70">
        <v>42400</v>
      </c>
      <c r="F3" s="70">
        <v>42400</v>
      </c>
      <c r="G3" s="70">
        <v>42429</v>
      </c>
      <c r="H3" s="70">
        <v>42429</v>
      </c>
      <c r="I3" s="70">
        <v>42429</v>
      </c>
      <c r="J3" s="70">
        <v>42429</v>
      </c>
      <c r="K3" s="70">
        <v>42460</v>
      </c>
      <c r="L3" s="70">
        <v>42460</v>
      </c>
      <c r="M3" s="70">
        <v>42460</v>
      </c>
      <c r="N3" s="70">
        <v>42460</v>
      </c>
      <c r="O3" s="70">
        <v>42490</v>
      </c>
      <c r="P3" s="70">
        <v>42490</v>
      </c>
      <c r="Q3" s="70">
        <v>42490</v>
      </c>
      <c r="R3" s="70">
        <v>42490</v>
      </c>
      <c r="S3" s="70">
        <v>42521</v>
      </c>
      <c r="T3" s="70">
        <v>42521</v>
      </c>
      <c r="U3" s="70">
        <v>42521</v>
      </c>
      <c r="V3" s="70">
        <v>42521</v>
      </c>
      <c r="W3" s="70">
        <v>42551</v>
      </c>
      <c r="X3" s="70">
        <v>42551</v>
      </c>
      <c r="Y3" s="70">
        <v>42551</v>
      </c>
      <c r="Z3" s="70">
        <v>42551</v>
      </c>
      <c r="AA3" s="70">
        <v>42582</v>
      </c>
      <c r="AB3" s="70">
        <v>42582</v>
      </c>
      <c r="AC3" s="70">
        <v>42582</v>
      </c>
      <c r="AD3" s="70">
        <v>42582</v>
      </c>
      <c r="AE3" s="70">
        <v>42613</v>
      </c>
      <c r="AF3" s="70">
        <v>42613</v>
      </c>
      <c r="AG3" s="70">
        <v>42613</v>
      </c>
      <c r="AH3" s="70">
        <v>42613</v>
      </c>
      <c r="AI3" s="70">
        <v>42643</v>
      </c>
      <c r="AJ3" s="70">
        <v>42643</v>
      </c>
      <c r="AK3" s="70">
        <v>42643</v>
      </c>
      <c r="AL3" s="70">
        <v>42643</v>
      </c>
      <c r="AM3" s="70">
        <v>42674</v>
      </c>
      <c r="AN3" s="70">
        <v>42674</v>
      </c>
      <c r="AO3" s="70">
        <v>42674</v>
      </c>
      <c r="AP3" s="70">
        <v>42674</v>
      </c>
      <c r="AQ3" s="70">
        <v>42704</v>
      </c>
      <c r="AR3" s="70">
        <v>42704</v>
      </c>
      <c r="AS3" s="70">
        <v>42704</v>
      </c>
      <c r="AT3" s="70">
        <v>42704</v>
      </c>
      <c r="AU3" s="70">
        <v>42735</v>
      </c>
      <c r="AV3" s="70">
        <v>42735</v>
      </c>
      <c r="AW3" s="70">
        <v>42735</v>
      </c>
      <c r="AX3" s="70">
        <v>42735</v>
      </c>
    </row>
    <row r="4" spans="1:54" ht="39.75" customHeight="1" thickBot="1">
      <c r="A4" s="57">
        <v>42370</v>
      </c>
      <c r="B4" s="37" t="s">
        <v>6</v>
      </c>
      <c r="C4" s="38" t="s">
        <v>33</v>
      </c>
      <c r="D4" s="39" t="s">
        <v>34</v>
      </c>
      <c r="E4" s="40" t="s">
        <v>47</v>
      </c>
      <c r="F4" s="41" t="s">
        <v>48</v>
      </c>
      <c r="G4" s="38" t="s">
        <v>21</v>
      </c>
      <c r="H4" s="39" t="s">
        <v>35</v>
      </c>
      <c r="I4" s="40" t="s">
        <v>47</v>
      </c>
      <c r="J4" s="41" t="s">
        <v>48</v>
      </c>
      <c r="K4" s="38" t="s">
        <v>22</v>
      </c>
      <c r="L4" s="39" t="s">
        <v>36</v>
      </c>
      <c r="M4" s="40" t="s">
        <v>47</v>
      </c>
      <c r="N4" s="41" t="s">
        <v>48</v>
      </c>
      <c r="O4" s="38" t="s">
        <v>23</v>
      </c>
      <c r="P4" s="39" t="s">
        <v>37</v>
      </c>
      <c r="Q4" s="40" t="s">
        <v>47</v>
      </c>
      <c r="R4" s="41" t="s">
        <v>48</v>
      </c>
      <c r="S4" s="38" t="s">
        <v>24</v>
      </c>
      <c r="T4" s="39" t="s">
        <v>38</v>
      </c>
      <c r="U4" s="40" t="s">
        <v>47</v>
      </c>
      <c r="V4" s="41" t="s">
        <v>48</v>
      </c>
      <c r="W4" s="38" t="s">
        <v>25</v>
      </c>
      <c r="X4" s="39" t="s">
        <v>39</v>
      </c>
      <c r="Y4" s="40" t="s">
        <v>47</v>
      </c>
      <c r="Z4" s="41" t="s">
        <v>48</v>
      </c>
      <c r="AA4" s="38" t="s">
        <v>26</v>
      </c>
      <c r="AB4" s="39" t="s">
        <v>40</v>
      </c>
      <c r="AC4" s="40" t="s">
        <v>47</v>
      </c>
      <c r="AD4" s="41" t="s">
        <v>48</v>
      </c>
      <c r="AE4" s="38" t="s">
        <v>27</v>
      </c>
      <c r="AF4" s="39" t="s">
        <v>41</v>
      </c>
      <c r="AG4" s="40" t="s">
        <v>47</v>
      </c>
      <c r="AH4" s="41" t="s">
        <v>48</v>
      </c>
      <c r="AI4" s="38" t="s">
        <v>28</v>
      </c>
      <c r="AJ4" s="39" t="s">
        <v>42</v>
      </c>
      <c r="AK4" s="40" t="s">
        <v>47</v>
      </c>
      <c r="AL4" s="41" t="s">
        <v>48</v>
      </c>
      <c r="AM4" s="38" t="s">
        <v>29</v>
      </c>
      <c r="AN4" s="39" t="s">
        <v>43</v>
      </c>
      <c r="AO4" s="40" t="s">
        <v>47</v>
      </c>
      <c r="AP4" s="41" t="s">
        <v>48</v>
      </c>
      <c r="AQ4" s="38" t="s">
        <v>30</v>
      </c>
      <c r="AR4" s="39" t="s">
        <v>44</v>
      </c>
      <c r="AS4" s="40" t="s">
        <v>47</v>
      </c>
      <c r="AT4" s="41" t="s">
        <v>48</v>
      </c>
      <c r="AU4" s="38" t="s">
        <v>31</v>
      </c>
      <c r="AV4" s="39" t="s">
        <v>45</v>
      </c>
      <c r="AW4" s="40" t="s">
        <v>47</v>
      </c>
      <c r="AX4" s="41" t="s">
        <v>48</v>
      </c>
      <c r="AY4" s="38" t="s">
        <v>32</v>
      </c>
      <c r="AZ4" s="39" t="s">
        <v>46</v>
      </c>
      <c r="BA4" s="40" t="s">
        <v>47</v>
      </c>
      <c r="BB4" s="42" t="s">
        <v>48</v>
      </c>
    </row>
    <row r="5" spans="1:54">
      <c r="A5" s="58">
        <v>42401</v>
      </c>
      <c r="B5" s="43" t="s">
        <v>10</v>
      </c>
      <c r="C5" s="44">
        <v>18.571428571428573</v>
      </c>
      <c r="D5" s="44">
        <v>0</v>
      </c>
      <c r="E5" s="45">
        <v>18.571428571428573</v>
      </c>
      <c r="F5" s="46" t="s">
        <v>7</v>
      </c>
      <c r="G5" s="44">
        <v>16.428571428571431</v>
      </c>
      <c r="H5" s="44">
        <v>0</v>
      </c>
      <c r="I5" s="45">
        <v>16.428571428571431</v>
      </c>
      <c r="J5" s="46" t="s">
        <v>7</v>
      </c>
      <c r="K5" s="44">
        <v>14.285714285714286</v>
      </c>
      <c r="L5" s="44">
        <v>0</v>
      </c>
      <c r="M5" s="45">
        <v>14.285714285714286</v>
      </c>
      <c r="N5" s="46" t="s">
        <v>7</v>
      </c>
      <c r="O5" s="44">
        <v>12.142857142857144</v>
      </c>
      <c r="P5" s="44">
        <v>0</v>
      </c>
      <c r="Q5" s="45">
        <v>12.142857142857144</v>
      </c>
      <c r="R5" s="46" t="s">
        <v>7</v>
      </c>
      <c r="S5" s="44">
        <v>10.000000000000002</v>
      </c>
      <c r="T5" s="44">
        <v>0</v>
      </c>
      <c r="U5" s="45">
        <v>10.000000000000002</v>
      </c>
      <c r="V5" s="46" t="s">
        <v>7</v>
      </c>
      <c r="W5" s="44">
        <v>7.8571428571428577</v>
      </c>
      <c r="X5" s="44">
        <v>15</v>
      </c>
      <c r="Y5" s="45">
        <v>-7.1428571428571423</v>
      </c>
      <c r="Z5" s="46">
        <v>-0.47619047619047616</v>
      </c>
      <c r="AA5" s="44">
        <v>5.7142857142857153</v>
      </c>
      <c r="AB5" s="44">
        <v>0</v>
      </c>
      <c r="AC5" s="45">
        <v>5.7142857142857153</v>
      </c>
      <c r="AD5" s="46" t="s">
        <v>7</v>
      </c>
      <c r="AE5" s="44">
        <v>3.571428571428573</v>
      </c>
      <c r="AF5" s="44">
        <v>0</v>
      </c>
      <c r="AG5" s="45">
        <v>3.571428571428573</v>
      </c>
      <c r="AH5" s="46" t="s">
        <v>7</v>
      </c>
      <c r="AI5" s="44">
        <v>1.4285714285714306</v>
      </c>
      <c r="AJ5" s="44">
        <v>0</v>
      </c>
      <c r="AK5" s="45">
        <v>1.4285714285714306</v>
      </c>
      <c r="AL5" s="46" t="s">
        <v>7</v>
      </c>
      <c r="AM5" s="44">
        <v>0</v>
      </c>
      <c r="AN5" s="44">
        <v>0</v>
      </c>
      <c r="AO5" s="45">
        <v>0</v>
      </c>
      <c r="AP5" s="46" t="s">
        <v>7</v>
      </c>
      <c r="AQ5" s="44">
        <v>0</v>
      </c>
      <c r="AR5" s="44">
        <v>0</v>
      </c>
      <c r="AS5" s="45">
        <v>0</v>
      </c>
      <c r="AT5" s="46" t="s">
        <v>7</v>
      </c>
      <c r="AU5" s="44">
        <v>0</v>
      </c>
      <c r="AV5" s="44">
        <v>0</v>
      </c>
      <c r="AW5" s="45">
        <v>0</v>
      </c>
      <c r="AX5" s="46" t="s">
        <v>7</v>
      </c>
      <c r="AY5" s="44">
        <v>90</v>
      </c>
      <c r="AZ5" s="44">
        <v>0</v>
      </c>
      <c r="BA5" s="45">
        <v>90</v>
      </c>
      <c r="BB5" s="46" t="s">
        <v>7</v>
      </c>
    </row>
    <row r="6" spans="1:54">
      <c r="A6" s="57">
        <v>42430</v>
      </c>
      <c r="B6" s="43" t="s">
        <v>11</v>
      </c>
      <c r="C6" s="44">
        <v>0</v>
      </c>
      <c r="D6" s="44">
        <v>0</v>
      </c>
      <c r="E6" s="45">
        <v>0</v>
      </c>
      <c r="F6" s="46" t="s">
        <v>7</v>
      </c>
      <c r="G6" s="44">
        <v>0</v>
      </c>
      <c r="H6" s="44">
        <v>0</v>
      </c>
      <c r="I6" s="45">
        <v>0</v>
      </c>
      <c r="J6" s="46" t="s">
        <v>7</v>
      </c>
      <c r="K6" s="44">
        <v>0</v>
      </c>
      <c r="L6" s="44">
        <v>0</v>
      </c>
      <c r="M6" s="45">
        <v>0</v>
      </c>
      <c r="N6" s="46" t="s">
        <v>7</v>
      </c>
      <c r="O6" s="44">
        <v>0</v>
      </c>
      <c r="P6" s="44">
        <v>0</v>
      </c>
      <c r="Q6" s="45">
        <v>0</v>
      </c>
      <c r="R6" s="46" t="s">
        <v>7</v>
      </c>
      <c r="S6" s="44">
        <v>0</v>
      </c>
      <c r="T6" s="44">
        <v>0</v>
      </c>
      <c r="U6" s="45">
        <v>0</v>
      </c>
      <c r="V6" s="46" t="s">
        <v>7</v>
      </c>
      <c r="W6" s="44">
        <v>0</v>
      </c>
      <c r="X6" s="44">
        <v>0</v>
      </c>
      <c r="Y6" s="45">
        <v>0</v>
      </c>
      <c r="Z6" s="46" t="s">
        <v>7</v>
      </c>
      <c r="AA6" s="44">
        <v>0</v>
      </c>
      <c r="AB6" s="44">
        <v>0</v>
      </c>
      <c r="AC6" s="45">
        <v>0</v>
      </c>
      <c r="AD6" s="46" t="s">
        <v>7</v>
      </c>
      <c r="AE6" s="44">
        <v>0</v>
      </c>
      <c r="AF6" s="44">
        <v>0</v>
      </c>
      <c r="AG6" s="45">
        <v>0</v>
      </c>
      <c r="AH6" s="46" t="s">
        <v>7</v>
      </c>
      <c r="AI6" s="44">
        <v>0</v>
      </c>
      <c r="AJ6" s="44">
        <v>0</v>
      </c>
      <c r="AK6" s="45">
        <v>0</v>
      </c>
      <c r="AL6" s="46" t="s">
        <v>7</v>
      </c>
      <c r="AM6" s="44">
        <v>0</v>
      </c>
      <c r="AN6" s="44">
        <v>0</v>
      </c>
      <c r="AO6" s="45">
        <v>0</v>
      </c>
      <c r="AP6" s="46" t="s">
        <v>7</v>
      </c>
      <c r="AQ6" s="44">
        <v>0</v>
      </c>
      <c r="AR6" s="44">
        <v>0</v>
      </c>
      <c r="AS6" s="45">
        <v>0</v>
      </c>
      <c r="AT6" s="46" t="s">
        <v>7</v>
      </c>
      <c r="AU6" s="44">
        <v>0</v>
      </c>
      <c r="AV6" s="44">
        <v>0</v>
      </c>
      <c r="AW6" s="45">
        <v>0</v>
      </c>
      <c r="AX6" s="46" t="s">
        <v>7</v>
      </c>
      <c r="AY6" s="44">
        <v>0</v>
      </c>
      <c r="AZ6" s="44">
        <v>0</v>
      </c>
      <c r="BA6" s="45">
        <v>0</v>
      </c>
      <c r="BB6" s="46" t="s">
        <v>7</v>
      </c>
    </row>
    <row r="7" spans="1:54">
      <c r="A7" s="58">
        <v>42461</v>
      </c>
      <c r="B7" s="47" t="s">
        <v>12</v>
      </c>
      <c r="C7" s="44">
        <v>355.81818181818187</v>
      </c>
      <c r="D7" s="44">
        <v>296</v>
      </c>
      <c r="E7" s="45">
        <v>59.81818181818187</v>
      </c>
      <c r="F7" s="46">
        <v>0.20208845208845228</v>
      </c>
      <c r="G7" s="44">
        <v>353.5272727272727</v>
      </c>
      <c r="H7" s="44">
        <v>261</v>
      </c>
      <c r="I7" s="45">
        <v>92.527272727272702</v>
      </c>
      <c r="J7" s="46">
        <v>0.3545106234761406</v>
      </c>
      <c r="K7" s="44">
        <v>351.23636363636365</v>
      </c>
      <c r="L7" s="44">
        <v>201</v>
      </c>
      <c r="M7" s="45">
        <v>150.23636363636365</v>
      </c>
      <c r="N7" s="46">
        <v>0.74744459520578932</v>
      </c>
      <c r="O7" s="44">
        <v>348.9454545454546</v>
      </c>
      <c r="P7" s="44">
        <v>206</v>
      </c>
      <c r="Q7" s="45">
        <v>142.9454545454546</v>
      </c>
      <c r="R7" s="46">
        <v>0.6939099735216242</v>
      </c>
      <c r="S7" s="44">
        <v>346.65454545454548</v>
      </c>
      <c r="T7" s="44">
        <v>156</v>
      </c>
      <c r="U7" s="45">
        <v>190.65454545454548</v>
      </c>
      <c r="V7" s="46">
        <v>1.2221445221445224</v>
      </c>
      <c r="W7" s="44">
        <v>344.36363636363637</v>
      </c>
      <c r="X7" s="44">
        <v>336</v>
      </c>
      <c r="Y7" s="45">
        <v>8.363636363636374</v>
      </c>
      <c r="Z7" s="46">
        <v>2.4891774891774923E-2</v>
      </c>
      <c r="AA7" s="44">
        <v>342.07272727272732</v>
      </c>
      <c r="AB7" s="44">
        <v>272</v>
      </c>
      <c r="AC7" s="45">
        <v>70.07272727272732</v>
      </c>
      <c r="AD7" s="46">
        <v>0.25762032085561515</v>
      </c>
      <c r="AE7" s="44">
        <v>339.78181818181821</v>
      </c>
      <c r="AF7" s="44">
        <v>478</v>
      </c>
      <c r="AG7" s="45">
        <v>-138.21818181818179</v>
      </c>
      <c r="AH7" s="46">
        <v>-0.28915937618866483</v>
      </c>
      <c r="AI7" s="44">
        <v>337.4909090909091</v>
      </c>
      <c r="AJ7" s="44">
        <v>162</v>
      </c>
      <c r="AK7" s="45">
        <v>175.4909090909091</v>
      </c>
      <c r="AL7" s="46">
        <v>1.08327721661055</v>
      </c>
      <c r="AM7" s="44">
        <v>335.20000000000005</v>
      </c>
      <c r="AN7" s="44">
        <v>296</v>
      </c>
      <c r="AO7" s="45">
        <v>39.200000000000045</v>
      </c>
      <c r="AP7" s="46">
        <v>0.13243243243243258</v>
      </c>
      <c r="AQ7" s="44">
        <v>342.90909090909093</v>
      </c>
      <c r="AR7" s="44">
        <v>699</v>
      </c>
      <c r="AS7" s="45">
        <v>-356.09090909090907</v>
      </c>
      <c r="AT7" s="46">
        <v>-0.50942905449343212</v>
      </c>
      <c r="AU7" s="44">
        <v>355.61818181818182</v>
      </c>
      <c r="AV7" s="44">
        <v>355.61818181818182</v>
      </c>
      <c r="AW7" s="45">
        <v>0</v>
      </c>
      <c r="AX7" s="46">
        <v>0</v>
      </c>
      <c r="AY7" s="44">
        <v>4153.6181818181813</v>
      </c>
      <c r="AZ7" s="44">
        <v>3428.6181818181817</v>
      </c>
      <c r="BA7" s="45">
        <v>724.99999999999955</v>
      </c>
      <c r="BB7" s="46">
        <v>0.21145544984992617</v>
      </c>
    </row>
    <row r="8" spans="1:54">
      <c r="A8" s="57">
        <v>42491</v>
      </c>
      <c r="B8" s="47" t="s">
        <v>13</v>
      </c>
      <c r="C8" s="44">
        <v>0</v>
      </c>
      <c r="D8" s="44">
        <v>0</v>
      </c>
      <c r="E8" s="45">
        <v>0</v>
      </c>
      <c r="F8" s="46" t="s">
        <v>7</v>
      </c>
      <c r="G8" s="44">
        <v>0</v>
      </c>
      <c r="H8" s="44" t="s">
        <v>10</v>
      </c>
      <c r="I8" s="45">
        <v>0</v>
      </c>
      <c r="J8" s="46" t="s">
        <v>7</v>
      </c>
      <c r="K8" s="44">
        <v>0</v>
      </c>
      <c r="L8" s="44">
        <v>0</v>
      </c>
      <c r="M8" s="45">
        <v>0</v>
      </c>
      <c r="N8" s="46" t="s">
        <v>7</v>
      </c>
      <c r="O8" s="44">
        <v>0</v>
      </c>
      <c r="P8" s="44">
        <v>0</v>
      </c>
      <c r="Q8" s="45">
        <v>0</v>
      </c>
      <c r="R8" s="46" t="s">
        <v>7</v>
      </c>
      <c r="S8" s="44">
        <v>0</v>
      </c>
      <c r="T8" s="44">
        <v>0</v>
      </c>
      <c r="U8" s="45">
        <v>0</v>
      </c>
      <c r="V8" s="46" t="s">
        <v>7</v>
      </c>
      <c r="W8" s="44">
        <v>0</v>
      </c>
      <c r="X8" s="44">
        <v>0</v>
      </c>
      <c r="Y8" s="45">
        <v>0</v>
      </c>
      <c r="Z8" s="46" t="s">
        <v>7</v>
      </c>
      <c r="AA8" s="44">
        <v>0</v>
      </c>
      <c r="AB8" s="44">
        <v>0</v>
      </c>
      <c r="AC8" s="45">
        <v>0</v>
      </c>
      <c r="AD8" s="46" t="s">
        <v>7</v>
      </c>
      <c r="AE8" s="44">
        <v>0</v>
      </c>
      <c r="AF8" s="44">
        <v>0</v>
      </c>
      <c r="AG8" s="45">
        <v>0</v>
      </c>
      <c r="AH8" s="46" t="s">
        <v>7</v>
      </c>
      <c r="AI8" s="44">
        <v>0</v>
      </c>
      <c r="AJ8" s="44">
        <v>0</v>
      </c>
      <c r="AK8" s="45">
        <v>0</v>
      </c>
      <c r="AL8" s="46" t="s">
        <v>7</v>
      </c>
      <c r="AM8" s="44">
        <v>0</v>
      </c>
      <c r="AN8" s="44">
        <v>0</v>
      </c>
      <c r="AO8" s="45">
        <v>0</v>
      </c>
      <c r="AP8" s="46" t="s">
        <v>7</v>
      </c>
      <c r="AQ8" s="44">
        <v>0</v>
      </c>
      <c r="AR8" s="44">
        <v>0</v>
      </c>
      <c r="AS8" s="45">
        <v>0</v>
      </c>
      <c r="AT8" s="46" t="s">
        <v>7</v>
      </c>
      <c r="AU8" s="44">
        <v>0</v>
      </c>
      <c r="AV8" s="44">
        <v>0</v>
      </c>
      <c r="AW8" s="45">
        <v>0</v>
      </c>
      <c r="AX8" s="46" t="s">
        <v>7</v>
      </c>
      <c r="AY8" s="44">
        <v>0</v>
      </c>
      <c r="AZ8" s="44">
        <v>0</v>
      </c>
      <c r="BA8" s="45">
        <v>0</v>
      </c>
      <c r="BB8" s="46" t="s">
        <v>7</v>
      </c>
    </row>
    <row r="9" spans="1:54">
      <c r="A9" s="58">
        <v>42522</v>
      </c>
      <c r="B9" s="47" t="s">
        <v>14</v>
      </c>
      <c r="C9" s="44">
        <v>9534.2272727272739</v>
      </c>
      <c r="D9" s="44">
        <v>9898</v>
      </c>
      <c r="E9" s="45">
        <v>-363.77272727272612</v>
      </c>
      <c r="F9" s="46">
        <v>-3.6752144602215209E-2</v>
      </c>
      <c r="G9" s="44">
        <v>8887.1090909090908</v>
      </c>
      <c r="H9" s="44" t="s">
        <v>11</v>
      </c>
      <c r="I9" s="45">
        <v>-337.89090909090919</v>
      </c>
      <c r="J9" s="46">
        <v>-3.6627740822862784E-2</v>
      </c>
      <c r="K9" s="44">
        <v>8239.9909090909096</v>
      </c>
      <c r="L9" s="44">
        <v>9504</v>
      </c>
      <c r="M9" s="45">
        <v>-1264.0090909090904</v>
      </c>
      <c r="N9" s="46">
        <v>-0.13299758953168039</v>
      </c>
      <c r="O9" s="44">
        <v>7592.8727272727274</v>
      </c>
      <c r="P9" s="44">
        <v>7513</v>
      </c>
      <c r="Q9" s="45">
        <v>79.872727272727388</v>
      </c>
      <c r="R9" s="46">
        <v>1.0631269436007906E-2</v>
      </c>
      <c r="S9" s="44">
        <v>6945.7545454545452</v>
      </c>
      <c r="T9" s="44">
        <v>6288</v>
      </c>
      <c r="U9" s="45">
        <v>657.75454545454522</v>
      </c>
      <c r="V9" s="46">
        <v>0.10460473051121902</v>
      </c>
      <c r="W9" s="44">
        <v>6298.636363636364</v>
      </c>
      <c r="X9" s="44">
        <v>3565</v>
      </c>
      <c r="Y9" s="45">
        <v>2733.636363636364</v>
      </c>
      <c r="Z9" s="46">
        <v>0.76679841897233214</v>
      </c>
      <c r="AA9" s="44">
        <v>5651.5181818181818</v>
      </c>
      <c r="AB9" s="44">
        <v>5056</v>
      </c>
      <c r="AC9" s="45">
        <v>595.5181818181818</v>
      </c>
      <c r="AD9" s="46">
        <v>0.11778445051783659</v>
      </c>
      <c r="AE9" s="44">
        <v>5004.3999999999996</v>
      </c>
      <c r="AF9" s="44">
        <v>5623</v>
      </c>
      <c r="AG9" s="45">
        <v>-618.60000000000036</v>
      </c>
      <c r="AH9" s="46">
        <v>-0.11001244887070966</v>
      </c>
      <c r="AI9" s="44">
        <v>4357.2818181818175</v>
      </c>
      <c r="AJ9" s="44">
        <v>4703</v>
      </c>
      <c r="AK9" s="45">
        <v>-345.71818181818253</v>
      </c>
      <c r="AL9" s="46">
        <v>-7.3510138596253993E-2</v>
      </c>
      <c r="AM9" s="44">
        <v>3710.1636363636353</v>
      </c>
      <c r="AN9" s="44">
        <v>4928</v>
      </c>
      <c r="AO9" s="45">
        <v>-1217.8363636363647</v>
      </c>
      <c r="AP9" s="46">
        <v>-0.24712588547815842</v>
      </c>
      <c r="AQ9" s="44">
        <v>3063.045454545454</v>
      </c>
      <c r="AR9" s="44">
        <v>2982</v>
      </c>
      <c r="AS9" s="45">
        <v>81.045454545454049</v>
      </c>
      <c r="AT9" s="46">
        <v>2.7178220840192505E-2</v>
      </c>
      <c r="AU9" s="44">
        <v>2415.9272727272719</v>
      </c>
      <c r="AV9" s="44">
        <v>2415.9272727272719</v>
      </c>
      <c r="AW9" s="45">
        <v>0</v>
      </c>
      <c r="AX9" s="46">
        <v>0</v>
      </c>
      <c r="AY9" s="44">
        <v>71700.927272727276</v>
      </c>
      <c r="AZ9" s="44">
        <v>71700.927272727276</v>
      </c>
      <c r="BA9" s="45">
        <v>0</v>
      </c>
      <c r="BB9" s="46">
        <v>0</v>
      </c>
    </row>
    <row r="10" spans="1:54">
      <c r="A10" s="57">
        <v>42552</v>
      </c>
      <c r="B10" s="47" t="s">
        <v>15</v>
      </c>
      <c r="C10" s="44">
        <v>0</v>
      </c>
      <c r="D10" s="44">
        <v>0</v>
      </c>
      <c r="E10" s="45">
        <v>0</v>
      </c>
      <c r="F10" s="46" t="s">
        <v>7</v>
      </c>
      <c r="G10" s="44">
        <v>0</v>
      </c>
      <c r="H10" s="44" t="s">
        <v>12</v>
      </c>
      <c r="I10" s="45">
        <v>0</v>
      </c>
      <c r="J10" s="46" t="s">
        <v>7</v>
      </c>
      <c r="K10" s="44">
        <v>0</v>
      </c>
      <c r="L10" s="44">
        <v>0</v>
      </c>
      <c r="M10" s="45">
        <v>0</v>
      </c>
      <c r="N10" s="46" t="s">
        <v>7</v>
      </c>
      <c r="O10" s="44">
        <v>0</v>
      </c>
      <c r="P10" s="44">
        <v>0</v>
      </c>
      <c r="Q10" s="45">
        <v>0</v>
      </c>
      <c r="R10" s="46" t="s">
        <v>7</v>
      </c>
      <c r="S10" s="44">
        <v>0</v>
      </c>
      <c r="T10" s="44">
        <v>0</v>
      </c>
      <c r="U10" s="45">
        <v>0</v>
      </c>
      <c r="V10" s="46" t="s">
        <v>7</v>
      </c>
      <c r="W10" s="44">
        <v>0</v>
      </c>
      <c r="X10" s="44">
        <v>0</v>
      </c>
      <c r="Y10" s="45">
        <v>0</v>
      </c>
      <c r="Z10" s="46" t="s">
        <v>7</v>
      </c>
      <c r="AA10" s="44">
        <v>0</v>
      </c>
      <c r="AB10" s="44">
        <v>0</v>
      </c>
      <c r="AC10" s="45">
        <v>0</v>
      </c>
      <c r="AD10" s="46" t="s">
        <v>7</v>
      </c>
      <c r="AE10" s="44">
        <v>0</v>
      </c>
      <c r="AF10" s="44">
        <v>0</v>
      </c>
      <c r="AG10" s="45">
        <v>0</v>
      </c>
      <c r="AH10" s="46" t="s">
        <v>7</v>
      </c>
      <c r="AI10" s="44">
        <v>0</v>
      </c>
      <c r="AJ10" s="44">
        <v>0</v>
      </c>
      <c r="AK10" s="45">
        <v>0</v>
      </c>
      <c r="AL10" s="46" t="s">
        <v>7</v>
      </c>
      <c r="AM10" s="44">
        <v>0</v>
      </c>
      <c r="AN10" s="44">
        <v>0</v>
      </c>
      <c r="AO10" s="45">
        <v>0</v>
      </c>
      <c r="AP10" s="46" t="s">
        <v>7</v>
      </c>
      <c r="AQ10" s="44">
        <v>0</v>
      </c>
      <c r="AR10" s="44">
        <v>0</v>
      </c>
      <c r="AS10" s="45">
        <v>0</v>
      </c>
      <c r="AT10" s="46" t="s">
        <v>7</v>
      </c>
      <c r="AU10" s="44">
        <v>0</v>
      </c>
      <c r="AV10" s="44">
        <v>0</v>
      </c>
      <c r="AW10" s="45">
        <v>0</v>
      </c>
      <c r="AX10" s="46" t="s">
        <v>7</v>
      </c>
      <c r="AY10" s="44">
        <v>0</v>
      </c>
      <c r="AZ10" s="44">
        <v>0</v>
      </c>
      <c r="BA10" s="45">
        <v>0</v>
      </c>
      <c r="BB10" s="46" t="s">
        <v>7</v>
      </c>
    </row>
    <row r="11" spans="1:54">
      <c r="A11" s="58">
        <v>42583</v>
      </c>
      <c r="B11" s="47" t="s">
        <v>16</v>
      </c>
      <c r="C11" s="44">
        <v>0</v>
      </c>
      <c r="D11" s="44">
        <v>0</v>
      </c>
      <c r="E11" s="45">
        <v>0</v>
      </c>
      <c r="F11" s="46" t="s">
        <v>7</v>
      </c>
      <c r="G11" s="44">
        <v>0</v>
      </c>
      <c r="H11" s="44" t="s">
        <v>13</v>
      </c>
      <c r="I11" s="45">
        <v>0</v>
      </c>
      <c r="J11" s="46" t="s">
        <v>7</v>
      </c>
      <c r="K11" s="44">
        <v>0</v>
      </c>
      <c r="L11" s="44">
        <v>0</v>
      </c>
      <c r="M11" s="45">
        <v>0</v>
      </c>
      <c r="N11" s="46" t="s">
        <v>7</v>
      </c>
      <c r="O11" s="44">
        <v>0</v>
      </c>
      <c r="P11" s="44">
        <v>0</v>
      </c>
      <c r="Q11" s="45">
        <v>0</v>
      </c>
      <c r="R11" s="46" t="s">
        <v>7</v>
      </c>
      <c r="S11" s="44">
        <v>0</v>
      </c>
      <c r="T11" s="44">
        <v>0</v>
      </c>
      <c r="U11" s="45">
        <v>0</v>
      </c>
      <c r="V11" s="46" t="s">
        <v>7</v>
      </c>
      <c r="W11" s="44">
        <v>0</v>
      </c>
      <c r="X11" s="44">
        <v>0</v>
      </c>
      <c r="Y11" s="45">
        <v>0</v>
      </c>
      <c r="Z11" s="46" t="s">
        <v>7</v>
      </c>
      <c r="AA11" s="44">
        <v>0</v>
      </c>
      <c r="AB11" s="44">
        <v>0</v>
      </c>
      <c r="AC11" s="45">
        <v>0</v>
      </c>
      <c r="AD11" s="46" t="s">
        <v>7</v>
      </c>
      <c r="AE11" s="44">
        <v>0</v>
      </c>
      <c r="AF11" s="44">
        <v>0</v>
      </c>
      <c r="AG11" s="45">
        <v>0</v>
      </c>
      <c r="AH11" s="46" t="s">
        <v>7</v>
      </c>
      <c r="AI11" s="44">
        <v>0</v>
      </c>
      <c r="AJ11" s="44">
        <v>0</v>
      </c>
      <c r="AK11" s="45">
        <v>0</v>
      </c>
      <c r="AL11" s="46" t="s">
        <v>7</v>
      </c>
      <c r="AM11" s="44">
        <v>0</v>
      </c>
      <c r="AN11" s="44">
        <v>0</v>
      </c>
      <c r="AO11" s="45">
        <v>0</v>
      </c>
      <c r="AP11" s="46" t="s">
        <v>7</v>
      </c>
      <c r="AQ11" s="44">
        <v>0</v>
      </c>
      <c r="AR11" s="44">
        <v>0</v>
      </c>
      <c r="AS11" s="45">
        <v>0</v>
      </c>
      <c r="AT11" s="46" t="s">
        <v>7</v>
      </c>
      <c r="AU11" s="44">
        <v>0</v>
      </c>
      <c r="AV11" s="44">
        <v>0</v>
      </c>
      <c r="AW11" s="45">
        <v>0</v>
      </c>
      <c r="AX11" s="46" t="s">
        <v>7</v>
      </c>
      <c r="AY11" s="44">
        <v>0</v>
      </c>
      <c r="AZ11" s="44">
        <v>0</v>
      </c>
      <c r="BA11" s="45">
        <v>0</v>
      </c>
      <c r="BB11" s="46" t="s">
        <v>7</v>
      </c>
    </row>
    <row r="12" spans="1:54">
      <c r="A12" s="57">
        <v>42614</v>
      </c>
      <c r="B12" s="47" t="s">
        <v>17</v>
      </c>
      <c r="C12" s="44">
        <v>0</v>
      </c>
      <c r="D12" s="44">
        <v>0</v>
      </c>
      <c r="E12" s="45">
        <v>0</v>
      </c>
      <c r="F12" s="46" t="s">
        <v>7</v>
      </c>
      <c r="G12" s="44">
        <v>0</v>
      </c>
      <c r="H12" s="44" t="s">
        <v>14</v>
      </c>
      <c r="I12" s="45">
        <v>0</v>
      </c>
      <c r="J12" s="46" t="s">
        <v>7</v>
      </c>
      <c r="K12" s="44">
        <v>0</v>
      </c>
      <c r="L12" s="44">
        <v>0</v>
      </c>
      <c r="M12" s="45">
        <v>0</v>
      </c>
      <c r="N12" s="46" t="s">
        <v>7</v>
      </c>
      <c r="O12" s="44">
        <v>0</v>
      </c>
      <c r="P12" s="44">
        <v>0</v>
      </c>
      <c r="Q12" s="45">
        <v>0</v>
      </c>
      <c r="R12" s="46" t="s">
        <v>7</v>
      </c>
      <c r="S12" s="44">
        <v>0</v>
      </c>
      <c r="T12" s="44">
        <v>0</v>
      </c>
      <c r="U12" s="45">
        <v>0</v>
      </c>
      <c r="V12" s="46" t="s">
        <v>7</v>
      </c>
      <c r="W12" s="44">
        <v>0</v>
      </c>
      <c r="X12" s="44">
        <v>0</v>
      </c>
      <c r="Y12" s="45">
        <v>0</v>
      </c>
      <c r="Z12" s="46" t="s">
        <v>7</v>
      </c>
      <c r="AA12" s="44">
        <v>0</v>
      </c>
      <c r="AB12" s="44">
        <v>0</v>
      </c>
      <c r="AC12" s="45">
        <v>0</v>
      </c>
      <c r="AD12" s="46" t="s">
        <v>7</v>
      </c>
      <c r="AE12" s="44">
        <v>0</v>
      </c>
      <c r="AF12" s="44">
        <v>0</v>
      </c>
      <c r="AG12" s="45">
        <v>0</v>
      </c>
      <c r="AH12" s="46" t="s">
        <v>7</v>
      </c>
      <c r="AI12" s="44">
        <v>0</v>
      </c>
      <c r="AJ12" s="44">
        <v>0</v>
      </c>
      <c r="AK12" s="45">
        <v>0</v>
      </c>
      <c r="AL12" s="46" t="s">
        <v>7</v>
      </c>
      <c r="AM12" s="44">
        <v>0</v>
      </c>
      <c r="AN12" s="44">
        <v>0</v>
      </c>
      <c r="AO12" s="45">
        <v>0</v>
      </c>
      <c r="AP12" s="46" t="s">
        <v>7</v>
      </c>
      <c r="AQ12" s="44">
        <v>0</v>
      </c>
      <c r="AR12" s="44">
        <v>0</v>
      </c>
      <c r="AS12" s="45">
        <v>0</v>
      </c>
      <c r="AT12" s="46" t="s">
        <v>7</v>
      </c>
      <c r="AU12" s="44">
        <v>0</v>
      </c>
      <c r="AV12" s="44">
        <v>0</v>
      </c>
      <c r="AW12" s="45">
        <v>0</v>
      </c>
      <c r="AX12" s="46" t="s">
        <v>7</v>
      </c>
      <c r="AY12" s="44">
        <v>0</v>
      </c>
      <c r="AZ12" s="44">
        <v>0</v>
      </c>
      <c r="BA12" s="45">
        <v>0</v>
      </c>
      <c r="BB12" s="46" t="s">
        <v>7</v>
      </c>
    </row>
    <row r="13" spans="1:54">
      <c r="A13" s="58">
        <v>42644</v>
      </c>
      <c r="B13" s="47" t="s">
        <v>18</v>
      </c>
      <c r="C13" s="44">
        <v>23531.188311688315</v>
      </c>
      <c r="D13" s="44">
        <v>17234</v>
      </c>
      <c r="E13" s="45">
        <v>6297.1883116883146</v>
      </c>
      <c r="F13" s="46">
        <v>0.36539331041477979</v>
      </c>
      <c r="G13" s="44">
        <v>22375.638961038967</v>
      </c>
      <c r="H13" s="44" t="s">
        <v>15</v>
      </c>
      <c r="I13" s="45">
        <v>5806.638961038967</v>
      </c>
      <c r="J13" s="46">
        <v>0.35045198630206814</v>
      </c>
      <c r="K13" s="44">
        <v>21220.089610389608</v>
      </c>
      <c r="L13" s="44">
        <v>17728</v>
      </c>
      <c r="M13" s="45">
        <v>3492.0896103896084</v>
      </c>
      <c r="N13" s="46">
        <v>0.19698158903370985</v>
      </c>
      <c r="O13" s="44">
        <v>20064.540259740261</v>
      </c>
      <c r="P13" s="44">
        <v>17044</v>
      </c>
      <c r="Q13" s="45">
        <v>3020.5402597402608</v>
      </c>
      <c r="R13" s="46">
        <v>0.17722015135767782</v>
      </c>
      <c r="S13" s="44">
        <v>18908.99090909091</v>
      </c>
      <c r="T13" s="44">
        <v>16571</v>
      </c>
      <c r="U13" s="45">
        <v>2337.9909090909096</v>
      </c>
      <c r="V13" s="46">
        <v>0.14108930716860235</v>
      </c>
      <c r="W13" s="44">
        <v>17753.441558441558</v>
      </c>
      <c r="X13" s="44">
        <v>37053</v>
      </c>
      <c r="Y13" s="45">
        <v>-19299.558441558442</v>
      </c>
      <c r="Z13" s="46">
        <v>-0.52086358571663405</v>
      </c>
      <c r="AA13" s="44">
        <v>16597.892207792207</v>
      </c>
      <c r="AB13" s="44">
        <v>14804</v>
      </c>
      <c r="AC13" s="45">
        <v>1793.892207792207</v>
      </c>
      <c r="AD13" s="46">
        <v>0.12117618263930066</v>
      </c>
      <c r="AE13" s="44">
        <v>15442.342857142856</v>
      </c>
      <c r="AF13" s="44">
        <v>12117</v>
      </c>
      <c r="AG13" s="45">
        <v>3325.3428571428558</v>
      </c>
      <c r="AH13" s="46">
        <v>0.27443615227720192</v>
      </c>
      <c r="AI13" s="44">
        <v>14286.793506493506</v>
      </c>
      <c r="AJ13" s="44">
        <v>10589</v>
      </c>
      <c r="AK13" s="45">
        <v>3697.7935064935064</v>
      </c>
      <c r="AL13" s="46">
        <v>0.34921083260869829</v>
      </c>
      <c r="AM13" s="44">
        <v>13241.872727272726</v>
      </c>
      <c r="AN13" s="44">
        <v>11691</v>
      </c>
      <c r="AO13" s="45">
        <v>1550.8727272727265</v>
      </c>
      <c r="AP13" s="46">
        <v>0.13265526706635244</v>
      </c>
      <c r="AQ13" s="44">
        <v>12473.40909090909</v>
      </c>
      <c r="AR13" s="44">
        <v>10893</v>
      </c>
      <c r="AS13" s="45">
        <v>1580.4090909090901</v>
      </c>
      <c r="AT13" s="46">
        <v>0.14508483346269072</v>
      </c>
      <c r="AU13" s="44">
        <v>11748.109090909089</v>
      </c>
      <c r="AV13" s="44">
        <v>11748.109090909089</v>
      </c>
      <c r="AW13" s="45">
        <v>0</v>
      </c>
      <c r="AX13" s="46">
        <v>0</v>
      </c>
      <c r="AY13" s="44">
        <v>207644.30909090905</v>
      </c>
      <c r="AZ13" s="44">
        <v>191221.1090909091</v>
      </c>
      <c r="BA13" s="45">
        <v>16423.199999999953</v>
      </c>
      <c r="BB13" s="46">
        <v>8.5885915410061464E-2</v>
      </c>
    </row>
    <row r="14" spans="1:54">
      <c r="A14" s="57">
        <v>42675</v>
      </c>
      <c r="B14" s="47" t="s">
        <v>19</v>
      </c>
      <c r="C14" s="44">
        <v>7682.9090909090901</v>
      </c>
      <c r="D14" s="44">
        <v>7887</v>
      </c>
      <c r="E14" s="45">
        <v>-204.09090909090992</v>
      </c>
      <c r="F14" s="46">
        <v>-2.5876874488514001E-2</v>
      </c>
      <c r="G14" s="44">
        <v>6997.9636363636355</v>
      </c>
      <c r="H14" s="44" t="s">
        <v>16</v>
      </c>
      <c r="I14" s="45">
        <v>-2100.0363636363645</v>
      </c>
      <c r="J14" s="46">
        <v>-0.23082395731329572</v>
      </c>
      <c r="K14" s="44">
        <v>6313.0181818181809</v>
      </c>
      <c r="L14" s="44">
        <v>7462</v>
      </c>
      <c r="M14" s="45">
        <v>-1148.9818181818191</v>
      </c>
      <c r="N14" s="46">
        <v>-0.15397772958748582</v>
      </c>
      <c r="O14" s="44">
        <v>5628.0727272727263</v>
      </c>
      <c r="P14" s="44">
        <v>6281</v>
      </c>
      <c r="Q14" s="45">
        <v>-652.9272727272737</v>
      </c>
      <c r="R14" s="46">
        <v>-0.10395275795689758</v>
      </c>
      <c r="S14" s="44">
        <v>4943.1272727272717</v>
      </c>
      <c r="T14" s="44">
        <v>5001</v>
      </c>
      <c r="U14" s="45">
        <v>-57.872727272728298</v>
      </c>
      <c r="V14" s="46">
        <v>-1.1572231008343991E-2</v>
      </c>
      <c r="W14" s="44">
        <v>4258.181818181818</v>
      </c>
      <c r="X14" s="44">
        <v>613</v>
      </c>
      <c r="Y14" s="45">
        <v>3645.181818181818</v>
      </c>
      <c r="Z14" s="46">
        <v>5.9464629986652824</v>
      </c>
      <c r="AA14" s="44">
        <v>3573.2363636363634</v>
      </c>
      <c r="AB14" s="44">
        <v>0</v>
      </c>
      <c r="AC14" s="45">
        <v>3573.2363636363634</v>
      </c>
      <c r="AD14" s="46" t="s">
        <v>7</v>
      </c>
      <c r="AE14" s="44">
        <v>2888.2909090909088</v>
      </c>
      <c r="AF14" s="44">
        <v>1343</v>
      </c>
      <c r="AG14" s="45">
        <v>1545.2909090909088</v>
      </c>
      <c r="AH14" s="46">
        <v>1.1506261422866038</v>
      </c>
      <c r="AI14" s="44">
        <v>2203.3454545454551</v>
      </c>
      <c r="AJ14" s="44">
        <v>2097</v>
      </c>
      <c r="AK14" s="45">
        <v>106.34545454545514</v>
      </c>
      <c r="AL14" s="46">
        <v>5.0713139983526535E-2</v>
      </c>
      <c r="AM14" s="44">
        <v>1518.3999999999999</v>
      </c>
      <c r="AN14" s="44">
        <v>3835</v>
      </c>
      <c r="AO14" s="45">
        <v>-2316.6000000000004</v>
      </c>
      <c r="AP14" s="46">
        <v>-0.60406779661016963</v>
      </c>
      <c r="AQ14" s="44">
        <v>833.45454545454595</v>
      </c>
      <c r="AR14" s="44">
        <v>3223</v>
      </c>
      <c r="AS14" s="45">
        <v>-2389.545454545454</v>
      </c>
      <c r="AT14" s="46">
        <v>-0.74140411248695437</v>
      </c>
      <c r="AU14" s="44">
        <v>255.34545454545514</v>
      </c>
      <c r="AV14" s="44">
        <v>255.34545454545514</v>
      </c>
      <c r="AW14" s="45">
        <v>0</v>
      </c>
      <c r="AX14" s="46">
        <v>0</v>
      </c>
      <c r="AY14" s="44">
        <v>47095.345454545459</v>
      </c>
      <c r="AZ14" s="44">
        <v>47095.345454545459</v>
      </c>
      <c r="BA14" s="45">
        <v>0</v>
      </c>
      <c r="BB14" s="46">
        <v>0</v>
      </c>
    </row>
    <row r="15" spans="1:54" ht="15.75" thickBot="1">
      <c r="A15" s="58">
        <v>42705</v>
      </c>
      <c r="B15" s="47" t="s">
        <v>20</v>
      </c>
      <c r="C15" s="44">
        <v>31091.636363636364</v>
      </c>
      <c r="D15" s="44">
        <v>28483</v>
      </c>
      <c r="E15" s="45">
        <v>2608.636363636364</v>
      </c>
      <c r="F15" s="46">
        <v>9.1585730563366358E-2</v>
      </c>
      <c r="G15" s="44">
        <v>30336.109090909093</v>
      </c>
      <c r="H15" s="44" t="s">
        <v>17</v>
      </c>
      <c r="I15" s="45">
        <v>2341.1090909090926</v>
      </c>
      <c r="J15" s="46">
        <v>8.3625972170355153E-2</v>
      </c>
      <c r="K15" s="44">
        <v>29867.945454545454</v>
      </c>
      <c r="L15" s="44">
        <v>32890</v>
      </c>
      <c r="M15" s="45">
        <v>-3022.0545454545463</v>
      </c>
      <c r="N15" s="46">
        <v>-9.1883689433096577E-2</v>
      </c>
      <c r="O15" s="44">
        <v>29413.909090909092</v>
      </c>
      <c r="P15" s="44">
        <v>34113</v>
      </c>
      <c r="Q15" s="45">
        <v>-4699.0909090909081</v>
      </c>
      <c r="R15" s="46">
        <v>-0.13775073752208566</v>
      </c>
      <c r="S15" s="44">
        <v>29023.636363636364</v>
      </c>
      <c r="T15" s="44">
        <v>31645</v>
      </c>
      <c r="U15" s="45">
        <v>-2621.363636363636</v>
      </c>
      <c r="V15" s="46">
        <v>-8.2836581967566311E-2</v>
      </c>
      <c r="W15" s="44">
        <v>28633.363636363636</v>
      </c>
      <c r="X15" s="44">
        <v>25832</v>
      </c>
      <c r="Y15" s="45">
        <v>2801.363636363636</v>
      </c>
      <c r="Z15" s="46">
        <v>0.10844547988400573</v>
      </c>
      <c r="AA15" s="44">
        <v>28243.090909090908</v>
      </c>
      <c r="AB15" s="44">
        <v>26268</v>
      </c>
      <c r="AC15" s="45">
        <v>1975.0909090909081</v>
      </c>
      <c r="AD15" s="46">
        <v>7.5189999584700323E-2</v>
      </c>
      <c r="AE15" s="44">
        <v>27852.818181818184</v>
      </c>
      <c r="AF15" s="44">
        <v>25532</v>
      </c>
      <c r="AG15" s="45">
        <v>2320.8181818181838</v>
      </c>
      <c r="AH15" s="46">
        <v>9.0898409126515117E-2</v>
      </c>
      <c r="AI15" s="44">
        <v>27462.545454545456</v>
      </c>
      <c r="AJ15" s="44">
        <v>22477</v>
      </c>
      <c r="AK15" s="45">
        <v>4985.5454545454559</v>
      </c>
      <c r="AL15" s="46">
        <v>0.2218065335474243</v>
      </c>
      <c r="AM15" s="44">
        <v>27080.12727272727</v>
      </c>
      <c r="AN15" s="44">
        <v>33417</v>
      </c>
      <c r="AO15" s="45">
        <v>-6336.8727272727301</v>
      </c>
      <c r="AP15" s="46">
        <v>-0.18963020999110422</v>
      </c>
      <c r="AQ15" s="44">
        <v>26723.454545454544</v>
      </c>
      <c r="AR15" s="44">
        <v>26315</v>
      </c>
      <c r="AS15" s="45">
        <v>408.45454545454413</v>
      </c>
      <c r="AT15" s="46">
        <v>1.552173837942406E-2</v>
      </c>
      <c r="AU15" s="44">
        <v>26366.781818181818</v>
      </c>
      <c r="AV15" s="44">
        <v>26366.781818181818</v>
      </c>
      <c r="AW15" s="45">
        <v>0</v>
      </c>
      <c r="AX15" s="46">
        <v>0</v>
      </c>
      <c r="AY15" s="44">
        <v>342095.41818181821</v>
      </c>
      <c r="AZ15" s="44">
        <v>341333.78181818186</v>
      </c>
      <c r="BA15" s="45">
        <v>761.63636363635305</v>
      </c>
      <c r="BB15" s="46">
        <v>2.2313536022697386E-3</v>
      </c>
    </row>
    <row r="16" spans="1:54" s="48" customFormat="1" ht="27.75" customHeight="1" thickBot="1">
      <c r="B16" s="49" t="s">
        <v>8</v>
      </c>
      <c r="C16" s="50">
        <v>72214.350649350657</v>
      </c>
      <c r="D16" s="51">
        <v>63798</v>
      </c>
      <c r="E16" s="52">
        <v>8416.3506493506575</v>
      </c>
      <c r="F16" s="59">
        <v>0.13192185725807482</v>
      </c>
      <c r="G16" s="50">
        <v>68966.776623376631</v>
      </c>
      <c r="H16" s="51" t="s">
        <v>18</v>
      </c>
      <c r="I16" s="52">
        <v>5818.7766233766306</v>
      </c>
      <c r="J16" s="59">
        <v>9.2145065930459083E-2</v>
      </c>
      <c r="K16" s="50">
        <v>66006.566233766236</v>
      </c>
      <c r="L16" s="51">
        <v>67785</v>
      </c>
      <c r="M16" s="52">
        <v>-1778.4337662337639</v>
      </c>
      <c r="N16" s="59">
        <v>-2.6236391033912575E-2</v>
      </c>
      <c r="O16" s="50">
        <v>63060.483116883115</v>
      </c>
      <c r="P16" s="51">
        <v>65157</v>
      </c>
      <c r="Q16" s="52">
        <v>-2096.5168831168849</v>
      </c>
      <c r="R16" s="59">
        <v>-3.2176387542656733E-2</v>
      </c>
      <c r="S16" s="50">
        <v>60178.163636363635</v>
      </c>
      <c r="T16" s="51">
        <v>59661</v>
      </c>
      <c r="U16" s="52">
        <v>517.16363636363531</v>
      </c>
      <c r="V16" s="59">
        <v>8.668370231200203E-3</v>
      </c>
      <c r="W16" s="50">
        <v>57295.844155844155</v>
      </c>
      <c r="X16" s="51">
        <v>67414</v>
      </c>
      <c r="Y16" s="52">
        <v>-10118.155844155845</v>
      </c>
      <c r="Z16" s="59">
        <v>-0.15008983066063197</v>
      </c>
      <c r="AA16" s="50">
        <v>54413.524675324676</v>
      </c>
      <c r="AB16" s="51">
        <v>46400</v>
      </c>
      <c r="AC16" s="52">
        <v>8013.5246753246756</v>
      </c>
      <c r="AD16" s="59">
        <v>0.17270527317510076</v>
      </c>
      <c r="AE16" s="50">
        <v>51531.205194805196</v>
      </c>
      <c r="AF16" s="51">
        <v>45093</v>
      </c>
      <c r="AG16" s="52">
        <v>6438.2051948051958</v>
      </c>
      <c r="AH16" s="59">
        <v>0.1427761558291796</v>
      </c>
      <c r="AI16" s="50">
        <v>48648.885714285716</v>
      </c>
      <c r="AJ16" s="51">
        <v>40028</v>
      </c>
      <c r="AK16" s="52">
        <v>8620.8857142857159</v>
      </c>
      <c r="AL16" s="59">
        <v>0.21537138288912053</v>
      </c>
      <c r="AM16" s="50">
        <v>45885.763636363634</v>
      </c>
      <c r="AN16" s="51">
        <v>54167</v>
      </c>
      <c r="AO16" s="52">
        <v>-8281.2363636363661</v>
      </c>
      <c r="AP16" s="59">
        <v>-0.15288342281530021</v>
      </c>
      <c r="AQ16" s="50">
        <v>43436.272727272728</v>
      </c>
      <c r="AR16" s="51">
        <v>44112</v>
      </c>
      <c r="AS16" s="52">
        <v>-675.72727272727207</v>
      </c>
      <c r="AT16" s="59">
        <v>-1.5318445609522852E-2</v>
      </c>
      <c r="AU16" s="50">
        <v>41141.781818181815</v>
      </c>
      <c r="AV16" s="51">
        <v>41141.781818181815</v>
      </c>
      <c r="AW16" s="52">
        <v>0</v>
      </c>
      <c r="AX16" s="59">
        <v>0</v>
      </c>
      <c r="AY16" s="50">
        <v>672779.61818181816</v>
      </c>
      <c r="AZ16" s="51">
        <v>654779.78181818186</v>
      </c>
      <c r="BA16" s="52">
        <v>17999.836363636306</v>
      </c>
      <c r="BB16" s="59">
        <v>2.7489908612716558E-2</v>
      </c>
    </row>
    <row r="17" spans="2:54">
      <c r="B17" s="54"/>
      <c r="C17" s="55"/>
      <c r="D17" s="55"/>
      <c r="E17" s="55"/>
      <c r="F17" s="55"/>
      <c r="G17" s="55"/>
      <c r="H17" s="55" t="s">
        <v>19</v>
      </c>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row>
    <row r="18" spans="2:54">
      <c r="B18" s="54"/>
      <c r="C18" s="55"/>
      <c r="D18" s="55"/>
      <c r="E18" s="55"/>
      <c r="F18" s="55"/>
      <c r="G18" s="55"/>
      <c r="H18" s="55" t="s">
        <v>20</v>
      </c>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row>
    <row r="19" spans="2:54" ht="16.5" hidden="1" thickBot="1">
      <c r="B19" s="54"/>
      <c r="C19" s="64">
        <v>72214.350649350657</v>
      </c>
      <c r="D19" s="64">
        <v>63798</v>
      </c>
      <c r="E19" s="64">
        <v>4884.636363636364</v>
      </c>
      <c r="F19" s="64">
        <v>9.6677314680758766</v>
      </c>
      <c r="G19" s="64">
        <v>68966.776623376616</v>
      </c>
      <c r="H19" s="64">
        <v>63148</v>
      </c>
      <c r="I19" s="65">
        <v>2691.2909090909097</v>
      </c>
      <c r="J19" s="66">
        <v>4.6643244783386102</v>
      </c>
      <c r="K19" s="64">
        <v>66006.566233766236</v>
      </c>
      <c r="L19" s="64">
        <v>67785</v>
      </c>
      <c r="M19" s="65">
        <v>-4501.6909090909085</v>
      </c>
      <c r="N19" s="66">
        <v>5.7756887138736408</v>
      </c>
      <c r="O19" s="64">
        <v>63060.483116883115</v>
      </c>
      <c r="P19" s="64">
        <v>65157</v>
      </c>
      <c r="Q19" s="65">
        <v>-4415.545454545455</v>
      </c>
      <c r="R19" s="66">
        <v>10.86542550664398</v>
      </c>
      <c r="S19" s="64">
        <v>60178.163636363643</v>
      </c>
      <c r="T19" s="64">
        <v>59661</v>
      </c>
      <c r="U19" s="65">
        <v>-1397.636363636364</v>
      </c>
      <c r="V19" s="66">
        <v>0.28543185534653559</v>
      </c>
      <c r="W19" s="64">
        <v>57295.844155844163</v>
      </c>
      <c r="X19" s="64">
        <v>67414</v>
      </c>
      <c r="Y19" s="65">
        <v>-10183.155844155845</v>
      </c>
      <c r="Z19" s="66">
        <v>9.3206553411319089</v>
      </c>
      <c r="AA19" s="64">
        <v>54413.524675324683</v>
      </c>
      <c r="AB19" s="64">
        <v>46400</v>
      </c>
      <c r="AC19" s="65">
        <v>7963.5246753246747</v>
      </c>
      <c r="AD19" s="66">
        <v>6.2273242294990609</v>
      </c>
      <c r="AE19" s="64">
        <v>51531.205194805181</v>
      </c>
      <c r="AF19" s="64">
        <v>45093</v>
      </c>
      <c r="AG19" s="65">
        <v>6438.205194805194</v>
      </c>
      <c r="AH19" s="66">
        <v>6.8904126375231476</v>
      </c>
      <c r="AI19" s="64">
        <v>48648.885714285709</v>
      </c>
      <c r="AJ19" s="64">
        <v>40028</v>
      </c>
      <c r="AK19" s="65">
        <v>8620.8857142857141</v>
      </c>
      <c r="AL19" s="66">
        <v>91.415282018721541</v>
      </c>
      <c r="AM19" s="64">
        <v>45885.763636363641</v>
      </c>
      <c r="AN19" s="64">
        <v>54167</v>
      </c>
      <c r="AO19" s="65">
        <v>-8281.2363636363625</v>
      </c>
      <c r="AP19" s="66">
        <v>4.441504380232268</v>
      </c>
      <c r="AQ19" s="64">
        <v>43436.272727272728</v>
      </c>
      <c r="AR19" s="64">
        <v>44112</v>
      </c>
      <c r="AS19" s="65">
        <v>-675.72727272727298</v>
      </c>
      <c r="AT19" s="66">
        <v>-2.5475557784015557</v>
      </c>
      <c r="AU19" s="64">
        <v>41141.781818181815</v>
      </c>
      <c r="AV19" s="64">
        <v>41141.781818181815</v>
      </c>
      <c r="AW19" s="65">
        <v>0</v>
      </c>
      <c r="AX19" s="66">
        <v>0</v>
      </c>
      <c r="AY19" s="64">
        <v>672779.61818181805</v>
      </c>
      <c r="AZ19" s="64">
        <v>654779.78181818174</v>
      </c>
      <c r="BA19" s="65">
        <v>761.63636363635919</v>
      </c>
      <c r="BB19" s="67">
        <v>0.20997179632513785</v>
      </c>
    </row>
    <row r="20" spans="2:54">
      <c r="C20" s="63" t="b">
        <v>1</v>
      </c>
      <c r="D20" s="63" t="b">
        <v>1</v>
      </c>
      <c r="E20" s="63" t="b">
        <v>0</v>
      </c>
      <c r="F20" s="63" t="b">
        <v>0</v>
      </c>
      <c r="G20" s="63" t="b">
        <v>1</v>
      </c>
      <c r="H20" s="63" t="b">
        <v>1</v>
      </c>
      <c r="I20" s="63" t="b">
        <v>0</v>
      </c>
      <c r="J20" s="63" t="b">
        <v>0</v>
      </c>
      <c r="K20" s="63" t="b">
        <v>1</v>
      </c>
      <c r="L20" s="63" t="b">
        <v>1</v>
      </c>
      <c r="M20" s="63" t="b">
        <v>0</v>
      </c>
      <c r="N20" s="63" t="b">
        <v>0</v>
      </c>
      <c r="O20" s="63" t="b">
        <v>1</v>
      </c>
      <c r="P20" s="63" t="b">
        <v>1</v>
      </c>
      <c r="Q20" s="63" t="b">
        <v>0</v>
      </c>
      <c r="R20" s="63" t="b">
        <v>0</v>
      </c>
      <c r="S20" s="63" t="b">
        <v>1</v>
      </c>
      <c r="T20" s="63" t="b">
        <v>1</v>
      </c>
      <c r="U20" s="63" t="b">
        <v>0</v>
      </c>
      <c r="V20" s="63" t="b">
        <v>0</v>
      </c>
      <c r="W20" s="63" t="b">
        <v>1</v>
      </c>
      <c r="X20" s="63" t="b">
        <v>1</v>
      </c>
      <c r="Y20" s="63" t="b">
        <v>0</v>
      </c>
      <c r="Z20" s="63" t="b">
        <v>0</v>
      </c>
      <c r="AA20" s="63" t="b">
        <v>1</v>
      </c>
      <c r="AB20" s="63" t="b">
        <v>1</v>
      </c>
      <c r="AC20" s="63" t="b">
        <v>0</v>
      </c>
      <c r="AD20" s="63" t="b">
        <v>0</v>
      </c>
      <c r="AE20" s="63" t="b">
        <v>1</v>
      </c>
      <c r="AF20" s="63" t="b">
        <v>1</v>
      </c>
      <c r="AG20" s="63" t="b">
        <v>0</v>
      </c>
      <c r="AH20" s="63" t="b">
        <v>0</v>
      </c>
      <c r="AI20" s="63" t="b">
        <v>1</v>
      </c>
      <c r="AJ20" s="63" t="b">
        <v>1</v>
      </c>
      <c r="AK20" s="63" t="b">
        <v>0</v>
      </c>
      <c r="AL20" s="63" t="b">
        <v>0</v>
      </c>
      <c r="AM20" s="63" t="b">
        <v>1</v>
      </c>
      <c r="AN20" s="63" t="b">
        <v>1</v>
      </c>
      <c r="AO20" s="63" t="b">
        <v>0</v>
      </c>
      <c r="AP20" s="63" t="b">
        <v>0</v>
      </c>
      <c r="AQ20" s="63" t="b">
        <v>1</v>
      </c>
      <c r="AR20" s="63" t="b">
        <v>1</v>
      </c>
      <c r="AS20" s="63" t="b">
        <v>0</v>
      </c>
      <c r="AT20" s="63" t="b">
        <v>0</v>
      </c>
      <c r="AU20" s="63" t="b">
        <v>1</v>
      </c>
      <c r="AV20" s="63" t="b">
        <v>1</v>
      </c>
      <c r="AW20" s="63" t="b">
        <v>1</v>
      </c>
      <c r="AX20" s="63" t="b">
        <v>1</v>
      </c>
      <c r="AY20" s="63" t="b">
        <v>1</v>
      </c>
      <c r="AZ20" s="63" t="b">
        <v>1</v>
      </c>
      <c r="BA20" s="63" t="b">
        <v>0</v>
      </c>
      <c r="BB20" s="63" t="b">
        <v>0</v>
      </c>
    </row>
    <row r="21" spans="2:54">
      <c r="C21" s="63">
        <v>-1</v>
      </c>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row>
  </sheetData>
  <sheetProtection selectLockedCells="1" selectUnlockedCells="1"/>
  <conditionalFormatting sqref="F16 J16 N16 R16 V16 Z16 AD16 AH16 AL16 AP16 AT16 AX16 BB16">
    <cfRule type="cellIs" dxfId="6" priority="3" operator="lessThan">
      <formula>0</formula>
    </cfRule>
  </conditionalFormatting>
  <conditionalFormatting sqref="J19">
    <cfRule type="cellIs" dxfId="5" priority="2" operator="lessThan">
      <formula>0</formula>
    </cfRule>
  </conditionalFormatting>
  <conditionalFormatting sqref="N19 R19 V19 Z19 AD19 AH19 AL19 AP19 AT19 AX19 BB19">
    <cfRule type="cellIs" dxfId="4" priority="1" operator="lessThan">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B20"/>
  <sheetViews>
    <sheetView showGridLines="0" topLeftCell="A10" workbookViewId="0">
      <selection activeCell="X6" sqref="X6:AB6"/>
    </sheetView>
  </sheetViews>
  <sheetFormatPr defaultRowHeight="15"/>
  <cols>
    <col min="1" max="1" width="2.42578125" customWidth="1"/>
    <col min="2" max="2" width="40.28515625" bestFit="1" customWidth="1"/>
    <col min="3" max="3" width="16.85546875" style="34" bestFit="1" customWidth="1"/>
    <col min="4" max="4" width="19" style="34" bestFit="1" customWidth="1"/>
    <col min="5" max="5" width="10.7109375" style="34" customWidth="1"/>
    <col min="6" max="6" width="12.85546875" style="34" customWidth="1"/>
    <col min="7" max="7" width="17.28515625" style="34" bestFit="1" customWidth="1"/>
    <col min="8" max="8" width="19" style="34" bestFit="1" customWidth="1"/>
    <col min="9" max="9" width="9.42578125" style="34" customWidth="1"/>
    <col min="10" max="10" width="12.85546875" style="34" customWidth="1"/>
    <col min="11" max="11" width="19.7109375" style="34" bestFit="1" customWidth="1"/>
    <col min="12" max="12" width="19" style="34" bestFit="1" customWidth="1"/>
    <col min="13" max="13" width="9.42578125" style="34" customWidth="1"/>
    <col min="14" max="14" width="12.85546875" style="34" customWidth="1"/>
    <col min="15" max="15" width="18.140625" style="34" bestFit="1" customWidth="1"/>
    <col min="16" max="16" width="17.42578125" style="34" bestFit="1" customWidth="1"/>
    <col min="17" max="17" width="9.42578125" style="34" customWidth="1"/>
    <col min="18" max="18" width="12.85546875" style="34" customWidth="1"/>
    <col min="19" max="19" width="18" style="34" bestFit="1" customWidth="1"/>
    <col min="20" max="20" width="17.28515625" style="34" bestFit="1" customWidth="1"/>
    <col min="21" max="21" width="9.42578125" style="34" customWidth="1"/>
    <col min="22" max="22" width="12.85546875" style="34" customWidth="1"/>
    <col min="23" max="23" width="19.7109375" style="34" bestFit="1" customWidth="1"/>
    <col min="24" max="24" width="17.28515625" style="34" bestFit="1" customWidth="1"/>
    <col min="25" max="25" width="10.7109375" style="34" customWidth="1"/>
    <col min="26" max="26" width="12.85546875" style="34" customWidth="1"/>
    <col min="27" max="27" width="19.28515625" style="34" bestFit="1" customWidth="1"/>
    <col min="28" max="28" width="16.7109375" style="34" bestFit="1" customWidth="1"/>
    <col min="29" max="29" width="9.42578125" style="34" customWidth="1"/>
    <col min="30" max="30" width="12.85546875" style="34" customWidth="1"/>
    <col min="31" max="31" width="19.28515625" style="34" bestFit="1" customWidth="1"/>
    <col min="32" max="32" width="16.7109375" style="34" bestFit="1" customWidth="1"/>
    <col min="33" max="33" width="10.7109375" style="34" customWidth="1"/>
    <col min="34" max="34" width="12.85546875" style="34" customWidth="1"/>
    <col min="35" max="35" width="19" style="34" bestFit="1" customWidth="1"/>
    <col min="36" max="36" width="16.42578125" style="34" bestFit="1" customWidth="1"/>
    <col min="37" max="37" width="10.7109375" style="34" customWidth="1"/>
    <col min="38" max="38" width="12.85546875" style="34" customWidth="1"/>
    <col min="39" max="39" width="18.85546875" style="34" bestFit="1" customWidth="1"/>
    <col min="40" max="40" width="16.42578125" style="34" bestFit="1" customWidth="1"/>
    <col min="41" max="41" width="9.42578125" style="34" customWidth="1"/>
    <col min="42" max="42" width="12.85546875" style="34" customWidth="1"/>
    <col min="43" max="43" width="19.42578125" style="34" bestFit="1" customWidth="1"/>
    <col min="44" max="44" width="16.85546875" style="34" bestFit="1" customWidth="1"/>
    <col min="45" max="45" width="11.5703125" style="34" customWidth="1"/>
    <col min="46" max="46" width="12.85546875" style="34" customWidth="1"/>
    <col min="47" max="47" width="19.28515625" style="34" bestFit="1" customWidth="1"/>
    <col min="48" max="48" width="16.7109375" style="34" bestFit="1" customWidth="1"/>
    <col min="49" max="49" width="10.7109375" style="34" customWidth="1"/>
    <col min="50" max="50" width="12.85546875" style="34" customWidth="1"/>
    <col min="51" max="51" width="20.85546875" style="34" bestFit="1" customWidth="1"/>
    <col min="52" max="52" width="18.28515625" style="34" bestFit="1" customWidth="1"/>
    <col min="53" max="53" width="12.42578125" style="34" bestFit="1" customWidth="1"/>
    <col min="54" max="54" width="13" style="34" bestFit="1" customWidth="1"/>
  </cols>
  <sheetData>
    <row r="1" spans="1:54">
      <c r="B1" s="33" t="s">
        <v>4</v>
      </c>
    </row>
    <row r="2" spans="1:54">
      <c r="B2" s="33"/>
      <c r="C2" s="35"/>
      <c r="D2" s="35"/>
    </row>
    <row r="3" spans="1:54" ht="15.75" thickBot="1">
      <c r="B3" s="33" t="s">
        <v>5</v>
      </c>
      <c r="C3" s="70">
        <v>42400</v>
      </c>
      <c r="D3" s="70">
        <v>42400</v>
      </c>
      <c r="E3" s="70">
        <v>42400</v>
      </c>
      <c r="F3" s="70">
        <v>42400</v>
      </c>
      <c r="G3" s="70">
        <v>42429</v>
      </c>
      <c r="H3" s="70">
        <v>42429</v>
      </c>
      <c r="I3" s="70">
        <v>42429</v>
      </c>
      <c r="J3" s="70">
        <v>42429</v>
      </c>
      <c r="K3" s="70">
        <v>42460</v>
      </c>
      <c r="L3" s="70">
        <v>42460</v>
      </c>
      <c r="M3" s="70">
        <v>42460</v>
      </c>
      <c r="N3" s="70">
        <v>42460</v>
      </c>
      <c r="O3" s="70">
        <v>42490</v>
      </c>
      <c r="P3" s="70">
        <v>42490</v>
      </c>
      <c r="Q3" s="70">
        <v>42490</v>
      </c>
      <c r="R3" s="70">
        <v>42490</v>
      </c>
      <c r="S3" s="70">
        <v>42521</v>
      </c>
      <c r="T3" s="70">
        <v>42521</v>
      </c>
      <c r="U3" s="70">
        <v>42521</v>
      </c>
      <c r="V3" s="70">
        <v>42521</v>
      </c>
      <c r="W3" s="70">
        <v>42551</v>
      </c>
      <c r="X3" s="70">
        <v>42551</v>
      </c>
      <c r="Y3" s="70">
        <v>42551</v>
      </c>
      <c r="Z3" s="70">
        <v>42551</v>
      </c>
      <c r="AA3" s="70">
        <v>42582</v>
      </c>
      <c r="AB3" s="70">
        <v>42582</v>
      </c>
      <c r="AC3" s="70">
        <v>42582</v>
      </c>
      <c r="AD3" s="70">
        <v>42582</v>
      </c>
      <c r="AE3" s="70">
        <v>42613</v>
      </c>
      <c r="AF3" s="70">
        <v>42613</v>
      </c>
      <c r="AG3" s="70">
        <v>42613</v>
      </c>
      <c r="AH3" s="70">
        <v>42613</v>
      </c>
      <c r="AI3" s="70">
        <v>42643</v>
      </c>
      <c r="AJ3" s="70">
        <v>42643</v>
      </c>
      <c r="AK3" s="70">
        <v>42643</v>
      </c>
      <c r="AL3" s="70">
        <v>42643</v>
      </c>
      <c r="AM3" s="70">
        <v>42674</v>
      </c>
      <c r="AN3" s="70">
        <v>42674</v>
      </c>
      <c r="AO3" s="70">
        <v>42674</v>
      </c>
      <c r="AP3" s="70">
        <v>42674</v>
      </c>
      <c r="AQ3" s="70">
        <v>42704</v>
      </c>
      <c r="AR3" s="70">
        <v>42704</v>
      </c>
      <c r="AS3" s="70">
        <v>42704</v>
      </c>
      <c r="AT3" s="70">
        <v>42704</v>
      </c>
      <c r="AU3" s="70">
        <v>42735</v>
      </c>
      <c r="AV3" s="70">
        <v>42735</v>
      </c>
      <c r="AW3" s="70">
        <v>42735</v>
      </c>
      <c r="AX3" s="70">
        <v>42735</v>
      </c>
    </row>
    <row r="4" spans="1:54" ht="39.75" customHeight="1" thickBot="1">
      <c r="A4" s="57">
        <v>42370</v>
      </c>
      <c r="B4" s="37" t="s">
        <v>6</v>
      </c>
      <c r="C4" s="38" t="s">
        <v>33</v>
      </c>
      <c r="D4" s="39" t="s">
        <v>34</v>
      </c>
      <c r="E4" s="40" t="s">
        <v>47</v>
      </c>
      <c r="F4" s="41" t="s">
        <v>48</v>
      </c>
      <c r="G4" s="38" t="s">
        <v>21</v>
      </c>
      <c r="H4" s="39" t="s">
        <v>35</v>
      </c>
      <c r="I4" s="40" t="s">
        <v>47</v>
      </c>
      <c r="J4" s="41" t="s">
        <v>48</v>
      </c>
      <c r="K4" s="38" t="s">
        <v>22</v>
      </c>
      <c r="L4" s="39" t="s">
        <v>36</v>
      </c>
      <c r="M4" s="40" t="s">
        <v>47</v>
      </c>
      <c r="N4" s="41" t="s">
        <v>48</v>
      </c>
      <c r="O4" s="38" t="s">
        <v>23</v>
      </c>
      <c r="P4" s="39" t="s">
        <v>37</v>
      </c>
      <c r="Q4" s="40" t="s">
        <v>47</v>
      </c>
      <c r="R4" s="41" t="s">
        <v>48</v>
      </c>
      <c r="S4" s="38" t="s">
        <v>24</v>
      </c>
      <c r="T4" s="39" t="s">
        <v>38</v>
      </c>
      <c r="U4" s="40" t="s">
        <v>47</v>
      </c>
      <c r="V4" s="41" t="s">
        <v>48</v>
      </c>
      <c r="W4" s="38" t="s">
        <v>25</v>
      </c>
      <c r="X4" s="39" t="s">
        <v>39</v>
      </c>
      <c r="Y4" s="40" t="s">
        <v>47</v>
      </c>
      <c r="Z4" s="41" t="s">
        <v>48</v>
      </c>
      <c r="AA4" s="38" t="s">
        <v>26</v>
      </c>
      <c r="AB4" s="39" t="s">
        <v>40</v>
      </c>
      <c r="AC4" s="40" t="s">
        <v>47</v>
      </c>
      <c r="AD4" s="41" t="s">
        <v>48</v>
      </c>
      <c r="AE4" s="38" t="s">
        <v>27</v>
      </c>
      <c r="AF4" s="39" t="s">
        <v>41</v>
      </c>
      <c r="AG4" s="40" t="s">
        <v>47</v>
      </c>
      <c r="AH4" s="41" t="s">
        <v>48</v>
      </c>
      <c r="AI4" s="38" t="s">
        <v>28</v>
      </c>
      <c r="AJ4" s="39" t="s">
        <v>42</v>
      </c>
      <c r="AK4" s="40" t="s">
        <v>47</v>
      </c>
      <c r="AL4" s="41" t="s">
        <v>48</v>
      </c>
      <c r="AM4" s="38" t="s">
        <v>29</v>
      </c>
      <c r="AN4" s="39" t="s">
        <v>43</v>
      </c>
      <c r="AO4" s="40" t="s">
        <v>47</v>
      </c>
      <c r="AP4" s="41" t="s">
        <v>48</v>
      </c>
      <c r="AQ4" s="38" t="s">
        <v>30</v>
      </c>
      <c r="AR4" s="39" t="s">
        <v>44</v>
      </c>
      <c r="AS4" s="40" t="s">
        <v>47</v>
      </c>
      <c r="AT4" s="41" t="s">
        <v>48</v>
      </c>
      <c r="AU4" s="38" t="s">
        <v>31</v>
      </c>
      <c r="AV4" s="39" t="s">
        <v>45</v>
      </c>
      <c r="AW4" s="40" t="s">
        <v>47</v>
      </c>
      <c r="AX4" s="41" t="s">
        <v>48</v>
      </c>
      <c r="AY4" s="38" t="s">
        <v>32</v>
      </c>
      <c r="AZ4" s="39" t="s">
        <v>46</v>
      </c>
      <c r="BA4" s="40" t="s">
        <v>47</v>
      </c>
      <c r="BB4" s="42" t="s">
        <v>48</v>
      </c>
    </row>
    <row r="5" spans="1:54">
      <c r="A5" s="58">
        <v>42401</v>
      </c>
      <c r="B5" s="43" t="s">
        <v>10</v>
      </c>
      <c r="C5" s="44">
        <v>0</v>
      </c>
      <c r="D5" s="44">
        <v>0</v>
      </c>
      <c r="E5" s="45">
        <v>0</v>
      </c>
      <c r="F5" s="46" t="s">
        <v>7</v>
      </c>
      <c r="G5" s="44">
        <v>0</v>
      </c>
      <c r="H5" s="44">
        <v>0</v>
      </c>
      <c r="I5" s="45">
        <v>0</v>
      </c>
      <c r="J5" s="46" t="s">
        <v>7</v>
      </c>
      <c r="K5" s="44">
        <v>0</v>
      </c>
      <c r="L5" s="44">
        <v>0</v>
      </c>
      <c r="M5" s="45">
        <v>0</v>
      </c>
      <c r="N5" s="46" t="s">
        <v>7</v>
      </c>
      <c r="O5" s="44">
        <v>0</v>
      </c>
      <c r="P5" s="44">
        <v>0</v>
      </c>
      <c r="Q5" s="45">
        <v>0</v>
      </c>
      <c r="R5" s="46" t="s">
        <v>7</v>
      </c>
      <c r="S5" s="44">
        <v>0</v>
      </c>
      <c r="T5" s="44">
        <v>0</v>
      </c>
      <c r="U5" s="45">
        <v>0</v>
      </c>
      <c r="V5" s="46" t="s">
        <v>7</v>
      </c>
      <c r="W5" s="44">
        <v>0</v>
      </c>
      <c r="X5" s="44">
        <v>0</v>
      </c>
      <c r="Y5" s="45">
        <v>0</v>
      </c>
      <c r="Z5" s="46" t="s">
        <v>7</v>
      </c>
      <c r="AA5" s="44">
        <v>0</v>
      </c>
      <c r="AB5" s="44">
        <v>0</v>
      </c>
      <c r="AC5" s="45">
        <v>0</v>
      </c>
      <c r="AD5" s="46" t="s">
        <v>7</v>
      </c>
      <c r="AE5" s="44">
        <v>0</v>
      </c>
      <c r="AF5" s="44">
        <v>0</v>
      </c>
      <c r="AG5" s="45">
        <v>0</v>
      </c>
      <c r="AH5" s="46" t="s">
        <v>7</v>
      </c>
      <c r="AI5" s="44">
        <v>0</v>
      </c>
      <c r="AJ5" s="44">
        <v>0</v>
      </c>
      <c r="AK5" s="45">
        <v>0</v>
      </c>
      <c r="AL5" s="46" t="s">
        <v>7</v>
      </c>
      <c r="AM5" s="44">
        <v>0</v>
      </c>
      <c r="AN5" s="44">
        <v>0</v>
      </c>
      <c r="AO5" s="45">
        <v>0</v>
      </c>
      <c r="AP5" s="46" t="s">
        <v>7</v>
      </c>
      <c r="AQ5" s="44">
        <v>0</v>
      </c>
      <c r="AR5" s="44">
        <v>0</v>
      </c>
      <c r="AS5" s="45">
        <v>0</v>
      </c>
      <c r="AT5" s="46" t="s">
        <v>7</v>
      </c>
      <c r="AU5" s="44">
        <v>0</v>
      </c>
      <c r="AV5" s="44">
        <v>0</v>
      </c>
      <c r="AW5" s="45">
        <v>0</v>
      </c>
      <c r="AX5" s="46" t="s">
        <v>7</v>
      </c>
      <c r="AY5" s="44">
        <v>0</v>
      </c>
      <c r="AZ5" s="44">
        <v>0</v>
      </c>
      <c r="BA5" s="45">
        <v>0</v>
      </c>
      <c r="BB5" s="46" t="s">
        <v>7</v>
      </c>
    </row>
    <row r="6" spans="1:54">
      <c r="A6" s="57">
        <v>42430</v>
      </c>
      <c r="B6" s="43" t="s">
        <v>11</v>
      </c>
      <c r="C6" s="44">
        <v>0</v>
      </c>
      <c r="D6" s="44">
        <v>0</v>
      </c>
      <c r="E6" s="45">
        <v>0</v>
      </c>
      <c r="F6" s="46" t="s">
        <v>7</v>
      </c>
      <c r="G6" s="44">
        <v>0</v>
      </c>
      <c r="H6" s="44">
        <v>0</v>
      </c>
      <c r="I6" s="45">
        <v>0</v>
      </c>
      <c r="J6" s="46" t="s">
        <v>7</v>
      </c>
      <c r="K6" s="44">
        <v>0</v>
      </c>
      <c r="L6" s="44">
        <v>0</v>
      </c>
      <c r="M6" s="45">
        <v>0</v>
      </c>
      <c r="N6" s="46" t="s">
        <v>7</v>
      </c>
      <c r="O6" s="44">
        <v>0</v>
      </c>
      <c r="P6" s="44">
        <v>0</v>
      </c>
      <c r="Q6" s="45">
        <v>0</v>
      </c>
      <c r="R6" s="46" t="s">
        <v>7</v>
      </c>
      <c r="S6" s="44">
        <v>0</v>
      </c>
      <c r="T6" s="44">
        <v>0</v>
      </c>
      <c r="U6" s="45">
        <v>0</v>
      </c>
      <c r="V6" s="46" t="s">
        <v>7</v>
      </c>
      <c r="W6" s="44">
        <v>0</v>
      </c>
      <c r="X6" s="44">
        <v>0</v>
      </c>
      <c r="Y6" s="45">
        <v>0</v>
      </c>
      <c r="Z6" s="46" t="s">
        <v>7</v>
      </c>
      <c r="AA6" s="44">
        <v>0</v>
      </c>
      <c r="AB6" s="44">
        <v>0</v>
      </c>
      <c r="AC6" s="45">
        <v>0</v>
      </c>
      <c r="AD6" s="46" t="s">
        <v>7</v>
      </c>
      <c r="AE6" s="44">
        <v>0</v>
      </c>
      <c r="AF6" s="44">
        <v>0</v>
      </c>
      <c r="AG6" s="45">
        <v>0</v>
      </c>
      <c r="AH6" s="46" t="s">
        <v>7</v>
      </c>
      <c r="AI6" s="44">
        <v>0</v>
      </c>
      <c r="AJ6" s="44">
        <v>0</v>
      </c>
      <c r="AK6" s="45">
        <v>0</v>
      </c>
      <c r="AL6" s="46" t="s">
        <v>7</v>
      </c>
      <c r="AM6" s="44">
        <v>0</v>
      </c>
      <c r="AN6" s="44">
        <v>0</v>
      </c>
      <c r="AO6" s="45">
        <v>0</v>
      </c>
      <c r="AP6" s="46" t="s">
        <v>7</v>
      </c>
      <c r="AQ6" s="44">
        <v>0</v>
      </c>
      <c r="AR6" s="44">
        <v>0</v>
      </c>
      <c r="AS6" s="45">
        <v>0</v>
      </c>
      <c r="AT6" s="46" t="s">
        <v>7</v>
      </c>
      <c r="AU6" s="44">
        <v>0</v>
      </c>
      <c r="AV6" s="44">
        <v>0</v>
      </c>
      <c r="AW6" s="45">
        <v>0</v>
      </c>
      <c r="AX6" s="46" t="s">
        <v>7</v>
      </c>
      <c r="AY6" s="44">
        <v>0</v>
      </c>
      <c r="AZ6" s="44">
        <v>0</v>
      </c>
      <c r="BA6" s="45">
        <v>0</v>
      </c>
      <c r="BB6" s="46" t="s">
        <v>7</v>
      </c>
    </row>
    <row r="7" spans="1:54">
      <c r="A7" s="58">
        <v>42461</v>
      </c>
      <c r="B7" s="47" t="s">
        <v>12</v>
      </c>
      <c r="C7" s="44">
        <v>0</v>
      </c>
      <c r="D7" s="44">
        <v>0</v>
      </c>
      <c r="E7" s="45">
        <v>0</v>
      </c>
      <c r="F7" s="46" t="s">
        <v>7</v>
      </c>
      <c r="G7" s="44">
        <v>0</v>
      </c>
      <c r="H7" s="44">
        <v>0</v>
      </c>
      <c r="I7" s="45">
        <v>0</v>
      </c>
      <c r="J7" s="46" t="s">
        <v>7</v>
      </c>
      <c r="K7" s="44">
        <v>0</v>
      </c>
      <c r="L7" s="44">
        <v>0</v>
      </c>
      <c r="M7" s="45">
        <v>0</v>
      </c>
      <c r="N7" s="46" t="s">
        <v>7</v>
      </c>
      <c r="O7" s="44">
        <v>0</v>
      </c>
      <c r="P7" s="44">
        <v>0</v>
      </c>
      <c r="Q7" s="45">
        <v>0</v>
      </c>
      <c r="R7" s="46" t="s">
        <v>7</v>
      </c>
      <c r="S7" s="44">
        <v>0</v>
      </c>
      <c r="T7" s="44">
        <v>0</v>
      </c>
      <c r="U7" s="45">
        <v>0</v>
      </c>
      <c r="V7" s="46" t="s">
        <v>7</v>
      </c>
      <c r="W7" s="44">
        <v>0</v>
      </c>
      <c r="X7" s="44">
        <v>0</v>
      </c>
      <c r="Y7" s="45">
        <v>0</v>
      </c>
      <c r="Z7" s="46" t="s">
        <v>7</v>
      </c>
      <c r="AA7" s="44">
        <v>0</v>
      </c>
      <c r="AB7" s="44">
        <v>0</v>
      </c>
      <c r="AC7" s="45">
        <v>0</v>
      </c>
      <c r="AD7" s="46" t="s">
        <v>7</v>
      </c>
      <c r="AE7" s="44">
        <v>0</v>
      </c>
      <c r="AF7" s="44">
        <v>0</v>
      </c>
      <c r="AG7" s="45">
        <v>0</v>
      </c>
      <c r="AH7" s="46" t="s">
        <v>7</v>
      </c>
      <c r="AI7" s="44">
        <v>0</v>
      </c>
      <c r="AJ7" s="44">
        <v>0</v>
      </c>
      <c r="AK7" s="45">
        <v>0</v>
      </c>
      <c r="AL7" s="46" t="s">
        <v>7</v>
      </c>
      <c r="AM7" s="44">
        <v>0</v>
      </c>
      <c r="AN7" s="44">
        <v>0</v>
      </c>
      <c r="AO7" s="45">
        <v>0</v>
      </c>
      <c r="AP7" s="46" t="s">
        <v>7</v>
      </c>
      <c r="AQ7" s="44">
        <v>0</v>
      </c>
      <c r="AR7" s="44">
        <v>0</v>
      </c>
      <c r="AS7" s="45">
        <v>0</v>
      </c>
      <c r="AT7" s="46" t="s">
        <v>7</v>
      </c>
      <c r="AU7" s="44">
        <v>0</v>
      </c>
      <c r="AV7" s="44">
        <v>0</v>
      </c>
      <c r="AW7" s="45">
        <v>0</v>
      </c>
      <c r="AX7" s="46" t="s">
        <v>7</v>
      </c>
      <c r="AY7" s="44">
        <v>0</v>
      </c>
      <c r="AZ7" s="44">
        <v>0</v>
      </c>
      <c r="BA7" s="45">
        <v>0</v>
      </c>
      <c r="BB7" s="46" t="s">
        <v>7</v>
      </c>
    </row>
    <row r="8" spans="1:54">
      <c r="A8" s="57">
        <v>42491</v>
      </c>
      <c r="B8" s="47" t="s">
        <v>13</v>
      </c>
      <c r="C8" s="44">
        <v>0</v>
      </c>
      <c r="D8" s="44">
        <v>0</v>
      </c>
      <c r="E8" s="45">
        <v>0</v>
      </c>
      <c r="F8" s="46" t="s">
        <v>7</v>
      </c>
      <c r="G8" s="44">
        <v>0</v>
      </c>
      <c r="H8" s="44" t="s">
        <v>10</v>
      </c>
      <c r="I8" s="45">
        <v>0</v>
      </c>
      <c r="J8" s="46" t="s">
        <v>7</v>
      </c>
      <c r="K8" s="44">
        <v>0</v>
      </c>
      <c r="L8" s="44">
        <v>0</v>
      </c>
      <c r="M8" s="45">
        <v>0</v>
      </c>
      <c r="N8" s="46" t="s">
        <v>7</v>
      </c>
      <c r="O8" s="44">
        <v>0</v>
      </c>
      <c r="P8" s="44">
        <v>0</v>
      </c>
      <c r="Q8" s="45">
        <v>0</v>
      </c>
      <c r="R8" s="46" t="s">
        <v>7</v>
      </c>
      <c r="S8" s="44">
        <v>0</v>
      </c>
      <c r="T8" s="44">
        <v>0</v>
      </c>
      <c r="U8" s="45">
        <v>0</v>
      </c>
      <c r="V8" s="46" t="s">
        <v>7</v>
      </c>
      <c r="W8" s="44">
        <v>0</v>
      </c>
      <c r="X8" s="44">
        <v>0</v>
      </c>
      <c r="Y8" s="45">
        <v>0</v>
      </c>
      <c r="Z8" s="46" t="s">
        <v>7</v>
      </c>
      <c r="AA8" s="44">
        <v>0</v>
      </c>
      <c r="AB8" s="44">
        <v>0</v>
      </c>
      <c r="AC8" s="45">
        <v>0</v>
      </c>
      <c r="AD8" s="46" t="s">
        <v>7</v>
      </c>
      <c r="AE8" s="44">
        <v>0</v>
      </c>
      <c r="AF8" s="44">
        <v>0</v>
      </c>
      <c r="AG8" s="45">
        <v>0</v>
      </c>
      <c r="AH8" s="46" t="s">
        <v>7</v>
      </c>
      <c r="AI8" s="44">
        <v>0</v>
      </c>
      <c r="AJ8" s="44">
        <v>0</v>
      </c>
      <c r="AK8" s="45">
        <v>0</v>
      </c>
      <c r="AL8" s="46" t="s">
        <v>7</v>
      </c>
      <c r="AM8" s="44">
        <v>0</v>
      </c>
      <c r="AN8" s="44">
        <v>0</v>
      </c>
      <c r="AO8" s="45">
        <v>0</v>
      </c>
      <c r="AP8" s="46" t="s">
        <v>7</v>
      </c>
      <c r="AQ8" s="44">
        <v>0</v>
      </c>
      <c r="AR8" s="44">
        <v>0</v>
      </c>
      <c r="AS8" s="45">
        <v>0</v>
      </c>
      <c r="AT8" s="46" t="s">
        <v>7</v>
      </c>
      <c r="AU8" s="44">
        <v>0</v>
      </c>
      <c r="AV8" s="44">
        <v>0</v>
      </c>
      <c r="AW8" s="45">
        <v>0</v>
      </c>
      <c r="AX8" s="46" t="s">
        <v>7</v>
      </c>
      <c r="AY8" s="44">
        <v>0</v>
      </c>
      <c r="AZ8" s="44">
        <v>0</v>
      </c>
      <c r="BA8" s="45">
        <v>0</v>
      </c>
      <c r="BB8" s="46" t="s">
        <v>7</v>
      </c>
    </row>
    <row r="9" spans="1:54">
      <c r="A9" s="58">
        <v>42522</v>
      </c>
      <c r="B9" s="47" t="s">
        <v>14</v>
      </c>
      <c r="C9" s="44">
        <v>0</v>
      </c>
      <c r="D9" s="44">
        <v>0</v>
      </c>
      <c r="E9" s="45">
        <v>0</v>
      </c>
      <c r="F9" s="46" t="s">
        <v>7</v>
      </c>
      <c r="G9" s="44">
        <v>0</v>
      </c>
      <c r="H9" s="44" t="s">
        <v>11</v>
      </c>
      <c r="I9" s="45">
        <v>0</v>
      </c>
      <c r="J9" s="46" t="s">
        <v>7</v>
      </c>
      <c r="K9" s="44">
        <v>0</v>
      </c>
      <c r="L9" s="44">
        <v>0</v>
      </c>
      <c r="M9" s="45">
        <v>0</v>
      </c>
      <c r="N9" s="46" t="s">
        <v>7</v>
      </c>
      <c r="O9" s="44">
        <v>0</v>
      </c>
      <c r="P9" s="44">
        <v>0</v>
      </c>
      <c r="Q9" s="45">
        <v>0</v>
      </c>
      <c r="R9" s="46" t="s">
        <v>7</v>
      </c>
      <c r="S9" s="44">
        <v>0</v>
      </c>
      <c r="T9" s="44">
        <v>0</v>
      </c>
      <c r="U9" s="45">
        <v>0</v>
      </c>
      <c r="V9" s="46" t="s">
        <v>7</v>
      </c>
      <c r="W9" s="44">
        <v>0</v>
      </c>
      <c r="X9" s="44">
        <v>0</v>
      </c>
      <c r="Y9" s="45">
        <v>0</v>
      </c>
      <c r="Z9" s="46" t="s">
        <v>7</v>
      </c>
      <c r="AA9" s="44">
        <v>0</v>
      </c>
      <c r="AB9" s="44">
        <v>0</v>
      </c>
      <c r="AC9" s="45">
        <v>0</v>
      </c>
      <c r="AD9" s="46" t="s">
        <v>7</v>
      </c>
      <c r="AE9" s="44">
        <v>0</v>
      </c>
      <c r="AF9" s="44">
        <v>0</v>
      </c>
      <c r="AG9" s="45">
        <v>0</v>
      </c>
      <c r="AH9" s="46" t="s">
        <v>7</v>
      </c>
      <c r="AI9" s="44">
        <v>0</v>
      </c>
      <c r="AJ9" s="44">
        <v>0</v>
      </c>
      <c r="AK9" s="45">
        <v>0</v>
      </c>
      <c r="AL9" s="46" t="s">
        <v>7</v>
      </c>
      <c r="AM9" s="44">
        <v>0</v>
      </c>
      <c r="AN9" s="44">
        <v>0</v>
      </c>
      <c r="AO9" s="45">
        <v>0</v>
      </c>
      <c r="AP9" s="46" t="s">
        <v>7</v>
      </c>
      <c r="AQ9" s="44">
        <v>0</v>
      </c>
      <c r="AR9" s="44">
        <v>0</v>
      </c>
      <c r="AS9" s="45">
        <v>0</v>
      </c>
      <c r="AT9" s="46" t="s">
        <v>7</v>
      </c>
      <c r="AU9" s="44">
        <v>0</v>
      </c>
      <c r="AV9" s="44">
        <v>0</v>
      </c>
      <c r="AW9" s="45">
        <v>0</v>
      </c>
      <c r="AX9" s="46" t="s">
        <v>7</v>
      </c>
      <c r="AY9" s="44">
        <v>0</v>
      </c>
      <c r="AZ9" s="44">
        <v>0</v>
      </c>
      <c r="BA9" s="45">
        <v>0</v>
      </c>
      <c r="BB9" s="46" t="s">
        <v>7</v>
      </c>
    </row>
    <row r="10" spans="1:54">
      <c r="A10" s="57">
        <v>42552</v>
      </c>
      <c r="B10" s="47" t="s">
        <v>15</v>
      </c>
      <c r="C10" s="44">
        <v>0</v>
      </c>
      <c r="D10" s="44">
        <v>0</v>
      </c>
      <c r="E10" s="45">
        <v>0</v>
      </c>
      <c r="F10" s="46" t="s">
        <v>7</v>
      </c>
      <c r="G10" s="44">
        <v>0</v>
      </c>
      <c r="H10" s="44" t="s">
        <v>12</v>
      </c>
      <c r="I10" s="45">
        <v>0</v>
      </c>
      <c r="J10" s="46" t="s">
        <v>7</v>
      </c>
      <c r="K10" s="44">
        <v>0</v>
      </c>
      <c r="L10" s="44">
        <v>0</v>
      </c>
      <c r="M10" s="45">
        <v>0</v>
      </c>
      <c r="N10" s="46" t="s">
        <v>7</v>
      </c>
      <c r="O10" s="44">
        <v>0</v>
      </c>
      <c r="P10" s="44">
        <v>0</v>
      </c>
      <c r="Q10" s="45">
        <v>0</v>
      </c>
      <c r="R10" s="46" t="s">
        <v>7</v>
      </c>
      <c r="S10" s="44">
        <v>0</v>
      </c>
      <c r="T10" s="44">
        <v>0</v>
      </c>
      <c r="U10" s="45">
        <v>0</v>
      </c>
      <c r="V10" s="46" t="s">
        <v>7</v>
      </c>
      <c r="W10" s="44">
        <v>0</v>
      </c>
      <c r="X10" s="44">
        <v>0</v>
      </c>
      <c r="Y10" s="45">
        <v>0</v>
      </c>
      <c r="Z10" s="46" t="s">
        <v>7</v>
      </c>
      <c r="AA10" s="44">
        <v>0</v>
      </c>
      <c r="AB10" s="44">
        <v>0</v>
      </c>
      <c r="AC10" s="45">
        <v>0</v>
      </c>
      <c r="AD10" s="46" t="s">
        <v>7</v>
      </c>
      <c r="AE10" s="44">
        <v>0</v>
      </c>
      <c r="AF10" s="44">
        <v>0</v>
      </c>
      <c r="AG10" s="45">
        <v>0</v>
      </c>
      <c r="AH10" s="46" t="s">
        <v>7</v>
      </c>
      <c r="AI10" s="44">
        <v>0</v>
      </c>
      <c r="AJ10" s="44">
        <v>0</v>
      </c>
      <c r="AK10" s="45">
        <v>0</v>
      </c>
      <c r="AL10" s="46" t="s">
        <v>7</v>
      </c>
      <c r="AM10" s="44">
        <v>0</v>
      </c>
      <c r="AN10" s="44">
        <v>0</v>
      </c>
      <c r="AO10" s="45">
        <v>0</v>
      </c>
      <c r="AP10" s="46" t="s">
        <v>7</v>
      </c>
      <c r="AQ10" s="44">
        <v>0</v>
      </c>
      <c r="AR10" s="44">
        <v>0</v>
      </c>
      <c r="AS10" s="45">
        <v>0</v>
      </c>
      <c r="AT10" s="46" t="s">
        <v>7</v>
      </c>
      <c r="AU10" s="44">
        <v>0</v>
      </c>
      <c r="AV10" s="44">
        <v>0</v>
      </c>
      <c r="AW10" s="45">
        <v>0</v>
      </c>
      <c r="AX10" s="46" t="s">
        <v>7</v>
      </c>
      <c r="AY10" s="44">
        <v>0</v>
      </c>
      <c r="AZ10" s="44">
        <v>0</v>
      </c>
      <c r="BA10" s="45">
        <v>0</v>
      </c>
      <c r="BB10" s="46" t="s">
        <v>7</v>
      </c>
    </row>
    <row r="11" spans="1:54">
      <c r="A11" s="58">
        <v>42583</v>
      </c>
      <c r="B11" s="47" t="s">
        <v>16</v>
      </c>
      <c r="C11" s="44">
        <v>72274</v>
      </c>
      <c r="D11" s="44">
        <v>0</v>
      </c>
      <c r="E11" s="45">
        <v>72274</v>
      </c>
      <c r="F11" s="46" t="s">
        <v>7</v>
      </c>
      <c r="G11" s="44">
        <v>64560</v>
      </c>
      <c r="H11" s="44" t="s">
        <v>13</v>
      </c>
      <c r="I11" s="45">
        <v>64560</v>
      </c>
      <c r="J11" s="46" t="s">
        <v>7</v>
      </c>
      <c r="K11" s="44">
        <v>56846</v>
      </c>
      <c r="L11" s="44">
        <v>0</v>
      </c>
      <c r="M11" s="45">
        <v>56846</v>
      </c>
      <c r="N11" s="46" t="s">
        <v>7</v>
      </c>
      <c r="O11" s="44">
        <v>49132</v>
      </c>
      <c r="P11" s="44">
        <v>0</v>
      </c>
      <c r="Q11" s="45">
        <v>49132</v>
      </c>
      <c r="R11" s="46" t="s">
        <v>7</v>
      </c>
      <c r="S11" s="44">
        <v>41418</v>
      </c>
      <c r="T11" s="44">
        <v>0</v>
      </c>
      <c r="U11" s="45">
        <v>41418</v>
      </c>
      <c r="V11" s="46" t="s">
        <v>7</v>
      </c>
      <c r="W11" s="44">
        <v>33704</v>
      </c>
      <c r="X11" s="44">
        <v>0</v>
      </c>
      <c r="Y11" s="45">
        <v>33704</v>
      </c>
      <c r="Z11" s="46" t="s">
        <v>7</v>
      </c>
      <c r="AA11" s="44">
        <v>25990</v>
      </c>
      <c r="AB11" s="44">
        <v>45000</v>
      </c>
      <c r="AC11" s="45">
        <v>-19010</v>
      </c>
      <c r="AD11" s="46">
        <v>-0.42244444444444446</v>
      </c>
      <c r="AE11" s="44">
        <v>18276</v>
      </c>
      <c r="AF11" s="44">
        <v>0</v>
      </c>
      <c r="AG11" s="45">
        <v>18276</v>
      </c>
      <c r="AH11" s="46" t="s">
        <v>7</v>
      </c>
      <c r="AI11" s="44">
        <v>10562</v>
      </c>
      <c r="AJ11" s="44">
        <v>0</v>
      </c>
      <c r="AK11" s="45">
        <v>10562</v>
      </c>
      <c r="AL11" s="46" t="s">
        <v>7</v>
      </c>
      <c r="AM11" s="44">
        <v>2848</v>
      </c>
      <c r="AN11" s="44">
        <v>2760</v>
      </c>
      <c r="AO11" s="45">
        <v>88</v>
      </c>
      <c r="AP11" s="46">
        <v>3.1884057971014491E-2</v>
      </c>
      <c r="AQ11" s="44">
        <v>-4866</v>
      </c>
      <c r="AR11" s="44">
        <v>5050</v>
      </c>
      <c r="AS11" s="45">
        <v>-9916</v>
      </c>
      <c r="AT11" s="46">
        <v>-1.9635643564356435</v>
      </c>
      <c r="AU11" s="44">
        <v>-12580</v>
      </c>
      <c r="AV11" s="44">
        <v>-12885</v>
      </c>
      <c r="AW11" s="45">
        <v>305</v>
      </c>
      <c r="AX11" s="46">
        <v>-2.3670935195964301E-2</v>
      </c>
      <c r="AY11" s="44">
        <v>358530</v>
      </c>
      <c r="AZ11" s="44">
        <v>39315</v>
      </c>
      <c r="BA11" s="45">
        <v>319215</v>
      </c>
      <c r="BB11" s="46">
        <v>8.119420068676078</v>
      </c>
    </row>
    <row r="12" spans="1:54">
      <c r="A12" s="57">
        <v>42614</v>
      </c>
      <c r="B12" s="47" t="s">
        <v>17</v>
      </c>
      <c r="C12" s="44">
        <v>110089.62222222224</v>
      </c>
      <c r="D12" s="44">
        <v>0</v>
      </c>
      <c r="E12" s="45">
        <v>110089.62222222224</v>
      </c>
      <c r="F12" s="46" t="s">
        <v>7</v>
      </c>
      <c r="G12" s="44">
        <v>105918.38055555557</v>
      </c>
      <c r="H12" s="44" t="s">
        <v>14</v>
      </c>
      <c r="I12" s="45">
        <v>105918.38055555557</v>
      </c>
      <c r="J12" s="46" t="s">
        <v>7</v>
      </c>
      <c r="K12" s="44">
        <v>101747.13888888891</v>
      </c>
      <c r="L12" s="44">
        <v>0</v>
      </c>
      <c r="M12" s="45">
        <v>101747.13888888891</v>
      </c>
      <c r="N12" s="46" t="s">
        <v>7</v>
      </c>
      <c r="O12" s="44">
        <v>97575.897222222222</v>
      </c>
      <c r="P12" s="44">
        <v>0</v>
      </c>
      <c r="Q12" s="45">
        <v>97575.897222222222</v>
      </c>
      <c r="R12" s="46" t="s">
        <v>7</v>
      </c>
      <c r="S12" s="44">
        <v>93404.655555555568</v>
      </c>
      <c r="T12" s="44">
        <v>0</v>
      </c>
      <c r="U12" s="45">
        <v>93404.655555555568</v>
      </c>
      <c r="V12" s="46" t="s">
        <v>7</v>
      </c>
      <c r="W12" s="44">
        <v>89233.413888888899</v>
      </c>
      <c r="X12" s="44">
        <v>0</v>
      </c>
      <c r="Y12" s="45">
        <v>89233.413888888899</v>
      </c>
      <c r="Z12" s="46" t="s">
        <v>7</v>
      </c>
      <c r="AA12" s="44">
        <v>85062.172222222231</v>
      </c>
      <c r="AB12" s="44">
        <v>81452</v>
      </c>
      <c r="AC12" s="45">
        <v>3610.1722222222306</v>
      </c>
      <c r="AD12" s="46">
        <v>4.4322695848134246E-2</v>
      </c>
      <c r="AE12" s="44">
        <v>80890.930555555562</v>
      </c>
      <c r="AF12" s="44">
        <v>128302</v>
      </c>
      <c r="AG12" s="45">
        <v>-47411.069444444438</v>
      </c>
      <c r="AH12" s="46">
        <v>-0.36952712696952844</v>
      </c>
      <c r="AI12" s="44">
        <v>76719.688888888879</v>
      </c>
      <c r="AJ12" s="44">
        <v>84143</v>
      </c>
      <c r="AK12" s="45">
        <v>-7423.3111111111211</v>
      </c>
      <c r="AL12" s="46">
        <v>-8.8222562912079694E-2</v>
      </c>
      <c r="AM12" s="44">
        <v>72548.447222222225</v>
      </c>
      <c r="AN12" s="44">
        <v>38683.5</v>
      </c>
      <c r="AO12" s="45">
        <v>33864.947222222225</v>
      </c>
      <c r="AP12" s="46">
        <v>0.87543648382959727</v>
      </c>
      <c r="AQ12" s="44">
        <v>68377.205555555556</v>
      </c>
      <c r="AR12" s="44">
        <v>76940.25</v>
      </c>
      <c r="AS12" s="45">
        <v>-8563.0444444444438</v>
      </c>
      <c r="AT12" s="46">
        <v>-0.11129473122903089</v>
      </c>
      <c r="AU12" s="44">
        <v>64205.963888888873</v>
      </c>
      <c r="AV12" s="44">
        <v>93714.763888888876</v>
      </c>
      <c r="AW12" s="45">
        <v>-29508.800000000003</v>
      </c>
      <c r="AX12" s="46">
        <v>-0.31487888114392037</v>
      </c>
      <c r="AY12" s="44">
        <v>61662</v>
      </c>
      <c r="AZ12" s="44">
        <v>6333</v>
      </c>
      <c r="BA12" s="45">
        <v>55329</v>
      </c>
      <c r="BB12" s="46">
        <v>8.7366177167219323</v>
      </c>
    </row>
    <row r="13" spans="1:54">
      <c r="A13" s="58">
        <v>42644</v>
      </c>
      <c r="B13" s="47" t="s">
        <v>18</v>
      </c>
      <c r="C13" s="44">
        <v>-4054.9999999999991</v>
      </c>
      <c r="D13" s="44">
        <v>0</v>
      </c>
      <c r="E13" s="45">
        <v>-4054.9999999999991</v>
      </c>
      <c r="F13" s="46" t="s">
        <v>7</v>
      </c>
      <c r="G13" s="44">
        <v>-3458.5</v>
      </c>
      <c r="H13" s="44" t="s">
        <v>15</v>
      </c>
      <c r="I13" s="45">
        <v>-3458.5</v>
      </c>
      <c r="J13" s="46" t="s">
        <v>7</v>
      </c>
      <c r="K13" s="44">
        <v>-2862</v>
      </c>
      <c r="L13" s="44">
        <v>0</v>
      </c>
      <c r="M13" s="45">
        <v>-2862</v>
      </c>
      <c r="N13" s="46" t="s">
        <v>7</v>
      </c>
      <c r="O13" s="44">
        <v>-2265.4999999999995</v>
      </c>
      <c r="P13" s="44">
        <v>0</v>
      </c>
      <c r="Q13" s="45">
        <v>-2265.4999999999995</v>
      </c>
      <c r="R13" s="46" t="s">
        <v>7</v>
      </c>
      <c r="S13" s="44">
        <v>-1668.9999999999998</v>
      </c>
      <c r="T13" s="44">
        <v>0</v>
      </c>
      <c r="U13" s="45">
        <v>-1668.9999999999998</v>
      </c>
      <c r="V13" s="46" t="s">
        <v>7</v>
      </c>
      <c r="W13" s="44">
        <v>-1072.4999999999998</v>
      </c>
      <c r="X13" s="44">
        <v>0</v>
      </c>
      <c r="Y13" s="45">
        <v>-1072.4999999999998</v>
      </c>
      <c r="Z13" s="46" t="s">
        <v>7</v>
      </c>
      <c r="AA13" s="44">
        <v>-476.00000000000011</v>
      </c>
      <c r="AB13" s="44">
        <v>0</v>
      </c>
      <c r="AC13" s="45">
        <v>-476.00000000000011</v>
      </c>
      <c r="AD13" s="46" t="s">
        <v>7</v>
      </c>
      <c r="AE13" s="44">
        <v>120.50000000000004</v>
      </c>
      <c r="AF13" s="44">
        <v>0</v>
      </c>
      <c r="AG13" s="45">
        <v>120.50000000000004</v>
      </c>
      <c r="AH13" s="46" t="s">
        <v>7</v>
      </c>
      <c r="AI13" s="44">
        <v>717.00000000000011</v>
      </c>
      <c r="AJ13" s="44">
        <v>0</v>
      </c>
      <c r="AK13" s="45">
        <v>717.00000000000011</v>
      </c>
      <c r="AL13" s="46" t="s">
        <v>7</v>
      </c>
      <c r="AM13" s="44">
        <v>1313.5000000000002</v>
      </c>
      <c r="AN13" s="44">
        <v>1205</v>
      </c>
      <c r="AO13" s="45">
        <v>108.50000000000023</v>
      </c>
      <c r="AP13" s="46">
        <v>9.0041493775933804E-2</v>
      </c>
      <c r="AQ13" s="44">
        <v>1909.9999999999995</v>
      </c>
      <c r="AR13" s="44">
        <v>2380</v>
      </c>
      <c r="AS13" s="45">
        <v>-470.00000000000045</v>
      </c>
      <c r="AT13" s="46">
        <v>-0.19747899159663884</v>
      </c>
      <c r="AU13" s="44">
        <v>2506.5000000000005</v>
      </c>
      <c r="AV13" s="44">
        <v>1820.3000000000002</v>
      </c>
      <c r="AW13" s="45">
        <v>686.20000000000027</v>
      </c>
      <c r="AX13" s="46">
        <v>0.37697082898423351</v>
      </c>
      <c r="AY13" s="44">
        <v>-6978.5999999999995</v>
      </c>
      <c r="AZ13" s="44">
        <v>4371.3</v>
      </c>
      <c r="BA13" s="45">
        <v>-11349.9</v>
      </c>
      <c r="BB13" s="46">
        <v>-2.5964587193740991</v>
      </c>
    </row>
    <row r="14" spans="1:54">
      <c r="A14" s="57">
        <v>42675</v>
      </c>
      <c r="B14" s="47" t="s">
        <v>19</v>
      </c>
      <c r="C14" s="44">
        <v>-2976</v>
      </c>
      <c r="D14" s="44">
        <v>0</v>
      </c>
      <c r="E14" s="45">
        <v>-2976</v>
      </c>
      <c r="F14" s="46" t="s">
        <v>7</v>
      </c>
      <c r="G14" s="44">
        <v>-2540</v>
      </c>
      <c r="H14" s="44" t="s">
        <v>16</v>
      </c>
      <c r="I14" s="45">
        <v>-2540</v>
      </c>
      <c r="J14" s="46" t="s">
        <v>7</v>
      </c>
      <c r="K14" s="44">
        <v>-2104</v>
      </c>
      <c r="L14" s="44">
        <v>0</v>
      </c>
      <c r="M14" s="45">
        <v>-2104</v>
      </c>
      <c r="N14" s="46" t="s">
        <v>7</v>
      </c>
      <c r="O14" s="44">
        <v>-1668</v>
      </c>
      <c r="P14" s="44">
        <v>0</v>
      </c>
      <c r="Q14" s="45">
        <v>-1668</v>
      </c>
      <c r="R14" s="46" t="s">
        <v>7</v>
      </c>
      <c r="S14" s="44">
        <v>-1232</v>
      </c>
      <c r="T14" s="44">
        <v>0</v>
      </c>
      <c r="U14" s="45">
        <v>-1232</v>
      </c>
      <c r="V14" s="46" t="s">
        <v>7</v>
      </c>
      <c r="W14" s="44">
        <v>-796</v>
      </c>
      <c r="X14" s="44">
        <v>0</v>
      </c>
      <c r="Y14" s="45">
        <v>-796</v>
      </c>
      <c r="Z14" s="46" t="s">
        <v>7</v>
      </c>
      <c r="AA14" s="44">
        <v>-360</v>
      </c>
      <c r="AB14" s="44">
        <v>0</v>
      </c>
      <c r="AC14" s="45">
        <v>-360</v>
      </c>
      <c r="AD14" s="46" t="s">
        <v>7</v>
      </c>
      <c r="AE14" s="44">
        <v>76</v>
      </c>
      <c r="AF14" s="44">
        <v>0</v>
      </c>
      <c r="AG14" s="45">
        <v>76</v>
      </c>
      <c r="AH14" s="46" t="s">
        <v>7</v>
      </c>
      <c r="AI14" s="44">
        <v>512</v>
      </c>
      <c r="AJ14" s="44">
        <v>0</v>
      </c>
      <c r="AK14" s="45">
        <v>512</v>
      </c>
      <c r="AL14" s="46" t="s">
        <v>7</v>
      </c>
      <c r="AM14" s="44">
        <v>948</v>
      </c>
      <c r="AN14" s="44">
        <v>760</v>
      </c>
      <c r="AO14" s="45">
        <v>188</v>
      </c>
      <c r="AP14" s="46">
        <v>0.24736842105263157</v>
      </c>
      <c r="AQ14" s="44">
        <v>1384</v>
      </c>
      <c r="AR14" s="44">
        <v>1800</v>
      </c>
      <c r="AS14" s="45">
        <v>-416</v>
      </c>
      <c r="AT14" s="46">
        <v>-0.2311111111111111</v>
      </c>
      <c r="AU14" s="44">
        <v>1820</v>
      </c>
      <c r="AV14" s="44">
        <v>130</v>
      </c>
      <c r="AW14" s="45">
        <v>1690</v>
      </c>
      <c r="AX14" s="46">
        <v>13</v>
      </c>
      <c r="AY14" s="44">
        <v>-156</v>
      </c>
      <c r="AZ14" s="44">
        <v>390</v>
      </c>
      <c r="BA14" s="45">
        <v>-546</v>
      </c>
      <c r="BB14" s="46">
        <v>-1.4</v>
      </c>
    </row>
    <row r="15" spans="1:54" ht="15.75" thickBot="1">
      <c r="A15" s="58">
        <v>42705</v>
      </c>
      <c r="B15" s="47" t="s">
        <v>20</v>
      </c>
      <c r="C15" s="44">
        <v>-19222.800000000003</v>
      </c>
      <c r="D15" s="44">
        <v>0</v>
      </c>
      <c r="E15" s="45">
        <v>-19222.800000000003</v>
      </c>
      <c r="F15" s="46" t="s">
        <v>7</v>
      </c>
      <c r="G15" s="44">
        <v>-16404.8</v>
      </c>
      <c r="H15" s="44" t="s">
        <v>17</v>
      </c>
      <c r="I15" s="45">
        <v>-16404.8</v>
      </c>
      <c r="J15" s="46" t="s">
        <v>7</v>
      </c>
      <c r="K15" s="44">
        <v>-13586.800000000001</v>
      </c>
      <c r="L15" s="44">
        <v>0</v>
      </c>
      <c r="M15" s="45">
        <v>-13586.800000000001</v>
      </c>
      <c r="N15" s="46" t="s">
        <v>7</v>
      </c>
      <c r="O15" s="44">
        <v>-10768.8</v>
      </c>
      <c r="P15" s="44">
        <v>0</v>
      </c>
      <c r="Q15" s="45">
        <v>-10768.8</v>
      </c>
      <c r="R15" s="46" t="s">
        <v>7</v>
      </c>
      <c r="S15" s="44">
        <v>-7950.7999999999993</v>
      </c>
      <c r="T15" s="44">
        <v>0</v>
      </c>
      <c r="U15" s="45">
        <v>-7950.7999999999993</v>
      </c>
      <c r="V15" s="46" t="s">
        <v>7</v>
      </c>
      <c r="W15" s="44">
        <v>-5132.7999999999993</v>
      </c>
      <c r="X15" s="44">
        <v>0</v>
      </c>
      <c r="Y15" s="45">
        <v>-5132.7999999999993</v>
      </c>
      <c r="Z15" s="46" t="s">
        <v>7</v>
      </c>
      <c r="AA15" s="44">
        <v>-2314.7999999999984</v>
      </c>
      <c r="AB15" s="44">
        <v>0</v>
      </c>
      <c r="AC15" s="45">
        <v>-2314.7999999999984</v>
      </c>
      <c r="AD15" s="46" t="s">
        <v>7</v>
      </c>
      <c r="AE15" s="44">
        <v>503.20000000000118</v>
      </c>
      <c r="AF15" s="44">
        <v>0</v>
      </c>
      <c r="AG15" s="45">
        <v>503.20000000000118</v>
      </c>
      <c r="AH15" s="46" t="s">
        <v>7</v>
      </c>
      <c r="AI15" s="44">
        <v>3321.2000000000007</v>
      </c>
      <c r="AJ15" s="44">
        <v>0</v>
      </c>
      <c r="AK15" s="45">
        <v>3321.2000000000007</v>
      </c>
      <c r="AL15" s="46" t="s">
        <v>7</v>
      </c>
      <c r="AM15" s="44">
        <v>6139.2000000000025</v>
      </c>
      <c r="AN15" s="44">
        <v>5032</v>
      </c>
      <c r="AO15" s="45">
        <v>1107.2000000000025</v>
      </c>
      <c r="AP15" s="46">
        <v>0.22003179650238525</v>
      </c>
      <c r="AQ15" s="44">
        <v>8957.2000000000025</v>
      </c>
      <c r="AR15" s="44">
        <v>11574</v>
      </c>
      <c r="AS15" s="45">
        <v>-2616.7999999999975</v>
      </c>
      <c r="AT15" s="46">
        <v>-0.22609296699498854</v>
      </c>
      <c r="AU15" s="44">
        <v>11775.2</v>
      </c>
      <c r="AV15" s="44">
        <v>10725.200000000004</v>
      </c>
      <c r="AW15" s="45">
        <v>1049.9999999999964</v>
      </c>
      <c r="AX15" s="46">
        <v>9.7900272255994847E-2</v>
      </c>
      <c r="AY15" s="44">
        <v>-40653.599999999984</v>
      </c>
      <c r="AZ15" s="44">
        <v>25861.200000000004</v>
      </c>
      <c r="BA15" s="45">
        <v>-66514.799999999988</v>
      </c>
      <c r="BB15" s="46">
        <v>-2.571992018931835</v>
      </c>
    </row>
    <row r="16" spans="1:54" s="48" customFormat="1" ht="27.75" customHeight="1" thickBot="1">
      <c r="B16" s="49" t="s">
        <v>8</v>
      </c>
      <c r="C16" s="50">
        <v>156109.82222222222</v>
      </c>
      <c r="D16" s="51">
        <v>0</v>
      </c>
      <c r="E16" s="52">
        <v>156109.82222222222</v>
      </c>
      <c r="F16" s="59" t="s">
        <v>7</v>
      </c>
      <c r="G16" s="50">
        <v>148075.08055555559</v>
      </c>
      <c r="H16" s="51" t="s">
        <v>18</v>
      </c>
      <c r="I16" s="52">
        <v>148075.08055555559</v>
      </c>
      <c r="J16" s="59" t="s">
        <v>7</v>
      </c>
      <c r="K16" s="50">
        <v>140040.33888888892</v>
      </c>
      <c r="L16" s="51">
        <v>0</v>
      </c>
      <c r="M16" s="52">
        <v>140040.33888888892</v>
      </c>
      <c r="N16" s="59" t="s">
        <v>7</v>
      </c>
      <c r="O16" s="50">
        <v>132005.59722222225</v>
      </c>
      <c r="P16" s="51">
        <v>0</v>
      </c>
      <c r="Q16" s="52">
        <v>132005.59722222225</v>
      </c>
      <c r="R16" s="59" t="s">
        <v>7</v>
      </c>
      <c r="S16" s="50">
        <v>123970.85555555556</v>
      </c>
      <c r="T16" s="51">
        <v>0</v>
      </c>
      <c r="U16" s="52">
        <v>123970.85555555556</v>
      </c>
      <c r="V16" s="59" t="s">
        <v>7</v>
      </c>
      <c r="W16" s="50">
        <v>115936.1138888889</v>
      </c>
      <c r="X16" s="51">
        <v>0</v>
      </c>
      <c r="Y16" s="52">
        <v>115936.1138888889</v>
      </c>
      <c r="Z16" s="59" t="s">
        <v>7</v>
      </c>
      <c r="AA16" s="50">
        <v>107901.37222222223</v>
      </c>
      <c r="AB16" s="51">
        <v>126452</v>
      </c>
      <c r="AC16" s="52">
        <v>-18550.627777777772</v>
      </c>
      <c r="AD16" s="59">
        <v>-0.1467009440560669</v>
      </c>
      <c r="AE16" s="50">
        <v>99866.630555555559</v>
      </c>
      <c r="AF16" s="51">
        <v>128302</v>
      </c>
      <c r="AG16" s="52">
        <v>-28435.369444444441</v>
      </c>
      <c r="AH16" s="59">
        <v>-0.22162841923309412</v>
      </c>
      <c r="AI16" s="50">
        <v>91831.888888888876</v>
      </c>
      <c r="AJ16" s="51">
        <v>84143</v>
      </c>
      <c r="AK16" s="52">
        <v>7688.888888888876</v>
      </c>
      <c r="AL16" s="59">
        <v>9.1378829954825422E-2</v>
      </c>
      <c r="AM16" s="50">
        <v>83797.147222222222</v>
      </c>
      <c r="AN16" s="51">
        <v>48440.5</v>
      </c>
      <c r="AO16" s="52">
        <v>35356.647222222222</v>
      </c>
      <c r="AP16" s="59">
        <v>0.7298984779724037</v>
      </c>
      <c r="AQ16" s="50">
        <v>75762.405555555553</v>
      </c>
      <c r="AR16" s="51">
        <v>97744.25</v>
      </c>
      <c r="AS16" s="52">
        <v>-21981.844444444447</v>
      </c>
      <c r="AT16" s="59">
        <v>-0.2248914329430575</v>
      </c>
      <c r="AU16" s="50">
        <v>67727.66388888887</v>
      </c>
      <c r="AV16" s="51">
        <v>93505.263888888876</v>
      </c>
      <c r="AW16" s="52">
        <v>-25777.600000000006</v>
      </c>
      <c r="AX16" s="59">
        <v>-0.27568073633406565</v>
      </c>
      <c r="AY16" s="50">
        <v>372403.80000000005</v>
      </c>
      <c r="AZ16" s="51">
        <v>76270.5</v>
      </c>
      <c r="BA16" s="52">
        <v>296133.30000000005</v>
      </c>
      <c r="BB16" s="59">
        <v>3.8826715440438968</v>
      </c>
    </row>
    <row r="17" spans="2:54">
      <c r="B17" s="54"/>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row>
    <row r="18" spans="2:54">
      <c r="B18" s="54"/>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row>
    <row r="19" spans="2:54" ht="16.5" hidden="1" thickBot="1">
      <c r="B19" s="54"/>
      <c r="C19" s="50">
        <v>156109.82222222225</v>
      </c>
      <c r="D19" s="60">
        <v>0</v>
      </c>
      <c r="E19" s="61">
        <v>156109.82222222225</v>
      </c>
      <c r="F19" s="62" t="s">
        <v>7</v>
      </c>
      <c r="G19" s="50">
        <v>148075.08055555556</v>
      </c>
      <c r="H19" s="60">
        <v>0</v>
      </c>
      <c r="I19" s="61">
        <v>148075.08055555556</v>
      </c>
      <c r="J19" s="62" t="s">
        <v>7</v>
      </c>
      <c r="K19" s="50">
        <v>140040.33888888889</v>
      </c>
      <c r="L19" s="60">
        <v>0</v>
      </c>
      <c r="M19" s="61">
        <v>140040.33888888889</v>
      </c>
      <c r="N19" s="62" t="s">
        <v>7</v>
      </c>
      <c r="O19" s="50">
        <v>132005.59722222225</v>
      </c>
      <c r="P19" s="60">
        <v>0</v>
      </c>
      <c r="Q19" s="61">
        <v>132005.59722222225</v>
      </c>
      <c r="R19" s="62" t="s">
        <v>7</v>
      </c>
      <c r="S19" s="50">
        <v>123970.85555555555</v>
      </c>
      <c r="T19" s="60">
        <v>0</v>
      </c>
      <c r="U19" s="61">
        <v>123970.85555555555</v>
      </c>
      <c r="V19" s="62" t="s">
        <v>7</v>
      </c>
      <c r="W19" s="50">
        <v>115936.11388888891</v>
      </c>
      <c r="X19" s="60">
        <v>0</v>
      </c>
      <c r="Y19" s="61">
        <v>115936.11388888891</v>
      </c>
      <c r="Z19" s="62" t="s">
        <v>7</v>
      </c>
      <c r="AA19" s="50">
        <v>107901.37222222224</v>
      </c>
      <c r="AB19" s="60">
        <v>126452</v>
      </c>
      <c r="AC19" s="61">
        <v>-18550.627777777758</v>
      </c>
      <c r="AD19" s="62">
        <v>-0.14670094405606679</v>
      </c>
      <c r="AE19" s="50">
        <v>99866.630555555559</v>
      </c>
      <c r="AF19" s="60">
        <v>128302</v>
      </c>
      <c r="AG19" s="61">
        <v>-28435.369444444441</v>
      </c>
      <c r="AH19" s="62">
        <v>-0.22162841923309412</v>
      </c>
      <c r="AI19" s="50">
        <v>91831.888888888876</v>
      </c>
      <c r="AJ19" s="60">
        <v>84143</v>
      </c>
      <c r="AK19" s="61">
        <v>7688.888888888876</v>
      </c>
      <c r="AL19" s="62">
        <v>9.1378829954825422E-2</v>
      </c>
      <c r="AM19" s="50">
        <v>83797.147222222236</v>
      </c>
      <c r="AN19" s="60">
        <v>48440.5</v>
      </c>
      <c r="AO19" s="61">
        <v>35356.647222222236</v>
      </c>
      <c r="AP19" s="62">
        <v>0.72989847797240404</v>
      </c>
      <c r="AQ19" s="50">
        <v>75762.405555555553</v>
      </c>
      <c r="AR19" s="60">
        <v>97744.25</v>
      </c>
      <c r="AS19" s="61">
        <v>-21981.844444444447</v>
      </c>
      <c r="AT19" s="62">
        <v>-0.2248914329430575</v>
      </c>
      <c r="AU19" s="50">
        <v>67727.663888888885</v>
      </c>
      <c r="AV19" s="60">
        <v>93505.263888888876</v>
      </c>
      <c r="AW19" s="61">
        <v>-25777.599999999991</v>
      </c>
      <c r="AX19" s="62">
        <v>-0.27568073633406553</v>
      </c>
      <c r="AY19" s="50">
        <v>372403.8</v>
      </c>
      <c r="AZ19" s="60">
        <v>76270.5</v>
      </c>
      <c r="BA19" s="61">
        <v>296133.3</v>
      </c>
      <c r="BB19" s="62">
        <v>3.8826715440438964</v>
      </c>
    </row>
    <row r="20" spans="2:54">
      <c r="C20" s="63" t="b">
        <v>1</v>
      </c>
      <c r="D20" s="63" t="b">
        <v>1</v>
      </c>
      <c r="E20" s="63" t="b">
        <v>1</v>
      </c>
      <c r="F20" s="63" t="b">
        <v>1</v>
      </c>
      <c r="G20" s="63" t="b">
        <v>1</v>
      </c>
      <c r="H20" s="63" t="b">
        <v>1</v>
      </c>
      <c r="I20" s="63" t="b">
        <v>1</v>
      </c>
      <c r="J20" s="63" t="b">
        <v>1</v>
      </c>
      <c r="K20" s="63" t="b">
        <v>1</v>
      </c>
      <c r="L20" s="63" t="b">
        <v>1</v>
      </c>
      <c r="M20" s="63" t="b">
        <v>1</v>
      </c>
      <c r="N20" s="63" t="b">
        <v>1</v>
      </c>
      <c r="O20" s="63" t="b">
        <v>1</v>
      </c>
      <c r="P20" s="63" t="b">
        <v>1</v>
      </c>
      <c r="Q20" s="63" t="b">
        <v>1</v>
      </c>
      <c r="R20" s="63" t="b">
        <v>1</v>
      </c>
      <c r="S20" s="63" t="b">
        <v>1</v>
      </c>
      <c r="T20" s="63" t="b">
        <v>1</v>
      </c>
      <c r="U20" s="63" t="b">
        <v>1</v>
      </c>
      <c r="V20" s="63" t="b">
        <v>1</v>
      </c>
      <c r="W20" s="63" t="b">
        <v>1</v>
      </c>
      <c r="X20" s="63" t="b">
        <v>1</v>
      </c>
      <c r="Y20" s="63" t="b">
        <v>1</v>
      </c>
      <c r="Z20" s="63" t="b">
        <v>1</v>
      </c>
      <c r="AA20" s="63" t="b">
        <v>1</v>
      </c>
      <c r="AB20" s="63" t="b">
        <v>1</v>
      </c>
      <c r="AC20" s="63" t="b">
        <v>1</v>
      </c>
      <c r="AD20" s="63" t="b">
        <v>1</v>
      </c>
      <c r="AE20" s="63" t="b">
        <v>1</v>
      </c>
      <c r="AF20" s="63" t="b">
        <v>1</v>
      </c>
      <c r="AG20" s="63" t="b">
        <v>1</v>
      </c>
      <c r="AH20" s="63" t="b">
        <v>1</v>
      </c>
      <c r="AI20" s="63" t="b">
        <v>1</v>
      </c>
      <c r="AJ20" s="63" t="b">
        <v>1</v>
      </c>
      <c r="AK20" s="63" t="b">
        <v>1</v>
      </c>
      <c r="AL20" s="63" t="b">
        <v>1</v>
      </c>
      <c r="AM20" s="63" t="b">
        <v>1</v>
      </c>
      <c r="AN20" s="63" t="b">
        <v>1</v>
      </c>
      <c r="AO20" s="63" t="b">
        <v>1</v>
      </c>
      <c r="AP20" s="63" t="b">
        <v>1</v>
      </c>
      <c r="AQ20" s="63" t="b">
        <v>1</v>
      </c>
      <c r="AR20" s="63" t="b">
        <v>1</v>
      </c>
      <c r="AS20" s="63" t="b">
        <v>1</v>
      </c>
      <c r="AT20" s="63" t="b">
        <v>1</v>
      </c>
      <c r="AU20" s="63" t="b">
        <v>1</v>
      </c>
      <c r="AV20" s="63" t="b">
        <v>1</v>
      </c>
      <c r="AW20" s="63" t="b">
        <v>1</v>
      </c>
      <c r="AX20" s="63" t="b">
        <v>1</v>
      </c>
      <c r="AY20" s="63" t="b">
        <v>1</v>
      </c>
      <c r="AZ20" s="63" t="b">
        <v>1</v>
      </c>
      <c r="BA20" s="63" t="b">
        <v>1</v>
      </c>
      <c r="BB20" s="63" t="b">
        <v>1</v>
      </c>
    </row>
  </sheetData>
  <sheetProtection selectLockedCells="1" selectUnlockedCells="1"/>
  <conditionalFormatting sqref="F16 J16 N16 R16 V16 Z16 AD16 AH16 AL16 AP16 AT16 AX16 BB16">
    <cfRule type="cellIs" dxfId="3" priority="4" operator="lessThan">
      <formula>0</formula>
    </cfRule>
  </conditionalFormatting>
  <conditionalFormatting sqref="F19">
    <cfRule type="cellIs" dxfId="2" priority="3" operator="lessThan">
      <formula>0</formula>
    </cfRule>
  </conditionalFormatting>
  <conditionalFormatting sqref="J19">
    <cfRule type="cellIs" dxfId="1" priority="2" operator="lessThan">
      <formula>0</formula>
    </cfRule>
  </conditionalFormatting>
  <conditionalFormatting sqref="N19 R19 V19 Z19 AD19 AH19 AL19 AP19 AT19 AX19 BB19">
    <cfRule type="cellIs" dxfId="0" priority="1" operator="lessThan">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MAIN</vt:lpstr>
      <vt:lpstr>1</vt:lpstr>
      <vt:lpstr>2</vt:lpstr>
      <vt:lpstr>3</vt:lpstr>
      <vt:lpstr>4</vt:lpstr>
      <vt:lpstr>MonthsList1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2017-01-02T12:28:55Z</dcterms:created>
  <dcterms:modified xsi:type="dcterms:W3CDTF">2017-01-03T10:32:58Z</dcterms:modified>
</cp:coreProperties>
</file>