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 concurrentCalc="0"/>
</workbook>
</file>

<file path=xl/calcChain.xml><?xml version="1.0" encoding="utf-8"?>
<calcChain xmlns="http://schemas.openxmlformats.org/spreadsheetml/2006/main">
  <c r="E2" i="2" l="1"/>
  <c r="G2" i="2"/>
  <c r="I2" i="2"/>
  <c r="K2" i="2"/>
  <c r="M2" i="2"/>
  <c r="O2" i="2"/>
  <c r="E3" i="2"/>
  <c r="G3" i="2"/>
  <c r="I3" i="2"/>
  <c r="K3" i="2"/>
  <c r="M3" i="2"/>
  <c r="O3" i="2"/>
  <c r="E4" i="2"/>
  <c r="G4" i="2"/>
  <c r="I4" i="2"/>
  <c r="K4" i="2"/>
  <c r="M4" i="2"/>
  <c r="O4" i="2"/>
  <c r="E5" i="2"/>
  <c r="G5" i="2"/>
  <c r="I5" i="2"/>
  <c r="K5" i="2"/>
  <c r="M5" i="2"/>
  <c r="O5" i="2"/>
  <c r="E6" i="2"/>
  <c r="G6" i="2"/>
  <c r="I6" i="2"/>
  <c r="K6" i="2"/>
  <c r="M6" i="2"/>
  <c r="O6" i="2"/>
  <c r="E7" i="2"/>
  <c r="G7" i="2"/>
  <c r="I7" i="2"/>
  <c r="K7" i="2"/>
  <c r="M7" i="2"/>
  <c r="O7" i="2"/>
  <c r="E8" i="2"/>
  <c r="G8" i="2"/>
  <c r="I8" i="2"/>
  <c r="K8" i="2"/>
  <c r="M8" i="2"/>
  <c r="O8" i="2"/>
  <c r="E9" i="2"/>
  <c r="G9" i="2"/>
  <c r="I9" i="2"/>
  <c r="K9" i="2"/>
  <c r="M9" i="2"/>
  <c r="O9" i="2"/>
  <c r="E10" i="2"/>
  <c r="G10" i="2"/>
  <c r="I10" i="2"/>
  <c r="K10" i="2"/>
  <c r="M10" i="2"/>
  <c r="O10" i="2"/>
  <c r="E11" i="2"/>
  <c r="G11" i="2"/>
  <c r="I11" i="2"/>
  <c r="K11" i="2"/>
  <c r="M11" i="2"/>
  <c r="O11" i="2"/>
  <c r="E12" i="2"/>
  <c r="G12" i="2"/>
  <c r="I12" i="2"/>
  <c r="K12" i="2"/>
  <c r="M12" i="2"/>
  <c r="O12" i="2"/>
  <c r="E13" i="2"/>
  <c r="G13" i="2"/>
  <c r="I13" i="2"/>
  <c r="K13" i="2"/>
  <c r="M13" i="2"/>
  <c r="O13" i="2"/>
  <c r="E14" i="2"/>
  <c r="G14" i="2"/>
  <c r="I14" i="2"/>
  <c r="K14" i="2"/>
  <c r="M14" i="2"/>
  <c r="O14" i="2"/>
  <c r="E15" i="2"/>
  <c r="G15" i="2"/>
  <c r="I15" i="2"/>
  <c r="K15" i="2"/>
  <c r="M15" i="2"/>
  <c r="O15" i="2"/>
  <c r="E16" i="2"/>
  <c r="G16" i="2"/>
  <c r="I16" i="2"/>
  <c r="K16" i="2"/>
  <c r="M16" i="2"/>
  <c r="O16" i="2"/>
  <c r="E17" i="2"/>
  <c r="G17" i="2"/>
  <c r="I17" i="2"/>
  <c r="K17" i="2"/>
  <c r="M17" i="2"/>
  <c r="O17" i="2"/>
  <c r="E18" i="2"/>
  <c r="G18" i="2"/>
  <c r="I18" i="2"/>
  <c r="K18" i="2"/>
  <c r="M18" i="2"/>
  <c r="O18" i="2"/>
  <c r="E19" i="2"/>
  <c r="G19" i="2"/>
  <c r="I19" i="2"/>
  <c r="K19" i="2"/>
  <c r="M19" i="2"/>
  <c r="O19" i="2"/>
  <c r="E20" i="2"/>
  <c r="G20" i="2"/>
  <c r="I20" i="2"/>
  <c r="K20" i="2"/>
  <c r="M20" i="2"/>
  <c r="O20" i="2"/>
  <c r="E21" i="2"/>
  <c r="G21" i="2"/>
  <c r="I21" i="2"/>
  <c r="K21" i="2"/>
  <c r="M21" i="2"/>
  <c r="O21" i="2"/>
  <c r="E22" i="2"/>
  <c r="G22" i="2"/>
  <c r="I22" i="2"/>
  <c r="K22" i="2"/>
  <c r="M22" i="2"/>
  <c r="O22" i="2"/>
  <c r="E23" i="2"/>
  <c r="G23" i="2"/>
  <c r="I23" i="2"/>
  <c r="K23" i="2"/>
  <c r="M23" i="2"/>
  <c r="O23" i="2"/>
  <c r="E24" i="2"/>
  <c r="G24" i="2"/>
  <c r="I24" i="2"/>
  <c r="K24" i="2"/>
  <c r="M24" i="2"/>
  <c r="O24" i="2"/>
  <c r="E25" i="2"/>
  <c r="G25" i="2"/>
  <c r="I25" i="2"/>
  <c r="K25" i="2"/>
  <c r="M25" i="2"/>
  <c r="O25" i="2"/>
  <c r="E26" i="2"/>
  <c r="G26" i="2"/>
  <c r="I26" i="2"/>
  <c r="K26" i="2"/>
  <c r="M26" i="2"/>
  <c r="O26" i="2"/>
  <c r="E27" i="2"/>
  <c r="G27" i="2"/>
  <c r="I27" i="2"/>
  <c r="K27" i="2"/>
  <c r="M27" i="2"/>
  <c r="O27" i="2"/>
  <c r="E28" i="2"/>
  <c r="G28" i="2"/>
  <c r="I28" i="2"/>
  <c r="K28" i="2"/>
  <c r="M28" i="2"/>
  <c r="O28" i="2"/>
  <c r="E29" i="2"/>
  <c r="G29" i="2"/>
  <c r="I29" i="2"/>
  <c r="K29" i="2"/>
  <c r="M29" i="2"/>
  <c r="O29" i="2"/>
  <c r="E30" i="2"/>
  <c r="G30" i="2"/>
  <c r="I30" i="2"/>
  <c r="K30" i="2"/>
  <c r="M30" i="2"/>
  <c r="O30" i="2"/>
  <c r="E31" i="2"/>
  <c r="G31" i="2"/>
  <c r="I31" i="2"/>
  <c r="K31" i="2"/>
  <c r="M31" i="2"/>
  <c r="O31" i="2"/>
  <c r="E32" i="2"/>
  <c r="G32" i="2"/>
  <c r="I32" i="2"/>
  <c r="K32" i="2"/>
  <c r="M32" i="2"/>
  <c r="O32" i="2"/>
  <c r="E33" i="2"/>
  <c r="G33" i="2"/>
  <c r="I33" i="2"/>
  <c r="K33" i="2"/>
  <c r="M33" i="2"/>
  <c r="O33" i="2"/>
  <c r="E34" i="2"/>
  <c r="G34" i="2"/>
  <c r="I34" i="2"/>
  <c r="K34" i="2"/>
  <c r="M34" i="2"/>
  <c r="O34" i="2"/>
  <c r="E35" i="2"/>
  <c r="G35" i="2"/>
  <c r="I35" i="2"/>
  <c r="K35" i="2"/>
  <c r="M35" i="2"/>
  <c r="O35" i="2"/>
  <c r="E36" i="2"/>
  <c r="G36" i="2"/>
  <c r="I36" i="2"/>
  <c r="K36" i="2"/>
  <c r="M36" i="2"/>
  <c r="O36" i="2"/>
  <c r="E37" i="2"/>
  <c r="G37" i="2"/>
  <c r="I37" i="2"/>
  <c r="K37" i="2"/>
  <c r="M37" i="2"/>
  <c r="O37" i="2"/>
  <c r="E38" i="2"/>
  <c r="G38" i="2"/>
  <c r="I38" i="2"/>
  <c r="K38" i="2"/>
  <c r="M38" i="2"/>
  <c r="O38" i="2"/>
  <c r="E39" i="2"/>
  <c r="G39" i="2"/>
  <c r="I39" i="2"/>
  <c r="K39" i="2"/>
  <c r="M39" i="2"/>
  <c r="O39" i="2"/>
  <c r="E40" i="2"/>
  <c r="G40" i="2"/>
  <c r="I40" i="2"/>
  <c r="K40" i="2"/>
  <c r="M40" i="2"/>
  <c r="O40" i="2"/>
  <c r="E41" i="2"/>
  <c r="G41" i="2"/>
  <c r="I41" i="2"/>
  <c r="K41" i="2"/>
  <c r="M41" i="2"/>
  <c r="O41" i="2"/>
  <c r="E42" i="2"/>
  <c r="G42" i="2"/>
  <c r="I42" i="2"/>
  <c r="K42" i="2"/>
  <c r="M42" i="2"/>
  <c r="O42" i="2"/>
  <c r="O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P43" i="2"/>
  <c r="L42" i="2"/>
  <c r="J42" i="2"/>
  <c r="H42" i="2"/>
  <c r="F42" i="2"/>
  <c r="N42" i="2"/>
  <c r="Q42" i="2"/>
  <c r="P42" i="2"/>
  <c r="C42" i="2"/>
  <c r="L41" i="2"/>
  <c r="J41" i="2"/>
  <c r="H41" i="2"/>
  <c r="F41" i="2"/>
  <c r="N41" i="2"/>
  <c r="Q41" i="2"/>
  <c r="P41" i="2"/>
  <c r="C41" i="2"/>
  <c r="L40" i="2"/>
  <c r="J40" i="2"/>
  <c r="H40" i="2"/>
  <c r="F40" i="2"/>
  <c r="N40" i="2"/>
  <c r="Q40" i="2"/>
  <c r="P40" i="2"/>
  <c r="C40" i="2"/>
  <c r="L39" i="2"/>
  <c r="J39" i="2"/>
  <c r="H39" i="2"/>
  <c r="F39" i="2"/>
  <c r="N39" i="2"/>
  <c r="Q39" i="2"/>
  <c r="P39" i="2"/>
  <c r="C39" i="2"/>
  <c r="L38" i="2"/>
  <c r="J38" i="2"/>
  <c r="H38" i="2"/>
  <c r="F38" i="2"/>
  <c r="N38" i="2"/>
  <c r="Q38" i="2"/>
  <c r="P38" i="2"/>
  <c r="C38" i="2"/>
  <c r="L37" i="2"/>
  <c r="J37" i="2"/>
  <c r="H37" i="2"/>
  <c r="F37" i="2"/>
  <c r="N37" i="2"/>
  <c r="Q37" i="2"/>
  <c r="P37" i="2"/>
  <c r="C37" i="2"/>
  <c r="L36" i="2"/>
  <c r="J36" i="2"/>
  <c r="H36" i="2"/>
  <c r="F36" i="2"/>
  <c r="N36" i="2"/>
  <c r="Q36" i="2"/>
  <c r="P36" i="2"/>
  <c r="C36" i="2"/>
  <c r="L35" i="2"/>
  <c r="J35" i="2"/>
  <c r="H35" i="2"/>
  <c r="F35" i="2"/>
  <c r="N35" i="2"/>
  <c r="Q35" i="2"/>
  <c r="P35" i="2"/>
  <c r="C35" i="2"/>
  <c r="L34" i="2"/>
  <c r="J34" i="2"/>
  <c r="H34" i="2"/>
  <c r="F34" i="2"/>
  <c r="N34" i="2"/>
  <c r="Q34" i="2"/>
  <c r="P34" i="2"/>
  <c r="C34" i="2"/>
  <c r="L33" i="2"/>
  <c r="J33" i="2"/>
  <c r="H33" i="2"/>
  <c r="F33" i="2"/>
  <c r="N33" i="2"/>
  <c r="Q33" i="2"/>
  <c r="P33" i="2"/>
  <c r="C33" i="2"/>
  <c r="L32" i="2"/>
  <c r="J32" i="2"/>
  <c r="H32" i="2"/>
  <c r="F32" i="2"/>
  <c r="N32" i="2"/>
  <c r="Q32" i="2"/>
  <c r="P32" i="2"/>
  <c r="C32" i="2"/>
  <c r="L31" i="2"/>
  <c r="J31" i="2"/>
  <c r="H31" i="2"/>
  <c r="F31" i="2"/>
  <c r="N31" i="2"/>
  <c r="Q31" i="2"/>
  <c r="P31" i="2"/>
  <c r="C31" i="2"/>
  <c r="L30" i="2"/>
  <c r="J30" i="2"/>
  <c r="H30" i="2"/>
  <c r="F30" i="2"/>
  <c r="N30" i="2"/>
  <c r="Q30" i="2"/>
  <c r="P30" i="2"/>
  <c r="C30" i="2"/>
  <c r="L29" i="2"/>
  <c r="J29" i="2"/>
  <c r="H29" i="2"/>
  <c r="F29" i="2"/>
  <c r="N29" i="2"/>
  <c r="Q29" i="2"/>
  <c r="P29" i="2"/>
  <c r="C29" i="2"/>
  <c r="L28" i="2"/>
  <c r="J28" i="2"/>
  <c r="H28" i="2"/>
  <c r="F28" i="2"/>
  <c r="N28" i="2"/>
  <c r="Q28" i="2"/>
  <c r="P28" i="2"/>
  <c r="C28" i="2"/>
  <c r="L27" i="2"/>
  <c r="J27" i="2"/>
  <c r="H27" i="2"/>
  <c r="F27" i="2"/>
  <c r="N27" i="2"/>
  <c r="Q27" i="2"/>
  <c r="P27" i="2"/>
  <c r="C27" i="2"/>
  <c r="L26" i="2"/>
  <c r="J26" i="2"/>
  <c r="H26" i="2"/>
  <c r="F26" i="2"/>
  <c r="N26" i="2"/>
  <c r="Q26" i="2"/>
  <c r="P26" i="2"/>
  <c r="C26" i="2"/>
  <c r="L25" i="2"/>
  <c r="J25" i="2"/>
  <c r="H25" i="2"/>
  <c r="F25" i="2"/>
  <c r="N25" i="2"/>
  <c r="Q25" i="2"/>
  <c r="P25" i="2"/>
  <c r="C25" i="2"/>
  <c r="L24" i="2"/>
  <c r="J24" i="2"/>
  <c r="H24" i="2"/>
  <c r="F24" i="2"/>
  <c r="N24" i="2"/>
  <c r="Q24" i="2"/>
  <c r="P24" i="2"/>
  <c r="C24" i="2"/>
  <c r="L23" i="2"/>
  <c r="J23" i="2"/>
  <c r="H23" i="2"/>
  <c r="F23" i="2"/>
  <c r="N23" i="2"/>
  <c r="Q23" i="2"/>
  <c r="P23" i="2"/>
  <c r="C23" i="2"/>
  <c r="L22" i="2"/>
  <c r="J22" i="2"/>
  <c r="H22" i="2"/>
  <c r="F22" i="2"/>
  <c r="N22" i="2"/>
  <c r="Q22" i="2"/>
  <c r="P22" i="2"/>
  <c r="C22" i="2"/>
  <c r="L21" i="2"/>
  <c r="J21" i="2"/>
  <c r="H21" i="2"/>
  <c r="F21" i="2"/>
  <c r="N21" i="2"/>
  <c r="Q21" i="2"/>
  <c r="P21" i="2"/>
  <c r="C21" i="2"/>
  <c r="L20" i="2"/>
  <c r="J20" i="2"/>
  <c r="H20" i="2"/>
  <c r="F20" i="2"/>
  <c r="N20" i="2"/>
  <c r="Q20" i="2"/>
  <c r="P20" i="2"/>
  <c r="C20" i="2"/>
  <c r="L19" i="2"/>
  <c r="J19" i="2"/>
  <c r="H19" i="2"/>
  <c r="F19" i="2"/>
  <c r="N19" i="2"/>
  <c r="Q19" i="2"/>
  <c r="P19" i="2"/>
  <c r="C19" i="2"/>
  <c r="L18" i="2"/>
  <c r="J18" i="2"/>
  <c r="H18" i="2"/>
  <c r="F18" i="2"/>
  <c r="N18" i="2"/>
  <c r="Q18" i="2"/>
  <c r="P18" i="2"/>
  <c r="C18" i="2"/>
  <c r="L17" i="2"/>
  <c r="J17" i="2"/>
  <c r="H17" i="2"/>
  <c r="F17" i="2"/>
  <c r="N17" i="2"/>
  <c r="Q17" i="2"/>
  <c r="P17" i="2"/>
  <c r="C17" i="2"/>
  <c r="L16" i="2"/>
  <c r="J16" i="2"/>
  <c r="H16" i="2"/>
  <c r="F16" i="2"/>
  <c r="N16" i="2"/>
  <c r="Q16" i="2"/>
  <c r="P16" i="2"/>
  <c r="C16" i="2"/>
  <c r="L15" i="2"/>
  <c r="J15" i="2"/>
  <c r="H15" i="2"/>
  <c r="F15" i="2"/>
  <c r="N15" i="2"/>
  <c r="Q15" i="2"/>
  <c r="P15" i="2"/>
  <c r="C15" i="2"/>
  <c r="L14" i="2"/>
  <c r="J14" i="2"/>
  <c r="H14" i="2"/>
  <c r="F14" i="2"/>
  <c r="N14" i="2"/>
  <c r="Q14" i="2"/>
  <c r="P14" i="2"/>
  <c r="C14" i="2"/>
  <c r="L13" i="2"/>
  <c r="J13" i="2"/>
  <c r="H13" i="2"/>
  <c r="F13" i="2"/>
  <c r="N13" i="2"/>
  <c r="Q13" i="2"/>
  <c r="P13" i="2"/>
  <c r="C13" i="2"/>
  <c r="L12" i="2"/>
  <c r="J12" i="2"/>
  <c r="H12" i="2"/>
  <c r="F12" i="2"/>
  <c r="N12" i="2"/>
  <c r="Q12" i="2"/>
  <c r="P12" i="2"/>
  <c r="C12" i="2"/>
  <c r="L11" i="2"/>
  <c r="J11" i="2"/>
  <c r="H11" i="2"/>
  <c r="F11" i="2"/>
  <c r="N11" i="2"/>
  <c r="Q11" i="2"/>
  <c r="P11" i="2"/>
  <c r="C11" i="2"/>
  <c r="L10" i="2"/>
  <c r="J10" i="2"/>
  <c r="H10" i="2"/>
  <c r="F10" i="2"/>
  <c r="N10" i="2"/>
  <c r="Q10" i="2"/>
  <c r="P10" i="2"/>
  <c r="C10" i="2"/>
  <c r="L9" i="2"/>
  <c r="J9" i="2"/>
  <c r="H9" i="2"/>
  <c r="F9" i="2"/>
  <c r="N9" i="2"/>
  <c r="Q9" i="2"/>
  <c r="P9" i="2"/>
  <c r="C9" i="2"/>
  <c r="L8" i="2"/>
  <c r="J8" i="2"/>
  <c r="H8" i="2"/>
  <c r="F8" i="2"/>
  <c r="N8" i="2"/>
  <c r="Q8" i="2"/>
  <c r="P8" i="2"/>
  <c r="C8" i="2"/>
  <c r="L7" i="2"/>
  <c r="J7" i="2"/>
  <c r="H7" i="2"/>
  <c r="F7" i="2"/>
  <c r="N7" i="2"/>
  <c r="Q7" i="2"/>
  <c r="P7" i="2"/>
  <c r="C7" i="2"/>
  <c r="L6" i="2"/>
  <c r="J6" i="2"/>
  <c r="H6" i="2"/>
  <c r="F6" i="2"/>
  <c r="N6" i="2"/>
  <c r="Q6" i="2"/>
  <c r="P6" i="2"/>
  <c r="C6" i="2"/>
  <c r="L5" i="2"/>
  <c r="J5" i="2"/>
  <c r="H5" i="2"/>
  <c r="F5" i="2"/>
  <c r="N5" i="2"/>
  <c r="Q5" i="2"/>
  <c r="P5" i="2"/>
  <c r="C5" i="2"/>
  <c r="L4" i="2"/>
  <c r="J4" i="2"/>
  <c r="H4" i="2"/>
  <c r="F4" i="2"/>
  <c r="N4" i="2"/>
  <c r="Q4" i="2"/>
  <c r="P4" i="2"/>
  <c r="C4" i="2"/>
  <c r="L3" i="2"/>
  <c r="J3" i="2"/>
  <c r="H3" i="2"/>
  <c r="F3" i="2"/>
  <c r="N3" i="2"/>
  <c r="Q3" i="2"/>
  <c r="P3" i="2"/>
  <c r="C3" i="2"/>
  <c r="L2" i="2"/>
  <c r="J2" i="2"/>
  <c r="H2" i="2"/>
  <c r="F2" i="2"/>
  <c r="N2" i="2"/>
  <c r="Q2" i="2"/>
  <c r="P2" i="2"/>
  <c r="C2" i="2"/>
</calcChain>
</file>

<file path=xl/sharedStrings.xml><?xml version="1.0" encoding="utf-8"?>
<sst xmlns="http://schemas.openxmlformats.org/spreadsheetml/2006/main" count="5826" uniqueCount="539">
  <si>
    <t>طابع زمني</t>
  </si>
  <si>
    <t>اسم المستخدم</t>
  </si>
  <si>
    <t>المدرسة</t>
  </si>
  <si>
    <t>المرحلة</t>
  </si>
  <si>
    <t>عدد الطلاب المقيدين (إجمالي الطلاب في المدرسة)</t>
  </si>
  <si>
    <t>عدد الطلاب الغائبين (لليوم المحدد)</t>
  </si>
  <si>
    <t>اليوم</t>
  </si>
  <si>
    <t>عدد منسوبي المدرسة من المعلمين والهيئة التعليمية والإدارية (إجمالي منسوبي المدرسة)</t>
  </si>
  <si>
    <t>عدد الغائبين من المعلمين والهيئة التعليمية والإدارية (لليوم المحدد)</t>
  </si>
  <si>
    <t>هل تم رصد غياب الطلاب والمعلمين والهيئة الإدارية والتعليمية في نظام نور وتثبيته لليوم المحدد</t>
  </si>
  <si>
    <t>هل تم استكمال اليوم الدراسي منذ بدايته وحتى نهايته وفقاً لخطة الحصص الدراسية لليوم المحدد</t>
  </si>
  <si>
    <t>i57331</t>
  </si>
  <si>
    <t xml:space="preserve"> عمورية المتوسطة</t>
  </si>
  <si>
    <t>المتوسطة</t>
  </si>
  <si>
    <t>الاثنين 7-2-1438هـ</t>
  </si>
  <si>
    <t>نعم</t>
  </si>
  <si>
    <t>s57777</t>
  </si>
  <si>
    <t xml:space="preserve"> فصول الأمل بمدرسة العمران الثانوية </t>
  </si>
  <si>
    <t>الثانوية</t>
  </si>
  <si>
    <t>الأحد 6-2-1438هـ</t>
  </si>
  <si>
    <t>الأربعاء 9-2-1438هـ</t>
  </si>
  <si>
    <t>الثلاثاء 8-2-1438هـ</t>
  </si>
  <si>
    <t>الخميس 10-2-1438هـ</t>
  </si>
  <si>
    <t>p57737</t>
  </si>
  <si>
    <t>]d,hk hgkiqm</t>
  </si>
  <si>
    <t>الابتدائية</t>
  </si>
  <si>
    <t>لا يوجد</t>
  </si>
  <si>
    <t>p57187</t>
  </si>
  <si>
    <t>ابن النفيس</t>
  </si>
  <si>
    <t>math@hasaedu.info</t>
  </si>
  <si>
    <t xml:space="preserve">ابن الهيثم </t>
  </si>
  <si>
    <t>p57194</t>
  </si>
  <si>
    <t>p57231</t>
  </si>
  <si>
    <t>ابن خلدون</t>
  </si>
  <si>
    <t>لا</t>
  </si>
  <si>
    <t>i57335</t>
  </si>
  <si>
    <t>ابن زيدون</t>
  </si>
  <si>
    <t>p57193</t>
  </si>
  <si>
    <t>ابن مشرف</t>
  </si>
  <si>
    <t>i57319</t>
  </si>
  <si>
    <t>ابي الدرداء</t>
  </si>
  <si>
    <t>p57559</t>
  </si>
  <si>
    <t>ابي ايوب الانصاري والطرف</t>
  </si>
  <si>
    <t>ابي ايوب الأنصاري والطرف</t>
  </si>
  <si>
    <t>s57422</t>
  </si>
  <si>
    <t>ابي بن كعب</t>
  </si>
  <si>
    <t xml:space="preserve">ابي بن كعب </t>
  </si>
  <si>
    <t>s57637</t>
  </si>
  <si>
    <t>ابي حنيفة النعمان</t>
  </si>
  <si>
    <t>p57142</t>
  </si>
  <si>
    <t>اسامة بن زيد</t>
  </si>
  <si>
    <t>s57659</t>
  </si>
  <si>
    <t xml:space="preserve">اسد بن الفرات </t>
  </si>
  <si>
    <t>s57404</t>
  </si>
  <si>
    <t>i57321</t>
  </si>
  <si>
    <t>الاحساء</t>
  </si>
  <si>
    <t>i57275</t>
  </si>
  <si>
    <t>الاحنف بن قيس</t>
  </si>
  <si>
    <t xml:space="preserve">الاحنف بن قيس </t>
  </si>
  <si>
    <t>i57272</t>
  </si>
  <si>
    <t>الادريسي</t>
  </si>
  <si>
    <t>s57386</t>
  </si>
  <si>
    <t>الاقصى</t>
  </si>
  <si>
    <t>p57138</t>
  </si>
  <si>
    <t>الامام احمد بن حنبل</t>
  </si>
  <si>
    <t>i57289</t>
  </si>
  <si>
    <t xml:space="preserve">الامام الاوزاعي </t>
  </si>
  <si>
    <t>i57638</t>
  </si>
  <si>
    <t>الامام الحسين بن علي</t>
  </si>
  <si>
    <t>p57225</t>
  </si>
  <si>
    <t>الامام الرافعي</t>
  </si>
  <si>
    <t xml:space="preserve">الامام الرافعي </t>
  </si>
  <si>
    <t>p57263</t>
  </si>
  <si>
    <t>الامام السيوطي ت.ق</t>
  </si>
  <si>
    <t>p57195</t>
  </si>
  <si>
    <t>الامام الشافعي</t>
  </si>
  <si>
    <t>s57403</t>
  </si>
  <si>
    <t>الامام الطحاوي</t>
  </si>
  <si>
    <t xml:space="preserve">الامام الطحاوي </t>
  </si>
  <si>
    <t>p57264</t>
  </si>
  <si>
    <t>الامام النسائي لتحفيظ الفران الكريم</t>
  </si>
  <si>
    <t>الامام النسائي لتحفيظ القرآن</t>
  </si>
  <si>
    <t>الامام النسائي لتحفيظ القرآن الكريم</t>
  </si>
  <si>
    <t>p57224</t>
  </si>
  <si>
    <t>الامام النسفي</t>
  </si>
  <si>
    <t>s57642</t>
  </si>
  <si>
    <t xml:space="preserve">الامام جعفر الصادق </t>
  </si>
  <si>
    <t>الامام جعفر الصادق الثانوية</t>
  </si>
  <si>
    <t>i57396</t>
  </si>
  <si>
    <t>الامام قالون</t>
  </si>
  <si>
    <t>الامام قالون ت . ق</t>
  </si>
  <si>
    <t>الامام قالون ت .ق</t>
  </si>
  <si>
    <t>p57223</t>
  </si>
  <si>
    <t>الامام مسلم</t>
  </si>
  <si>
    <t xml:space="preserve">الامام مسلم </t>
  </si>
  <si>
    <t>p57628</t>
  </si>
  <si>
    <t>الامير سعود بن جلوي</t>
  </si>
  <si>
    <t>i57350</t>
  </si>
  <si>
    <t>الامير سلطان بن عبدالعزيز</t>
  </si>
  <si>
    <t xml:space="preserve">الامير سلطان بن عبدالعزيز </t>
  </si>
  <si>
    <t>p57520</t>
  </si>
  <si>
    <t>الامير محمد بن فهد بن عبدالعزيز</t>
  </si>
  <si>
    <t>الامير محمد بن فهد بن عبدالعزيز بالاحساء</t>
  </si>
  <si>
    <t>p57635</t>
  </si>
  <si>
    <t>الامير نايف بن عبدالعزيز</t>
  </si>
  <si>
    <t>------------</t>
  </si>
  <si>
    <t>-----------</t>
  </si>
  <si>
    <t>---------</t>
  </si>
  <si>
    <t>s57514</t>
  </si>
  <si>
    <t>الانجال</t>
  </si>
  <si>
    <t>لايوجد</t>
  </si>
  <si>
    <t>p57507</t>
  </si>
  <si>
    <t>الانجال  الأهلية</t>
  </si>
  <si>
    <t xml:space="preserve">الانجال الأهلية </t>
  </si>
  <si>
    <t xml:space="preserve">الانجال الأهلية الابتدائية </t>
  </si>
  <si>
    <t>i57323</t>
  </si>
  <si>
    <t>الاندلس</t>
  </si>
  <si>
    <t>i57365</t>
  </si>
  <si>
    <t>الإمام ابن الجزري لتحفيظ القرآن</t>
  </si>
  <si>
    <t>p57270</t>
  </si>
  <si>
    <t>الإمام الشاطبي الابتدائية لتحفيظ القرآن الكريم</t>
  </si>
  <si>
    <t>2(مرافقة+اضطرارية)</t>
  </si>
  <si>
    <t xml:space="preserve">الإمام الشاطبي الابتدائية لتحفيظ القرآن الكريم </t>
  </si>
  <si>
    <t>p57266</t>
  </si>
  <si>
    <t>الإمام الشوكاني لتحفيظ القرآن</t>
  </si>
  <si>
    <t xml:space="preserve">الإمام جعفر الصادق </t>
  </si>
  <si>
    <t>p57228</t>
  </si>
  <si>
    <t>الإمام حمزة الزيات  ت . ق</t>
  </si>
  <si>
    <t>الإمام حمزة الزيات  ت. ق</t>
  </si>
  <si>
    <t>p57269</t>
  </si>
  <si>
    <t>الإمام عاصم</t>
  </si>
  <si>
    <t>الإمام عاصم  لتحفيظ ألقرآن الكريم</t>
  </si>
  <si>
    <t>الإمام عاصم الابتدائية</t>
  </si>
  <si>
    <t>الإمام عاصم الإبتدائية</t>
  </si>
  <si>
    <t>p57558</t>
  </si>
  <si>
    <t>الإمام علي بن أبي طالب</t>
  </si>
  <si>
    <t>الإمام قالون</t>
  </si>
  <si>
    <t>i57368</t>
  </si>
  <si>
    <t>الإمام نافع لتحفيظ القرآنالكريم</t>
  </si>
  <si>
    <t>الأحساء</t>
  </si>
  <si>
    <t>الأحنف بن قيس</t>
  </si>
  <si>
    <t xml:space="preserve">الأقصى </t>
  </si>
  <si>
    <t>الأمام احمد بن حنبل</t>
  </si>
  <si>
    <t>i57330</t>
  </si>
  <si>
    <t>الأمين</t>
  </si>
  <si>
    <t>i57511</t>
  </si>
  <si>
    <t>الأنجال الأهلية</t>
  </si>
  <si>
    <t>p57188</t>
  </si>
  <si>
    <t>الأنصار</t>
  </si>
  <si>
    <t xml:space="preserve">الأنصار </t>
  </si>
  <si>
    <t>p57221</t>
  </si>
  <si>
    <t>البحتري</t>
  </si>
  <si>
    <t>s57320</t>
  </si>
  <si>
    <t>البندرية</t>
  </si>
  <si>
    <t>i57340</t>
  </si>
  <si>
    <t>p57108</t>
  </si>
  <si>
    <t>التهيمية</t>
  </si>
  <si>
    <t>p57109</t>
  </si>
  <si>
    <t>التويثير</t>
  </si>
  <si>
    <t>p57199</t>
  </si>
  <si>
    <t>الجارود</t>
  </si>
  <si>
    <t>p57111</t>
  </si>
  <si>
    <t>الجبيل</t>
  </si>
  <si>
    <t>الجبيل الابتدائية</t>
  </si>
  <si>
    <t>s57371</t>
  </si>
  <si>
    <t>الجبيل الثانوية</t>
  </si>
  <si>
    <t>i57276</t>
  </si>
  <si>
    <t>الجبيل المتوسطة</t>
  </si>
  <si>
    <t>i57278</t>
  </si>
  <si>
    <t>الجشة</t>
  </si>
  <si>
    <t>p57114</t>
  </si>
  <si>
    <t xml:space="preserve">الجشة </t>
  </si>
  <si>
    <t>p57117</t>
  </si>
  <si>
    <t>الجفر</t>
  </si>
  <si>
    <t>i57279</t>
  </si>
  <si>
    <t>s57423</t>
  </si>
  <si>
    <t>الحرمين</t>
  </si>
  <si>
    <t>p57214</t>
  </si>
  <si>
    <t>الخالدية</t>
  </si>
  <si>
    <t>i57524</t>
  </si>
  <si>
    <t>الخالدية المتوسطة</t>
  </si>
  <si>
    <t>s57641</t>
  </si>
  <si>
    <t>الخندق</t>
  </si>
  <si>
    <t>i57283</t>
  </si>
  <si>
    <t>الخوارزمي</t>
  </si>
  <si>
    <t xml:space="preserve">الخوارزمي </t>
  </si>
  <si>
    <t>s57376</t>
  </si>
  <si>
    <t>الدالوة</t>
  </si>
  <si>
    <t>p57120</t>
  </si>
  <si>
    <t>s57416</t>
  </si>
  <si>
    <t>الرفيعه</t>
  </si>
  <si>
    <t>s57377</t>
  </si>
  <si>
    <t>الرميلة</t>
  </si>
  <si>
    <t>p57121</t>
  </si>
  <si>
    <t xml:space="preserve">50   لدينا مكمل اليوم </t>
  </si>
  <si>
    <t>(2) اداري+(1) معلم</t>
  </si>
  <si>
    <t xml:space="preserve">الرميلة </t>
  </si>
  <si>
    <t>s57650</t>
  </si>
  <si>
    <t>الرياض</t>
  </si>
  <si>
    <t xml:space="preserve">الرياض </t>
  </si>
  <si>
    <t>p57122</t>
  </si>
  <si>
    <t>الساباط</t>
  </si>
  <si>
    <t>s57551</t>
  </si>
  <si>
    <t>السعودية</t>
  </si>
  <si>
    <t>--</t>
  </si>
  <si>
    <t xml:space="preserve">السعودية </t>
  </si>
  <si>
    <t>p57110</t>
  </si>
  <si>
    <t>السلمانية</t>
  </si>
  <si>
    <t xml:space="preserve">السلمانية </t>
  </si>
  <si>
    <t>p57127</t>
  </si>
  <si>
    <t>الشهارين</t>
  </si>
  <si>
    <t>i57631</t>
  </si>
  <si>
    <t>الصالحية</t>
  </si>
  <si>
    <t>i57290</t>
  </si>
  <si>
    <t>الطريبيل</t>
  </si>
  <si>
    <t>i57547</t>
  </si>
  <si>
    <t>الطفيل بن عمرو</t>
  </si>
  <si>
    <t>s57383</t>
  </si>
  <si>
    <t>العرامية</t>
  </si>
  <si>
    <t>p57132</t>
  </si>
  <si>
    <t xml:space="preserve">1 مكمل في مدرستنا وهو من القارة الثانوية </t>
  </si>
  <si>
    <t>21 بدون عذر و 3 بعذر</t>
  </si>
  <si>
    <t>21+ 1 مكمل</t>
  </si>
  <si>
    <t xml:space="preserve">العرامية </t>
  </si>
  <si>
    <t>21 + 2 مكملين لدينا</t>
  </si>
  <si>
    <t>1 اداري - 1 معلم كمل لدينا وعلى ملاك القاره الثانوية</t>
  </si>
  <si>
    <t>i57291</t>
  </si>
  <si>
    <t>العضيلية</t>
  </si>
  <si>
    <t>p57131</t>
  </si>
  <si>
    <t>p57133</t>
  </si>
  <si>
    <t>العمران</t>
  </si>
  <si>
    <t>s57382</t>
  </si>
  <si>
    <t>العمران الثانوية</t>
  </si>
  <si>
    <t>i57292</t>
  </si>
  <si>
    <t>العمران المتوسطة</t>
  </si>
  <si>
    <t>s57385</t>
  </si>
  <si>
    <t>الغويبة الثانوية</t>
  </si>
  <si>
    <t>i57456</t>
  </si>
  <si>
    <t>الفاضلية</t>
  </si>
  <si>
    <t>p57144</t>
  </si>
  <si>
    <t>القارة</t>
  </si>
  <si>
    <t>s57387</t>
  </si>
  <si>
    <t>i57298</t>
  </si>
  <si>
    <t xml:space="preserve">القارة </t>
  </si>
  <si>
    <t>القاره</t>
  </si>
  <si>
    <t>p57208</t>
  </si>
  <si>
    <t>القدس</t>
  </si>
  <si>
    <t xml:space="preserve">القدس </t>
  </si>
  <si>
    <t>s57557</t>
  </si>
  <si>
    <t>الكفاح الاهلية بنين - مقررات</t>
  </si>
  <si>
    <t xml:space="preserve">الكفاح الاهلية بنين - مقررات </t>
  </si>
  <si>
    <t>i57556</t>
  </si>
  <si>
    <t>الكفاح الأهلية</t>
  </si>
  <si>
    <t>p57510</t>
  </si>
  <si>
    <t xml:space="preserve">الكفاح الأهلية </t>
  </si>
  <si>
    <t>الكفاح الأهلية - القسم الفصلي</t>
  </si>
  <si>
    <t>الكفاح الأهلية دولي</t>
  </si>
  <si>
    <t xml:space="preserve">الكفاح بنين </t>
  </si>
  <si>
    <t xml:space="preserve">الكفاح بنين - مقررات </t>
  </si>
  <si>
    <t>p57123</t>
  </si>
  <si>
    <t>الليث بن سعد</t>
  </si>
  <si>
    <t>i57332</t>
  </si>
  <si>
    <t>المأمون</t>
  </si>
  <si>
    <t xml:space="preserve">المأمون </t>
  </si>
  <si>
    <t>p57209</t>
  </si>
  <si>
    <t>المثنى بن حارثة</t>
  </si>
  <si>
    <t xml:space="preserve">المثنى بن حارثة </t>
  </si>
  <si>
    <t>المثنى بن حارثة الابتدائية</t>
  </si>
  <si>
    <t>i57316</t>
  </si>
  <si>
    <t>المركز</t>
  </si>
  <si>
    <t>s57410</t>
  </si>
  <si>
    <t>p57182</t>
  </si>
  <si>
    <t>المركز الابتدائية</t>
  </si>
  <si>
    <t>المركز وفصول التربية الفكرية</t>
  </si>
  <si>
    <t>p57218</t>
  </si>
  <si>
    <t>المروة + فلسطين</t>
  </si>
  <si>
    <t>p57183</t>
  </si>
  <si>
    <t>المزاوي</t>
  </si>
  <si>
    <t>i57216</t>
  </si>
  <si>
    <t xml:space="preserve">المزاوي </t>
  </si>
  <si>
    <t>المزاوي المتوسطة</t>
  </si>
  <si>
    <t>p57189</t>
  </si>
  <si>
    <t>المعتصم بالله</t>
  </si>
  <si>
    <t xml:space="preserve">المعتصم بالله </t>
  </si>
  <si>
    <t>edu33@hasaedu.info</t>
  </si>
  <si>
    <t>المكتب</t>
  </si>
  <si>
    <t>s57405</t>
  </si>
  <si>
    <t>الملك خالد</t>
  </si>
  <si>
    <t xml:space="preserve">الملك خالد </t>
  </si>
  <si>
    <t>i57627</t>
  </si>
  <si>
    <t>الملك سلمان بن عبدالعزيز</t>
  </si>
  <si>
    <t xml:space="preserve">الملك سلمان بن عبدالعزيز </t>
  </si>
  <si>
    <t>i57325</t>
  </si>
  <si>
    <t>الملك عبدالعزيز</t>
  </si>
  <si>
    <t>p57211</t>
  </si>
  <si>
    <t>الملك فيصل</t>
  </si>
  <si>
    <t xml:space="preserve">الملك فيصل </t>
  </si>
  <si>
    <t>p57134</t>
  </si>
  <si>
    <t>المنذر بن ساوى</t>
  </si>
  <si>
    <t>i57318</t>
  </si>
  <si>
    <t>المنصورة</t>
  </si>
  <si>
    <t>p57186</t>
  </si>
  <si>
    <t xml:space="preserve">المنصورة </t>
  </si>
  <si>
    <t>p57212</t>
  </si>
  <si>
    <t>النجاح</t>
  </si>
  <si>
    <t>النجاشي</t>
  </si>
  <si>
    <t xml:space="preserve">النجاشي </t>
  </si>
  <si>
    <t>النجاشي + تربية فكرية وتوحد</t>
  </si>
  <si>
    <t>بعد االتعديل          39</t>
  </si>
  <si>
    <t>p57684</t>
  </si>
  <si>
    <t>النخبة النموذجية</t>
  </si>
  <si>
    <t>i57685</t>
  </si>
  <si>
    <t xml:space="preserve">النخبة النموذجية </t>
  </si>
  <si>
    <t>s57686</t>
  </si>
  <si>
    <t xml:space="preserve">النخبة النموذجية الاهلية </t>
  </si>
  <si>
    <t>i57657</t>
  </si>
  <si>
    <t xml:space="preserve">النعمان بن مقرن </t>
  </si>
  <si>
    <t>s57400</t>
  </si>
  <si>
    <t>الهفوف</t>
  </si>
  <si>
    <t>i57294</t>
  </si>
  <si>
    <t>الوليد بن عبدالملك</t>
  </si>
  <si>
    <t>i57282</t>
  </si>
  <si>
    <t xml:space="preserve">اليعقوبي </t>
  </si>
  <si>
    <t>s57399</t>
  </si>
  <si>
    <t>اليمامة</t>
  </si>
  <si>
    <t>p57233</t>
  </si>
  <si>
    <t>ام اثلة</t>
  </si>
  <si>
    <t>i57673</t>
  </si>
  <si>
    <t xml:space="preserve">ام العراد </t>
  </si>
  <si>
    <t>p57253</t>
  </si>
  <si>
    <t>ام ربيعة</t>
  </si>
  <si>
    <t>ام ربيعه</t>
  </si>
  <si>
    <t>s57406</t>
  </si>
  <si>
    <t>امتالع</t>
  </si>
  <si>
    <t>p57197</t>
  </si>
  <si>
    <t>انس بن مالك</t>
  </si>
  <si>
    <t>p57569</t>
  </si>
  <si>
    <t>إياد بن أبي السمح</t>
  </si>
  <si>
    <t>p57241</t>
  </si>
  <si>
    <t>أبو الأعلى المودودي</t>
  </si>
  <si>
    <t>p57229</t>
  </si>
  <si>
    <t>أبودجانة</t>
  </si>
  <si>
    <t>i57220</t>
  </si>
  <si>
    <t xml:space="preserve">أبي بكر الصديق </t>
  </si>
  <si>
    <t xml:space="preserve">أبي حنيفة النعمان </t>
  </si>
  <si>
    <t>أسامة بن زيد</t>
  </si>
  <si>
    <t>p57260</t>
  </si>
  <si>
    <t>أسيد بن حضير</t>
  </si>
  <si>
    <t>p57426</t>
  </si>
  <si>
    <t>أم العراد</t>
  </si>
  <si>
    <t>0 لديهم اختبارات تحريرية هذا الاسبوع كاملاً</t>
  </si>
  <si>
    <t>أم العراد المتوسطة</t>
  </si>
  <si>
    <t>أم أثلة</t>
  </si>
  <si>
    <t xml:space="preserve">صفر </t>
  </si>
  <si>
    <t>p57145</t>
  </si>
  <si>
    <t>بني معن</t>
  </si>
  <si>
    <t>s57411</t>
  </si>
  <si>
    <t xml:space="preserve">بني معن </t>
  </si>
  <si>
    <t>s57381</t>
  </si>
  <si>
    <t>تميم بن ربيعة</t>
  </si>
  <si>
    <t>i57334</t>
  </si>
  <si>
    <t>ثابت بن قيس</t>
  </si>
  <si>
    <t xml:space="preserve">ثابت بن قيس </t>
  </si>
  <si>
    <t>ثانوي</t>
  </si>
  <si>
    <t>s57370</t>
  </si>
  <si>
    <t>ثانوية الخن</t>
  </si>
  <si>
    <t>s57413</t>
  </si>
  <si>
    <t>ثانوية غرناطة</t>
  </si>
  <si>
    <t>i57297</t>
  </si>
  <si>
    <t>جابر بن حيان</t>
  </si>
  <si>
    <t>s57658</t>
  </si>
  <si>
    <t>جدة</t>
  </si>
  <si>
    <t>جده</t>
  </si>
  <si>
    <t>p57116</t>
  </si>
  <si>
    <t xml:space="preserve">جعفر بن ابي طالب </t>
  </si>
  <si>
    <t>p57255</t>
  </si>
  <si>
    <t>جودة الابتدائية</t>
  </si>
  <si>
    <t>جودة الأبتدائية</t>
  </si>
  <si>
    <t>i57329</t>
  </si>
  <si>
    <t>حذيفة بن اليمان المتوسطة</t>
  </si>
  <si>
    <t>s57402</t>
  </si>
  <si>
    <t>حراء</t>
  </si>
  <si>
    <t>p57256</t>
  </si>
  <si>
    <t>حرض</t>
  </si>
  <si>
    <t>i57351</t>
  </si>
  <si>
    <t>حرض المتوسطة</t>
  </si>
  <si>
    <t>p57115</t>
  </si>
  <si>
    <t>حسان بن ثابت</t>
  </si>
  <si>
    <t>p57130</t>
  </si>
  <si>
    <t>حكيم بن حزام</t>
  </si>
  <si>
    <t>p57226</t>
  </si>
  <si>
    <t>حي الملك فهد</t>
  </si>
  <si>
    <t xml:space="preserve">حي الملك فهد </t>
  </si>
  <si>
    <t>p57139</t>
  </si>
  <si>
    <t>حي جنوب الهفوف</t>
  </si>
  <si>
    <t>p57258</t>
  </si>
  <si>
    <t>خباب بن الارت</t>
  </si>
  <si>
    <t xml:space="preserve">خباب بن الارت </t>
  </si>
  <si>
    <t>i57338</t>
  </si>
  <si>
    <t>دار الهجرة</t>
  </si>
  <si>
    <t>دار الهجرة المتوسطة</t>
  </si>
  <si>
    <t>s57517</t>
  </si>
  <si>
    <t>دور العلوم</t>
  </si>
  <si>
    <t>i57513</t>
  </si>
  <si>
    <t xml:space="preserve">دور العلوم </t>
  </si>
  <si>
    <t>p57508</t>
  </si>
  <si>
    <t>دور العلوم الأهلية</t>
  </si>
  <si>
    <t xml:space="preserve">دور العلوم الأهلية </t>
  </si>
  <si>
    <t>i57738</t>
  </si>
  <si>
    <t>ديوات النهضة</t>
  </si>
  <si>
    <t>ديوان النهضة</t>
  </si>
  <si>
    <t>s57739</t>
  </si>
  <si>
    <t xml:space="preserve">ديوان النهضة </t>
  </si>
  <si>
    <t>ديوان النهضة الاهلية</t>
  </si>
  <si>
    <t xml:space="preserve">ديوان النهضة الاهلية </t>
  </si>
  <si>
    <t xml:space="preserve">ديوان النهضة الأهلية </t>
  </si>
  <si>
    <t>i57727</t>
  </si>
  <si>
    <t>رؤية المستقبل الأهلية</t>
  </si>
  <si>
    <t>s57728</t>
  </si>
  <si>
    <t>p57200</t>
  </si>
  <si>
    <t>زيد بن ثابت</t>
  </si>
  <si>
    <t>p57232</t>
  </si>
  <si>
    <t>سراقة بن مالك</t>
  </si>
  <si>
    <t>s57311</t>
  </si>
  <si>
    <t>سعد بن عبادة</t>
  </si>
  <si>
    <t xml:space="preserve">سعد بن عبادة </t>
  </si>
  <si>
    <t>سعد بن عبادة الثانوية</t>
  </si>
  <si>
    <t>p57222</t>
  </si>
  <si>
    <t>سيبويه</t>
  </si>
  <si>
    <t>s57380</t>
  </si>
  <si>
    <t>صقر الجزيرة</t>
  </si>
  <si>
    <t>i57337</t>
  </si>
  <si>
    <t>طليطلة</t>
  </si>
  <si>
    <t xml:space="preserve">طليطلة </t>
  </si>
  <si>
    <t>p57201</t>
  </si>
  <si>
    <t>عبادة بن الصامت</t>
  </si>
  <si>
    <t xml:space="preserve">عبادة بن الصامت </t>
  </si>
  <si>
    <t>p57234</t>
  </si>
  <si>
    <t>عبدالله بن رواحه</t>
  </si>
  <si>
    <t>p57112</t>
  </si>
  <si>
    <t>عبدالله بن مسعود</t>
  </si>
  <si>
    <t>p57203</t>
  </si>
  <si>
    <t>عثمان بن عفان</t>
  </si>
  <si>
    <t>عثمتن بن عفان</t>
  </si>
  <si>
    <t>i57346</t>
  </si>
  <si>
    <t>عدي بن حاتم</t>
  </si>
  <si>
    <t>عدي بن خاتم</t>
  </si>
  <si>
    <t>s57373</t>
  </si>
  <si>
    <t>عرفات</t>
  </si>
  <si>
    <t>p57240</t>
  </si>
  <si>
    <t>عريعرة</t>
  </si>
  <si>
    <t>p57204</t>
  </si>
  <si>
    <t>عقبه بت تافع</t>
  </si>
  <si>
    <t>عقبه بن نافع</t>
  </si>
  <si>
    <t>38/</t>
  </si>
  <si>
    <t>p57205</t>
  </si>
  <si>
    <t>عمار بن ياسر</t>
  </si>
  <si>
    <t xml:space="preserve">عمار بن ياسر </t>
  </si>
  <si>
    <t>i57341</t>
  </si>
  <si>
    <t>عمر بن الخطاب رشي الله عنه</t>
  </si>
  <si>
    <t>عمر بن الخطاب رضي الله عنه</t>
  </si>
  <si>
    <t>i57324</t>
  </si>
  <si>
    <t>عمرو بن العاص المتوسطة</t>
  </si>
  <si>
    <t>عمورية المتوسطة</t>
  </si>
  <si>
    <t xml:space="preserve">عمير بن وهب </t>
  </si>
  <si>
    <t>عمير بن وهب ذ</t>
  </si>
  <si>
    <t>i57287</t>
  </si>
  <si>
    <t>عين جالوت</t>
  </si>
  <si>
    <t xml:space="preserve">عين جالوت </t>
  </si>
  <si>
    <t>i57594</t>
  </si>
  <si>
    <t>فصول التربية الفكرية بمتوسطة القارة</t>
  </si>
  <si>
    <t>i157005</t>
  </si>
  <si>
    <t xml:space="preserve">فصول التربية الفكرية بمتوسطة القارة </t>
  </si>
  <si>
    <t>i57592</t>
  </si>
  <si>
    <t>فصول التربية الفكرية بمتوسطة أبي بكر الصديق</t>
  </si>
  <si>
    <t>p57242</t>
  </si>
  <si>
    <t>فضيله</t>
  </si>
  <si>
    <t>لامير سعود بن جلوي</t>
  </si>
  <si>
    <t>p57168</t>
  </si>
  <si>
    <t xml:space="preserve">مالك  ابن انس </t>
  </si>
  <si>
    <t xml:space="preserve">مالك ابن انس </t>
  </si>
  <si>
    <t xml:space="preserve">مالك ابن انس  </t>
  </si>
  <si>
    <t>متوسطة حرض</t>
  </si>
  <si>
    <t>مدرسة الإمام الشاطبي الابتدائية لتحفيظ القرآن الكريم</t>
  </si>
  <si>
    <t xml:space="preserve">مدرسة الإمام الشاطبي الابتدائية لتحفيظ القرآن الكريم </t>
  </si>
  <si>
    <t xml:space="preserve">مدرسة أبي حنيفة النعمان </t>
  </si>
  <si>
    <t>مدرسة حذيفة بن اليمان المتوسطة</t>
  </si>
  <si>
    <t>-</t>
  </si>
  <si>
    <t>s57314</t>
  </si>
  <si>
    <t>مزدلفة</t>
  </si>
  <si>
    <t>مصعب بن عمير</t>
  </si>
  <si>
    <t>p57129</t>
  </si>
  <si>
    <t>معاذ بن جبل</t>
  </si>
  <si>
    <t xml:space="preserve">معاذ بن جبل </t>
  </si>
  <si>
    <t>p57210</t>
  </si>
  <si>
    <t>معاوية بن ابي سفيان</t>
  </si>
  <si>
    <t>معاوية بن أبي سفيان</t>
  </si>
  <si>
    <t>p57135</t>
  </si>
  <si>
    <t>معبد بن العباس</t>
  </si>
  <si>
    <t>صفر</t>
  </si>
  <si>
    <t xml:space="preserve">معبد بن العباس </t>
  </si>
  <si>
    <t>ملحقة المباركية</t>
  </si>
  <si>
    <t xml:space="preserve">ملحقة المباركية </t>
  </si>
  <si>
    <t>s57695</t>
  </si>
  <si>
    <t>منارات الخالدية الاهلية</t>
  </si>
  <si>
    <t>p57693</t>
  </si>
  <si>
    <t>منارات الخالدية الأهلية</t>
  </si>
  <si>
    <t>i57694</t>
  </si>
  <si>
    <t xml:space="preserve">منارات الخالدية الأهلية </t>
  </si>
  <si>
    <t>منارات الخالدية الثانوية</t>
  </si>
  <si>
    <t>i57281</t>
  </si>
  <si>
    <t>نهاوند</t>
  </si>
  <si>
    <t xml:space="preserve">نهاوند </t>
  </si>
  <si>
    <t>p57213</t>
  </si>
  <si>
    <t>هارون الرشيد</t>
  </si>
  <si>
    <t>i57293</t>
  </si>
  <si>
    <t>همام بن الحارث</t>
  </si>
  <si>
    <t xml:space="preserve">همام بن الحارث </t>
  </si>
  <si>
    <t>p57227</t>
  </si>
  <si>
    <t>وادي طوى</t>
  </si>
  <si>
    <t>p57262</t>
  </si>
  <si>
    <t>يبرين</t>
  </si>
  <si>
    <t>م</t>
  </si>
  <si>
    <t>الرقم الوزاري</t>
  </si>
  <si>
    <t>اسم المدرسة</t>
  </si>
  <si>
    <t>المقيدون</t>
  </si>
  <si>
    <t>غياب الأحد</t>
  </si>
  <si>
    <t>النسبة</t>
  </si>
  <si>
    <t>غياب الأثنين</t>
  </si>
  <si>
    <t>غياب الثلاثاء</t>
  </si>
  <si>
    <t>غياب الأربعاء</t>
  </si>
  <si>
    <t>غياب الخميس</t>
  </si>
  <si>
    <t xml:space="preserve">مجموع الغياب </t>
  </si>
  <si>
    <t xml:space="preserve">نسبة الغياب </t>
  </si>
  <si>
    <t>معدل الغياب</t>
  </si>
  <si>
    <t>ترتيب المدارس</t>
  </si>
  <si>
    <t>s57408</t>
  </si>
  <si>
    <t>s57374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</si>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</sst>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.0"/>
  </numFmts>
  <fonts count="11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color theme="1"/>
      <name val="Al-Bahrani bold 1"/>
      <charset val="178"/>
    </font>
    <font>
      <sz val="12"/>
      <color theme="3" tint="-0.249977111117893"/>
      <name val="Al-Bahrani bold 1"/>
      <charset val="178"/>
    </font>
    <font>
      <sz val="12"/>
      <color rgb="FF7030A0"/>
      <name val="Al-Bahrani bold 1"/>
      <charset val="178"/>
    </font>
    <font>
      <sz val="12"/>
      <color rgb="FFFF0000"/>
      <name val="Al-Bahrani bold 1"/>
      <charset val="178"/>
    </font>
    <font>
      <sz val="12"/>
      <color theme="9" tint="-0.249977111117893"/>
      <name val="Al-Bahrani bold 1"/>
      <charset val="178"/>
    </font>
    <font>
      <sz val="12"/>
      <color theme="8" tint="-0.249977111117893"/>
      <name val="Al-Bahrani bold 1"/>
      <charset val="178"/>
    </font>
    <font>
      <sz val="12"/>
      <color theme="2" tint="-0.749992370372631"/>
      <name val="Al-Bahrani bold 1"/>
      <charset val="178"/>
    </font>
    <font>
      <sz val="12"/>
      <name val="Al-Bahrani bold 1"/>
      <charset val="178"/>
    </font>
    <font>
      <sz val="12"/>
      <color rgb="FF0066FF"/>
      <name val="Al-Bahrani bold 1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-%201&#1594;&#1610;&#1575;&#1576;%20&#1601;&#1578;&#1585;&#1577;%20&#1605;&#1575;&#1602;&#1576;&#1604;%20&#1575;&#1604;&#1575;&#1580;&#1575;&#1586;&#1577;%20&#1605;&#1606;&#1578;&#1589;&#1601;%20&#1575;&#1604;&#1601;&#1589;&#1604;%206-2-1438%20(Autosav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قرير الغياب للمرحلة الثانوية"/>
      <sheetName val="تقرير الغياب للمرحلة المتوسطة"/>
      <sheetName val="تقرير الغياب للمرحلة الابتدائية"/>
      <sheetName val="المدارس التي لم ترسل غياب ثانوي"/>
      <sheetName val="المدارس التي لم ترسل غياب متوسط"/>
      <sheetName val="المدارس التي لم ترسل غياب ابتد"/>
      <sheetName val="ردود النموذج 1"/>
      <sheetName val="الاحد"/>
      <sheetName val="الاثنين"/>
      <sheetName val="الثلاثاء"/>
      <sheetName val="الاربعاء"/>
      <sheetName val="الخميس"/>
      <sheetName val="المرحلة الابتدائية"/>
      <sheetName val="المرحلة المتوسطة"/>
      <sheetName val="المرحلة الثانوية"/>
      <sheetName val="مدارس ابتدائي لم ترسل بالأيام"/>
      <sheetName val="مدارس متوسط لم ترسل بالأيام"/>
      <sheetName val="مدارس ثانوي لم ترسل بالأيام"/>
      <sheetName val="Sheet2"/>
      <sheetName val="Sheet1"/>
      <sheetName val="ورقة1"/>
      <sheetName val="ورقة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A5" t="str">
            <v>s57311</v>
          </cell>
          <cell r="B5" t="str">
            <v>سعد بن عبادة الثانوية</v>
          </cell>
          <cell r="C5">
            <v>289</v>
          </cell>
          <cell r="D5">
            <v>26</v>
          </cell>
          <cell r="E5">
            <v>43</v>
          </cell>
          <cell r="F5">
            <v>0</v>
          </cell>
          <cell r="G5">
            <v>8.9965397923875443</v>
          </cell>
          <cell r="H5">
            <v>0</v>
          </cell>
        </row>
        <row r="6">
          <cell r="A6" t="str">
            <v>s57314</v>
          </cell>
          <cell r="B6" t="str">
            <v>مزدلفة</v>
          </cell>
          <cell r="C6">
            <v>85</v>
          </cell>
          <cell r="D6">
            <v>2</v>
          </cell>
          <cell r="E6">
            <v>20</v>
          </cell>
          <cell r="F6">
            <v>0</v>
          </cell>
          <cell r="G6">
            <v>2.3529411764705883</v>
          </cell>
          <cell r="H6">
            <v>0</v>
          </cell>
        </row>
        <row r="7">
          <cell r="A7" t="str">
            <v>s57320</v>
          </cell>
          <cell r="B7" t="str">
            <v>البندرية</v>
          </cell>
          <cell r="C7">
            <v>228</v>
          </cell>
          <cell r="D7">
            <v>10</v>
          </cell>
          <cell r="E7">
            <v>40</v>
          </cell>
          <cell r="F7">
            <v>1</v>
          </cell>
          <cell r="G7">
            <v>4.3859649122807012</v>
          </cell>
          <cell r="H7">
            <v>2.5</v>
          </cell>
        </row>
        <row r="8">
          <cell r="A8" t="str">
            <v>s57370</v>
          </cell>
          <cell r="B8" t="str">
            <v>ثانوية الخن</v>
          </cell>
          <cell r="C8">
            <v>58</v>
          </cell>
          <cell r="D8">
            <v>0</v>
          </cell>
          <cell r="E8">
            <v>9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s57371</v>
          </cell>
          <cell r="B9" t="str">
            <v>الجبيل الثانوية</v>
          </cell>
          <cell r="C9">
            <v>124</v>
          </cell>
          <cell r="D9">
            <v>7</v>
          </cell>
          <cell r="E9">
            <v>26</v>
          </cell>
          <cell r="F9">
            <v>1</v>
          </cell>
          <cell r="G9">
            <v>5.6451612903225801</v>
          </cell>
          <cell r="H9">
            <v>3.8461538461538463</v>
          </cell>
        </row>
        <row r="10">
          <cell r="A10" t="str">
            <v>s57373</v>
          </cell>
          <cell r="B10" t="str">
            <v>عرفات</v>
          </cell>
          <cell r="C10">
            <v>102</v>
          </cell>
          <cell r="D10">
            <v>5</v>
          </cell>
          <cell r="E10">
            <v>30</v>
          </cell>
          <cell r="F10">
            <v>1</v>
          </cell>
          <cell r="G10">
            <v>4.9019607843137258</v>
          </cell>
          <cell r="H10">
            <v>3.3333333333333335</v>
          </cell>
        </row>
        <row r="11">
          <cell r="A11" t="str">
            <v>s57376</v>
          </cell>
          <cell r="B11" t="str">
            <v>الدالوة</v>
          </cell>
          <cell r="C11">
            <v>105</v>
          </cell>
          <cell r="D11">
            <v>6</v>
          </cell>
          <cell r="E11">
            <v>19</v>
          </cell>
          <cell r="F11">
            <v>0</v>
          </cell>
          <cell r="G11">
            <v>5.7142857142857144</v>
          </cell>
          <cell r="H11">
            <v>0</v>
          </cell>
        </row>
        <row r="12">
          <cell r="A12" t="str">
            <v>s57377</v>
          </cell>
          <cell r="B12" t="str">
            <v>الرميلة</v>
          </cell>
          <cell r="C12">
            <v>221</v>
          </cell>
          <cell r="D12">
            <v>20</v>
          </cell>
          <cell r="E12">
            <v>35</v>
          </cell>
          <cell r="F12">
            <v>1</v>
          </cell>
          <cell r="G12">
            <v>9.0497737556561084</v>
          </cell>
          <cell r="H12">
            <v>2.8571428571428572</v>
          </cell>
        </row>
        <row r="13">
          <cell r="A13" t="str">
            <v>s57380</v>
          </cell>
          <cell r="B13" t="str">
            <v>صقر الجزيرة</v>
          </cell>
          <cell r="C13">
            <v>253</v>
          </cell>
          <cell r="D13">
            <v>18</v>
          </cell>
          <cell r="E13">
            <v>43</v>
          </cell>
          <cell r="F13">
            <v>3</v>
          </cell>
          <cell r="G13">
            <v>7.1146245059288544</v>
          </cell>
          <cell r="H13">
            <v>6.9767441860465116</v>
          </cell>
        </row>
        <row r="14">
          <cell r="A14" t="str">
            <v>s57381</v>
          </cell>
          <cell r="B14" t="str">
            <v>تميم بن ربيعة</v>
          </cell>
          <cell r="C14">
            <v>115</v>
          </cell>
          <cell r="D14">
            <v>5</v>
          </cell>
          <cell r="E14">
            <v>9</v>
          </cell>
          <cell r="F14">
            <v>0</v>
          </cell>
          <cell r="G14">
            <v>4.3478260869565215</v>
          </cell>
          <cell r="H14">
            <v>0</v>
          </cell>
        </row>
        <row r="15">
          <cell r="A15" t="str">
            <v>s57382</v>
          </cell>
          <cell r="B15" t="str">
            <v>العمران الثانوية</v>
          </cell>
          <cell r="C15">
            <v>508</v>
          </cell>
          <cell r="D15">
            <v>10</v>
          </cell>
          <cell r="E15">
            <v>63</v>
          </cell>
          <cell r="F15">
            <v>3</v>
          </cell>
          <cell r="G15">
            <v>1.9685039370078741</v>
          </cell>
          <cell r="H15">
            <v>4.7619047619047619</v>
          </cell>
        </row>
        <row r="16">
          <cell r="A16" t="str">
            <v>s57383</v>
          </cell>
          <cell r="B16" t="str">
            <v>العرامية</v>
          </cell>
          <cell r="C16">
            <v>92</v>
          </cell>
          <cell r="D16">
            <v>1</v>
          </cell>
          <cell r="E16">
            <v>22</v>
          </cell>
          <cell r="F16">
            <v>0</v>
          </cell>
          <cell r="G16">
            <v>1.0869565217391304</v>
          </cell>
          <cell r="H16">
            <v>0</v>
          </cell>
        </row>
        <row r="17">
          <cell r="A17" t="str">
            <v>s57385</v>
          </cell>
          <cell r="B17" t="str">
            <v>الغويبة الثانوية</v>
          </cell>
          <cell r="C17">
            <v>87</v>
          </cell>
          <cell r="D17">
            <v>12</v>
          </cell>
          <cell r="E17">
            <v>24</v>
          </cell>
          <cell r="F17">
            <v>1</v>
          </cell>
          <cell r="G17">
            <v>13.793103448275861</v>
          </cell>
          <cell r="H17">
            <v>4.1666666666666661</v>
          </cell>
        </row>
        <row r="18">
          <cell r="A18" t="str">
            <v>s57386</v>
          </cell>
          <cell r="B18" t="str">
            <v xml:space="preserve">الأقصى </v>
          </cell>
          <cell r="C18">
            <v>193</v>
          </cell>
          <cell r="D18">
            <v>0</v>
          </cell>
          <cell r="E18">
            <v>49</v>
          </cell>
          <cell r="F18">
            <v>1</v>
          </cell>
          <cell r="G18">
            <v>0</v>
          </cell>
          <cell r="H18">
            <v>2.0408163265306123</v>
          </cell>
        </row>
        <row r="19">
          <cell r="A19" t="str">
            <v>s57387</v>
          </cell>
          <cell r="B19" t="str">
            <v>القارة</v>
          </cell>
          <cell r="C19">
            <v>194</v>
          </cell>
          <cell r="D19">
            <v>3</v>
          </cell>
          <cell r="E19">
            <v>38</v>
          </cell>
          <cell r="F19">
            <v>0</v>
          </cell>
          <cell r="G19">
            <v>1.5463917525773196</v>
          </cell>
          <cell r="H19">
            <v>0</v>
          </cell>
        </row>
        <row r="20">
          <cell r="A20" t="str">
            <v>s57399</v>
          </cell>
          <cell r="B20" t="str">
            <v>اليمامة</v>
          </cell>
          <cell r="C20">
            <v>170</v>
          </cell>
          <cell r="D20">
            <v>9</v>
          </cell>
          <cell r="E20">
            <v>28</v>
          </cell>
          <cell r="F20">
            <v>2</v>
          </cell>
          <cell r="G20">
            <v>5.2941176470588234</v>
          </cell>
          <cell r="H20">
            <v>7.1428571428571423</v>
          </cell>
        </row>
        <row r="21">
          <cell r="A21" t="str">
            <v>s57400</v>
          </cell>
          <cell r="B21" t="str">
            <v>الهفوف</v>
          </cell>
          <cell r="C21">
            <v>565</v>
          </cell>
          <cell r="D21">
            <v>13</v>
          </cell>
          <cell r="E21">
            <v>70</v>
          </cell>
          <cell r="F21">
            <v>4</v>
          </cell>
          <cell r="G21">
            <v>2.3008849557522124</v>
          </cell>
          <cell r="H21">
            <v>5.7142857142857144</v>
          </cell>
        </row>
        <row r="22">
          <cell r="A22" t="str">
            <v>s57402</v>
          </cell>
          <cell r="B22" t="str">
            <v>حراء</v>
          </cell>
          <cell r="C22">
            <v>250</v>
          </cell>
          <cell r="D22">
            <v>29</v>
          </cell>
          <cell r="E22">
            <v>50</v>
          </cell>
          <cell r="F22">
            <v>1</v>
          </cell>
          <cell r="G22">
            <v>11.600000000000001</v>
          </cell>
          <cell r="H22">
            <v>2</v>
          </cell>
        </row>
        <row r="23">
          <cell r="A23" t="str">
            <v>s57403</v>
          </cell>
          <cell r="B23" t="str">
            <v>الامام الطحاوي</v>
          </cell>
          <cell r="C23">
            <v>751</v>
          </cell>
          <cell r="D23">
            <v>43</v>
          </cell>
          <cell r="E23">
            <v>68</v>
          </cell>
          <cell r="F23">
            <v>3</v>
          </cell>
          <cell r="G23">
            <v>5.7256990679094537</v>
          </cell>
          <cell r="H23">
            <v>4.4117647058823533</v>
          </cell>
        </row>
        <row r="24">
          <cell r="A24" t="str">
            <v>s57404</v>
          </cell>
          <cell r="B24" t="str">
            <v xml:space="preserve">عمير بن وهب </v>
          </cell>
          <cell r="C24">
            <v>410</v>
          </cell>
          <cell r="D24">
            <v>18</v>
          </cell>
          <cell r="E24">
            <v>48</v>
          </cell>
          <cell r="F24">
            <v>2</v>
          </cell>
          <cell r="G24">
            <v>4.3902439024390238</v>
          </cell>
          <cell r="H24">
            <v>4.1666666666666661</v>
          </cell>
        </row>
        <row r="25">
          <cell r="A25" t="str">
            <v>s57405</v>
          </cell>
          <cell r="B25" t="str">
            <v xml:space="preserve">الملك خالد </v>
          </cell>
          <cell r="C25">
            <v>858</v>
          </cell>
          <cell r="D25">
            <v>11</v>
          </cell>
          <cell r="E25">
            <v>67</v>
          </cell>
          <cell r="F25">
            <v>1</v>
          </cell>
          <cell r="G25">
            <v>1.2820512820512819</v>
          </cell>
          <cell r="H25">
            <v>1.4925373134328357</v>
          </cell>
        </row>
        <row r="26">
          <cell r="A26" t="str">
            <v>s57406</v>
          </cell>
          <cell r="B26" t="str">
            <v>امتالع</v>
          </cell>
          <cell r="C26">
            <v>50</v>
          </cell>
          <cell r="D26">
            <v>0</v>
          </cell>
          <cell r="E26">
            <v>13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s57408</v>
          </cell>
          <cell r="B27" t="str">
            <v>عريعرة</v>
          </cell>
          <cell r="C27">
            <v>61</v>
          </cell>
          <cell r="D27">
            <v>0</v>
          </cell>
          <cell r="E27">
            <v>10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s57410</v>
          </cell>
          <cell r="B28" t="str">
            <v>المركز</v>
          </cell>
          <cell r="C28">
            <v>110</v>
          </cell>
          <cell r="D28">
            <v>3</v>
          </cell>
          <cell r="E28">
            <v>24</v>
          </cell>
          <cell r="F28">
            <v>1</v>
          </cell>
          <cell r="G28">
            <v>2.7272727272727271</v>
          </cell>
          <cell r="H28">
            <v>4.1666666666666661</v>
          </cell>
        </row>
        <row r="29">
          <cell r="A29" t="str">
            <v>s57411</v>
          </cell>
          <cell r="B29" t="str">
            <v>بني معن</v>
          </cell>
          <cell r="C29">
            <v>93</v>
          </cell>
          <cell r="D29">
            <v>9</v>
          </cell>
          <cell r="E29">
            <v>16</v>
          </cell>
          <cell r="F29">
            <v>0</v>
          </cell>
          <cell r="G29">
            <v>9.67741935483871</v>
          </cell>
          <cell r="H29">
            <v>0</v>
          </cell>
        </row>
        <row r="30">
          <cell r="A30" t="str">
            <v>s57413</v>
          </cell>
          <cell r="B30" t="str">
            <v>ثانوية غرناطة</v>
          </cell>
          <cell r="C30">
            <v>93</v>
          </cell>
          <cell r="D30">
            <v>0</v>
          </cell>
          <cell r="E30">
            <v>16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s57422</v>
          </cell>
          <cell r="B31" t="str">
            <v>ابي بن كعب</v>
          </cell>
          <cell r="C31">
            <v>104</v>
          </cell>
          <cell r="D31">
            <v>3</v>
          </cell>
          <cell r="E31">
            <v>18</v>
          </cell>
          <cell r="F31">
            <v>1</v>
          </cell>
          <cell r="G31">
            <v>2.8846153846153846</v>
          </cell>
          <cell r="H31">
            <v>5.5555555555555554</v>
          </cell>
        </row>
        <row r="32">
          <cell r="A32" t="str">
            <v>s57423</v>
          </cell>
          <cell r="B32" t="str">
            <v>الحرمين</v>
          </cell>
          <cell r="C32">
            <v>244</v>
          </cell>
          <cell r="D32">
            <v>8</v>
          </cell>
          <cell r="E32">
            <v>32</v>
          </cell>
          <cell r="F32">
            <v>2</v>
          </cell>
          <cell r="G32">
            <v>3.278688524590164</v>
          </cell>
          <cell r="H32">
            <v>6.25</v>
          </cell>
        </row>
        <row r="33">
          <cell r="A33" t="str">
            <v>s57557</v>
          </cell>
          <cell r="B33" t="str">
            <v xml:space="preserve">الكفاح بنين </v>
          </cell>
          <cell r="C33">
            <v>286</v>
          </cell>
          <cell r="D33">
            <v>6</v>
          </cell>
          <cell r="E33">
            <v>30</v>
          </cell>
          <cell r="F33">
            <v>1</v>
          </cell>
          <cell r="G33">
            <v>2.0979020979020979</v>
          </cell>
          <cell r="H33">
            <v>3.3333333333333335</v>
          </cell>
        </row>
        <row r="34">
          <cell r="A34" t="str">
            <v>s57637</v>
          </cell>
          <cell r="B34" t="str">
            <v xml:space="preserve">أبي حنيفة النعمان </v>
          </cell>
          <cell r="C34">
            <v>162</v>
          </cell>
          <cell r="D34">
            <v>5</v>
          </cell>
          <cell r="E34">
            <v>23</v>
          </cell>
          <cell r="F34">
            <v>0</v>
          </cell>
          <cell r="G34">
            <v>3.0864197530864197</v>
          </cell>
          <cell r="H34">
            <v>0</v>
          </cell>
        </row>
        <row r="35">
          <cell r="A35" t="str">
            <v>s57641</v>
          </cell>
          <cell r="B35" t="str">
            <v>الخندق</v>
          </cell>
          <cell r="C35">
            <v>152</v>
          </cell>
          <cell r="D35">
            <v>18</v>
          </cell>
          <cell r="E35">
            <v>25</v>
          </cell>
          <cell r="F35">
            <v>1</v>
          </cell>
          <cell r="G35">
            <v>11.842105263157894</v>
          </cell>
          <cell r="H35">
            <v>4</v>
          </cell>
        </row>
        <row r="36">
          <cell r="A36" t="str">
            <v>s57642</v>
          </cell>
          <cell r="B36" t="str">
            <v xml:space="preserve">الإمام جعفر الصادق </v>
          </cell>
          <cell r="C36">
            <v>232</v>
          </cell>
          <cell r="D36">
            <v>14</v>
          </cell>
          <cell r="E36">
            <v>37</v>
          </cell>
          <cell r="F36">
            <v>1</v>
          </cell>
          <cell r="G36">
            <v>6.0344827586206895</v>
          </cell>
          <cell r="H36">
            <v>2.7027027027027026</v>
          </cell>
        </row>
        <row r="37">
          <cell r="A37" t="str">
            <v>s57658</v>
          </cell>
          <cell r="B37" t="str">
            <v>جدة</v>
          </cell>
          <cell r="C37">
            <v>62</v>
          </cell>
          <cell r="D37">
            <v>3</v>
          </cell>
          <cell r="E37">
            <v>12</v>
          </cell>
          <cell r="F37">
            <v>2</v>
          </cell>
          <cell r="G37">
            <v>4.838709677419355</v>
          </cell>
          <cell r="H37">
            <v>16.666666666666664</v>
          </cell>
        </row>
        <row r="38">
          <cell r="A38" t="str">
            <v>s57659</v>
          </cell>
          <cell r="B38" t="str">
            <v xml:space="preserve">اسد بن الفرات </v>
          </cell>
          <cell r="C38">
            <v>98</v>
          </cell>
          <cell r="D38">
            <v>2</v>
          </cell>
          <cell r="E38">
            <v>11</v>
          </cell>
          <cell r="F38">
            <v>0</v>
          </cell>
          <cell r="G38">
            <v>2.0408163265306123</v>
          </cell>
          <cell r="H38">
            <v>0</v>
          </cell>
        </row>
        <row r="39">
          <cell r="A39" t="str">
            <v>s57686</v>
          </cell>
          <cell r="B39" t="str">
            <v xml:space="preserve">النخبة النموذجية الاهلية </v>
          </cell>
          <cell r="C39">
            <v>317</v>
          </cell>
          <cell r="D39">
            <v>81</v>
          </cell>
          <cell r="E39">
            <v>32</v>
          </cell>
          <cell r="F39">
            <v>3</v>
          </cell>
          <cell r="G39">
            <v>25.552050473186121</v>
          </cell>
          <cell r="H39">
            <v>9.375</v>
          </cell>
        </row>
        <row r="40">
          <cell r="A40" t="str">
            <v>s57695</v>
          </cell>
          <cell r="B40" t="str">
            <v>منارات الخالدية الأهلية</v>
          </cell>
          <cell r="C40">
            <v>235</v>
          </cell>
          <cell r="D40">
            <v>100</v>
          </cell>
          <cell r="E40">
            <v>23</v>
          </cell>
          <cell r="F40">
            <v>1</v>
          </cell>
          <cell r="G40">
            <v>42.553191489361701</v>
          </cell>
          <cell r="H40">
            <v>4.3478260869565215</v>
          </cell>
        </row>
        <row r="41">
          <cell r="A41" t="str">
            <v>s57728</v>
          </cell>
          <cell r="B41" t="str">
            <v>رؤية المستقبل الأهلية</v>
          </cell>
          <cell r="C41">
            <v>335</v>
          </cell>
          <cell r="D41">
            <v>40</v>
          </cell>
          <cell r="E41">
            <v>42</v>
          </cell>
          <cell r="F41">
            <v>0</v>
          </cell>
          <cell r="G41">
            <v>11.940298507462686</v>
          </cell>
          <cell r="H41">
            <v>0</v>
          </cell>
        </row>
        <row r="42">
          <cell r="A42" t="str">
            <v>s57739</v>
          </cell>
          <cell r="B42" t="str">
            <v xml:space="preserve">ديوان النهضة الاهلية </v>
          </cell>
          <cell r="C42">
            <v>400</v>
          </cell>
          <cell r="D42">
            <v>11</v>
          </cell>
          <cell r="E42">
            <v>31</v>
          </cell>
          <cell r="F42">
            <v>0</v>
          </cell>
          <cell r="G42">
            <v>2.75</v>
          </cell>
          <cell r="H42">
            <v>0</v>
          </cell>
        </row>
        <row r="52">
          <cell r="A52" t="str">
            <v>s57311</v>
          </cell>
          <cell r="B52" t="str">
            <v xml:space="preserve">سعد بن عبادة </v>
          </cell>
          <cell r="C52">
            <v>289</v>
          </cell>
          <cell r="D52">
            <v>15</v>
          </cell>
          <cell r="E52">
            <v>43</v>
          </cell>
          <cell r="F52">
            <v>2</v>
          </cell>
          <cell r="G52">
            <v>5.1903114186851207</v>
          </cell>
          <cell r="H52">
            <v>4.6511627906976747</v>
          </cell>
        </row>
        <row r="53">
          <cell r="A53" t="str">
            <v>s57314</v>
          </cell>
          <cell r="B53" t="str">
            <v>مزدلفة</v>
          </cell>
          <cell r="C53">
            <v>85</v>
          </cell>
          <cell r="D53">
            <v>3</v>
          </cell>
          <cell r="E53">
            <v>20</v>
          </cell>
          <cell r="F53">
            <v>0</v>
          </cell>
          <cell r="G53">
            <v>3.5294117647058822</v>
          </cell>
          <cell r="H53">
            <v>0</v>
          </cell>
        </row>
        <row r="54">
          <cell r="A54" t="str">
            <v>s57320</v>
          </cell>
          <cell r="B54" t="str">
            <v>البندرية</v>
          </cell>
          <cell r="C54">
            <v>228</v>
          </cell>
          <cell r="D54">
            <v>7</v>
          </cell>
          <cell r="E54">
            <v>40</v>
          </cell>
          <cell r="F54">
            <v>0</v>
          </cell>
          <cell r="G54">
            <v>3.070175438596491</v>
          </cell>
          <cell r="H54">
            <v>0</v>
          </cell>
        </row>
        <row r="55">
          <cell r="A55" t="str">
            <v>s57370</v>
          </cell>
          <cell r="B55" t="str">
            <v>ثانوية الخن</v>
          </cell>
          <cell r="C55">
            <v>58</v>
          </cell>
          <cell r="D55">
            <v>2</v>
          </cell>
          <cell r="E55">
            <v>9</v>
          </cell>
          <cell r="F55">
            <v>0</v>
          </cell>
          <cell r="G55">
            <v>3.4482758620689653</v>
          </cell>
          <cell r="H55">
            <v>0</v>
          </cell>
        </row>
        <row r="56">
          <cell r="A56" t="str">
            <v>s57371</v>
          </cell>
          <cell r="B56" t="str">
            <v>الجبيل الثانوية</v>
          </cell>
          <cell r="C56">
            <v>124</v>
          </cell>
          <cell r="D56">
            <v>4</v>
          </cell>
          <cell r="E56">
            <v>26</v>
          </cell>
          <cell r="F56">
            <v>1</v>
          </cell>
          <cell r="G56">
            <v>3.225806451612903</v>
          </cell>
          <cell r="H56">
            <v>3.8461538461538463</v>
          </cell>
        </row>
        <row r="57">
          <cell r="A57" t="str">
            <v>s57376</v>
          </cell>
          <cell r="B57" t="str">
            <v>الدالوة</v>
          </cell>
          <cell r="C57">
            <v>105</v>
          </cell>
          <cell r="D57">
            <v>5</v>
          </cell>
          <cell r="E57">
            <v>19</v>
          </cell>
          <cell r="F57">
            <v>0</v>
          </cell>
          <cell r="G57">
            <v>4.7619047619047619</v>
          </cell>
          <cell r="H57">
            <v>0</v>
          </cell>
        </row>
        <row r="58">
          <cell r="A58" t="str">
            <v>s57377</v>
          </cell>
          <cell r="B58" t="str">
            <v>الرميلة</v>
          </cell>
          <cell r="C58">
            <v>221</v>
          </cell>
          <cell r="D58">
            <v>19</v>
          </cell>
          <cell r="E58">
            <v>35</v>
          </cell>
          <cell r="F58">
            <v>1</v>
          </cell>
          <cell r="G58">
            <v>8.5972850678733028</v>
          </cell>
          <cell r="H58">
            <v>2.8571428571428572</v>
          </cell>
        </row>
        <row r="59">
          <cell r="A59" t="str">
            <v>s57380</v>
          </cell>
          <cell r="B59" t="str">
            <v>صقر الجزيرة</v>
          </cell>
          <cell r="C59">
            <v>253</v>
          </cell>
          <cell r="D59">
            <v>21</v>
          </cell>
          <cell r="E59">
            <v>43</v>
          </cell>
          <cell r="F59">
            <v>2</v>
          </cell>
          <cell r="G59">
            <v>8.3003952569169961</v>
          </cell>
          <cell r="H59">
            <v>4.6511627906976747</v>
          </cell>
        </row>
        <row r="60">
          <cell r="A60" t="str">
            <v>s57381</v>
          </cell>
          <cell r="B60" t="str">
            <v>تميم بن ربيعة</v>
          </cell>
          <cell r="C60">
            <v>115</v>
          </cell>
          <cell r="D60">
            <v>5</v>
          </cell>
          <cell r="E60">
            <v>12</v>
          </cell>
          <cell r="F60">
            <v>0</v>
          </cell>
          <cell r="G60">
            <v>4.3478260869565215</v>
          </cell>
          <cell r="H60">
            <v>0</v>
          </cell>
        </row>
        <row r="61">
          <cell r="A61" t="str">
            <v>s57382</v>
          </cell>
          <cell r="B61" t="str">
            <v>العمران الثانوية</v>
          </cell>
          <cell r="C61">
            <v>508</v>
          </cell>
          <cell r="D61">
            <v>8</v>
          </cell>
          <cell r="E61">
            <v>63</v>
          </cell>
          <cell r="F61">
            <v>4</v>
          </cell>
          <cell r="G61">
            <v>1.5748031496062991</v>
          </cell>
          <cell r="H61">
            <v>6.3492063492063489</v>
          </cell>
        </row>
        <row r="62">
          <cell r="A62" t="str">
            <v>s57383</v>
          </cell>
          <cell r="B62" t="str">
            <v>العرامية</v>
          </cell>
          <cell r="C62">
            <v>92</v>
          </cell>
          <cell r="D62">
            <v>4</v>
          </cell>
          <cell r="E62">
            <v>21</v>
          </cell>
          <cell r="F62">
            <v>0</v>
          </cell>
          <cell r="G62">
            <v>4.3478260869565215</v>
          </cell>
          <cell r="H62">
            <v>0</v>
          </cell>
        </row>
        <row r="63">
          <cell r="A63" t="str">
            <v>s57386</v>
          </cell>
          <cell r="B63" t="str">
            <v>الاقصى</v>
          </cell>
          <cell r="C63">
            <v>193</v>
          </cell>
          <cell r="D63">
            <v>2</v>
          </cell>
          <cell r="E63">
            <v>49</v>
          </cell>
          <cell r="F63">
            <v>2</v>
          </cell>
          <cell r="G63">
            <v>1.0362694300518136</v>
          </cell>
          <cell r="H63">
            <v>4.0816326530612246</v>
          </cell>
        </row>
        <row r="64">
          <cell r="A64" t="str">
            <v>s57387</v>
          </cell>
          <cell r="B64" t="str">
            <v xml:space="preserve">القارة </v>
          </cell>
          <cell r="C64">
            <v>194</v>
          </cell>
          <cell r="D64">
            <v>4</v>
          </cell>
          <cell r="E64">
            <v>38</v>
          </cell>
          <cell r="F64">
            <v>1</v>
          </cell>
          <cell r="G64">
            <v>2.0618556701030926</v>
          </cell>
          <cell r="H64">
            <v>2.6315789473684208</v>
          </cell>
        </row>
        <row r="65">
          <cell r="A65" t="str">
            <v>s57399</v>
          </cell>
          <cell r="B65" t="str">
            <v>اليمامة</v>
          </cell>
          <cell r="C65">
            <v>170</v>
          </cell>
          <cell r="D65">
            <v>7</v>
          </cell>
          <cell r="E65">
            <v>28</v>
          </cell>
          <cell r="F65">
            <v>2</v>
          </cell>
          <cell r="G65">
            <v>4.117647058823529</v>
          </cell>
          <cell r="H65">
            <v>7.1428571428571423</v>
          </cell>
        </row>
        <row r="66">
          <cell r="A66" t="str">
            <v>s57400</v>
          </cell>
          <cell r="B66" t="str">
            <v>الهفوف</v>
          </cell>
          <cell r="C66">
            <v>656</v>
          </cell>
          <cell r="D66">
            <v>15</v>
          </cell>
          <cell r="E66">
            <v>70</v>
          </cell>
          <cell r="F66">
            <v>2</v>
          </cell>
          <cell r="G66">
            <v>2.2865853658536586</v>
          </cell>
          <cell r="H66">
            <v>2.8571428571428572</v>
          </cell>
        </row>
        <row r="67">
          <cell r="A67" t="str">
            <v>s57402</v>
          </cell>
          <cell r="B67" t="str">
            <v>حراء</v>
          </cell>
          <cell r="C67">
            <v>250</v>
          </cell>
          <cell r="D67">
            <v>35</v>
          </cell>
          <cell r="E67">
            <v>50</v>
          </cell>
          <cell r="F67">
            <v>0</v>
          </cell>
          <cell r="G67">
            <v>14.000000000000002</v>
          </cell>
          <cell r="H67">
            <v>0</v>
          </cell>
        </row>
        <row r="68">
          <cell r="A68" t="str">
            <v>s57403</v>
          </cell>
          <cell r="B68" t="str">
            <v>الامام الطحاوي</v>
          </cell>
          <cell r="C68">
            <v>751</v>
          </cell>
          <cell r="D68">
            <v>55</v>
          </cell>
          <cell r="E68">
            <v>68</v>
          </cell>
          <cell r="F68">
            <v>1</v>
          </cell>
          <cell r="G68">
            <v>7.323568575233022</v>
          </cell>
          <cell r="H68">
            <v>1.4705882352941175</v>
          </cell>
        </row>
        <row r="69">
          <cell r="A69" t="str">
            <v>s57404</v>
          </cell>
          <cell r="B69" t="str">
            <v xml:space="preserve">عمير بن وهب </v>
          </cell>
          <cell r="C69">
            <v>410</v>
          </cell>
          <cell r="D69">
            <v>29</v>
          </cell>
          <cell r="E69">
            <v>48</v>
          </cell>
          <cell r="F69">
            <v>3</v>
          </cell>
          <cell r="G69">
            <v>7.0731707317073162</v>
          </cell>
          <cell r="H69">
            <v>6.25</v>
          </cell>
        </row>
        <row r="70">
          <cell r="A70" t="str">
            <v>s57405</v>
          </cell>
          <cell r="B70" t="str">
            <v xml:space="preserve">الملك خالد </v>
          </cell>
          <cell r="C70">
            <v>858</v>
          </cell>
          <cell r="D70">
            <v>9</v>
          </cell>
          <cell r="E70">
            <v>67</v>
          </cell>
          <cell r="F70">
            <v>1</v>
          </cell>
          <cell r="G70">
            <v>1.048951048951049</v>
          </cell>
          <cell r="H70">
            <v>1.4925373134328357</v>
          </cell>
        </row>
        <row r="71">
          <cell r="A71" t="str">
            <v>s57406</v>
          </cell>
          <cell r="B71" t="str">
            <v>امتالع</v>
          </cell>
          <cell r="C71">
            <v>50</v>
          </cell>
          <cell r="D71">
            <v>0</v>
          </cell>
          <cell r="E71">
            <v>13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s57410</v>
          </cell>
          <cell r="B72" t="str">
            <v>المركز</v>
          </cell>
          <cell r="C72">
            <v>110</v>
          </cell>
          <cell r="D72">
            <v>6</v>
          </cell>
          <cell r="E72">
            <v>24</v>
          </cell>
          <cell r="F72">
            <v>0</v>
          </cell>
          <cell r="G72">
            <v>5.4545454545454541</v>
          </cell>
          <cell r="H72">
            <v>0</v>
          </cell>
        </row>
        <row r="73">
          <cell r="A73" t="str">
            <v>s57411</v>
          </cell>
          <cell r="B73" t="str">
            <v xml:space="preserve">بني معن </v>
          </cell>
          <cell r="C73">
            <v>93</v>
          </cell>
          <cell r="D73">
            <v>2</v>
          </cell>
          <cell r="E73">
            <v>16</v>
          </cell>
          <cell r="F73">
            <v>1</v>
          </cell>
          <cell r="G73">
            <v>2.1505376344086025</v>
          </cell>
          <cell r="H73">
            <v>6.25</v>
          </cell>
        </row>
        <row r="74">
          <cell r="A74" t="str">
            <v>s57413</v>
          </cell>
          <cell r="B74" t="str">
            <v>ثانوية غرناطة</v>
          </cell>
          <cell r="C74">
            <v>93</v>
          </cell>
          <cell r="D74">
            <v>1</v>
          </cell>
          <cell r="E74">
            <v>16</v>
          </cell>
          <cell r="F74">
            <v>0</v>
          </cell>
          <cell r="G74">
            <v>1.0752688172043012</v>
          </cell>
          <cell r="H74">
            <v>0</v>
          </cell>
        </row>
        <row r="75">
          <cell r="A75" t="str">
            <v>s57422</v>
          </cell>
          <cell r="B75" t="str">
            <v>ابي بن كعب</v>
          </cell>
          <cell r="C75">
            <v>104</v>
          </cell>
          <cell r="D75">
            <v>14</v>
          </cell>
          <cell r="E75">
            <v>18</v>
          </cell>
          <cell r="F75">
            <v>2</v>
          </cell>
          <cell r="G75">
            <v>13.461538461538462</v>
          </cell>
          <cell r="H75">
            <v>11.111111111111111</v>
          </cell>
        </row>
        <row r="76">
          <cell r="A76" t="str">
            <v>s57423</v>
          </cell>
          <cell r="B76" t="str">
            <v>الحرمين</v>
          </cell>
          <cell r="C76">
            <v>243</v>
          </cell>
          <cell r="D76">
            <v>11</v>
          </cell>
          <cell r="E76">
            <v>33</v>
          </cell>
          <cell r="F76">
            <v>2</v>
          </cell>
          <cell r="G76">
            <v>4.5267489711934159</v>
          </cell>
          <cell r="H76">
            <v>6.0606060606060606</v>
          </cell>
        </row>
        <row r="77">
          <cell r="A77" t="str">
            <v>s57551</v>
          </cell>
          <cell r="B77" t="str">
            <v>السعودية</v>
          </cell>
          <cell r="C77">
            <v>251</v>
          </cell>
          <cell r="D77">
            <v>23</v>
          </cell>
          <cell r="E77">
            <v>30</v>
          </cell>
          <cell r="F77">
            <v>0</v>
          </cell>
          <cell r="G77">
            <v>9.1633466135458175</v>
          </cell>
          <cell r="H77">
            <v>0</v>
          </cell>
        </row>
        <row r="78">
          <cell r="A78" t="str">
            <v>s57557</v>
          </cell>
          <cell r="B78" t="str">
            <v>الكفاح الأهلية - القسم الفصلي</v>
          </cell>
          <cell r="C78">
            <v>87</v>
          </cell>
          <cell r="D78">
            <v>4</v>
          </cell>
          <cell r="E78">
            <v>16</v>
          </cell>
          <cell r="F78">
            <v>0</v>
          </cell>
          <cell r="G78">
            <v>4.5977011494252871</v>
          </cell>
          <cell r="H78">
            <v>0</v>
          </cell>
        </row>
        <row r="79">
          <cell r="A79" t="str">
            <v>s57637</v>
          </cell>
          <cell r="B79" t="str">
            <v>ابي حنيفة النعمان</v>
          </cell>
          <cell r="C79">
            <v>160</v>
          </cell>
          <cell r="D79">
            <v>4</v>
          </cell>
          <cell r="E79">
            <v>23</v>
          </cell>
          <cell r="F79">
            <v>0</v>
          </cell>
          <cell r="G79">
            <v>2.5</v>
          </cell>
          <cell r="H79">
            <v>0</v>
          </cell>
        </row>
        <row r="80">
          <cell r="A80" t="str">
            <v>s57641</v>
          </cell>
          <cell r="B80" t="str">
            <v>الخندق</v>
          </cell>
          <cell r="C80">
            <v>152</v>
          </cell>
          <cell r="D80">
            <v>4</v>
          </cell>
          <cell r="E80">
            <v>25</v>
          </cell>
          <cell r="F80">
            <v>0</v>
          </cell>
          <cell r="G80">
            <v>2.6315789473684208</v>
          </cell>
          <cell r="H80">
            <v>0</v>
          </cell>
        </row>
        <row r="81">
          <cell r="A81" t="str">
            <v>s57642</v>
          </cell>
          <cell r="B81" t="str">
            <v xml:space="preserve">الامام جعفر الصادق </v>
          </cell>
          <cell r="C81">
            <v>232</v>
          </cell>
          <cell r="D81">
            <v>6</v>
          </cell>
          <cell r="E81">
            <v>37</v>
          </cell>
          <cell r="F81">
            <v>2</v>
          </cell>
          <cell r="G81">
            <v>2.5862068965517242</v>
          </cell>
          <cell r="H81">
            <v>5.4054054054054053</v>
          </cell>
        </row>
        <row r="82">
          <cell r="A82" t="str">
            <v>s57650</v>
          </cell>
          <cell r="B82" t="str">
            <v>الرياض</v>
          </cell>
          <cell r="C82">
            <v>332</v>
          </cell>
          <cell r="D82">
            <v>20</v>
          </cell>
          <cell r="E82">
            <v>37</v>
          </cell>
          <cell r="F82">
            <v>2</v>
          </cell>
          <cell r="G82">
            <v>6.024096385542169</v>
          </cell>
          <cell r="H82">
            <v>5.4054054054054053</v>
          </cell>
        </row>
        <row r="83">
          <cell r="A83" t="str">
            <v>s57658</v>
          </cell>
          <cell r="B83" t="str">
            <v>جدة</v>
          </cell>
          <cell r="C83">
            <v>62</v>
          </cell>
          <cell r="D83">
            <v>4</v>
          </cell>
          <cell r="E83">
            <v>12</v>
          </cell>
          <cell r="F83">
            <v>0</v>
          </cell>
          <cell r="G83">
            <v>6.4516129032258061</v>
          </cell>
          <cell r="H83">
            <v>0</v>
          </cell>
        </row>
        <row r="84">
          <cell r="A84" t="str">
            <v>s57659</v>
          </cell>
          <cell r="B84" t="str">
            <v xml:space="preserve">اسد بن الفرات </v>
          </cell>
          <cell r="C84">
            <v>98</v>
          </cell>
          <cell r="D84">
            <v>1</v>
          </cell>
          <cell r="E84">
            <v>11</v>
          </cell>
          <cell r="F84">
            <v>1</v>
          </cell>
          <cell r="G84">
            <v>1.0204081632653061</v>
          </cell>
          <cell r="H84">
            <v>9.0909090909090917</v>
          </cell>
        </row>
        <row r="85">
          <cell r="A85" t="str">
            <v>s57686</v>
          </cell>
          <cell r="B85" t="str">
            <v xml:space="preserve">النخبة النموذجية الاهلية </v>
          </cell>
          <cell r="C85">
            <v>317</v>
          </cell>
          <cell r="D85">
            <v>74</v>
          </cell>
          <cell r="E85">
            <v>32</v>
          </cell>
          <cell r="F85">
            <v>0</v>
          </cell>
          <cell r="G85">
            <v>23.343848580441641</v>
          </cell>
          <cell r="H85">
            <v>0</v>
          </cell>
        </row>
        <row r="86">
          <cell r="A86" t="str">
            <v>s57695</v>
          </cell>
          <cell r="B86" t="str">
            <v>منارات الخالدية الأهلية</v>
          </cell>
          <cell r="C86">
            <v>235</v>
          </cell>
          <cell r="D86">
            <v>139</v>
          </cell>
          <cell r="E86">
            <v>23</v>
          </cell>
          <cell r="F86">
            <v>0</v>
          </cell>
          <cell r="G86">
            <v>59.148936170212764</v>
          </cell>
          <cell r="H86">
            <v>0</v>
          </cell>
        </row>
        <row r="87">
          <cell r="A87" t="str">
            <v>s57728</v>
          </cell>
          <cell r="B87" t="str">
            <v>رؤية المستقبل الأهلية</v>
          </cell>
          <cell r="C87">
            <v>335</v>
          </cell>
          <cell r="D87">
            <v>45</v>
          </cell>
          <cell r="E87">
            <v>42</v>
          </cell>
          <cell r="F87">
            <v>0</v>
          </cell>
          <cell r="G87">
            <v>13.432835820895523</v>
          </cell>
          <cell r="H87">
            <v>0</v>
          </cell>
        </row>
        <row r="88">
          <cell r="A88" t="str">
            <v>s57739</v>
          </cell>
          <cell r="B88" t="str">
            <v xml:space="preserve">ديوان النهضة </v>
          </cell>
          <cell r="C88">
            <v>400</v>
          </cell>
          <cell r="D88">
            <v>9</v>
          </cell>
          <cell r="E88">
            <v>31</v>
          </cell>
          <cell r="F88">
            <v>0</v>
          </cell>
          <cell r="G88">
            <v>2.25</v>
          </cell>
          <cell r="H88">
            <v>0</v>
          </cell>
        </row>
        <row r="98">
          <cell r="A98" t="str">
            <v>s57311</v>
          </cell>
          <cell r="B98" t="str">
            <v>سعد بن عبادة الثانوية</v>
          </cell>
          <cell r="C98">
            <v>289</v>
          </cell>
          <cell r="D98">
            <v>76</v>
          </cell>
          <cell r="E98">
            <v>44</v>
          </cell>
          <cell r="F98">
            <v>0</v>
          </cell>
          <cell r="G98">
            <v>26.297577854671278</v>
          </cell>
          <cell r="H98">
            <v>0</v>
          </cell>
        </row>
        <row r="99">
          <cell r="A99" t="str">
            <v>s57314</v>
          </cell>
          <cell r="B99" t="str">
            <v>مزدلفة</v>
          </cell>
          <cell r="C99">
            <v>85</v>
          </cell>
          <cell r="D99">
            <v>3</v>
          </cell>
          <cell r="E99">
            <v>20</v>
          </cell>
          <cell r="F99">
            <v>0</v>
          </cell>
          <cell r="G99">
            <v>3.5294117647058822</v>
          </cell>
          <cell r="H99">
            <v>0</v>
          </cell>
        </row>
        <row r="100">
          <cell r="A100" t="str">
            <v>s57320</v>
          </cell>
          <cell r="B100" t="str">
            <v>البندرية</v>
          </cell>
          <cell r="C100">
            <v>228</v>
          </cell>
          <cell r="D100">
            <v>21</v>
          </cell>
          <cell r="E100">
            <v>40</v>
          </cell>
          <cell r="F100">
            <v>0</v>
          </cell>
          <cell r="G100">
            <v>9.2105263157894726</v>
          </cell>
          <cell r="H100">
            <v>0</v>
          </cell>
        </row>
        <row r="101">
          <cell r="A101" t="str">
            <v>s57371</v>
          </cell>
          <cell r="B101" t="str">
            <v>الجبيل الثانوية</v>
          </cell>
          <cell r="C101">
            <v>124</v>
          </cell>
          <cell r="D101">
            <v>2</v>
          </cell>
          <cell r="E101">
            <v>26</v>
          </cell>
          <cell r="F101">
            <v>0</v>
          </cell>
          <cell r="G101">
            <v>1.6129032258064515</v>
          </cell>
          <cell r="H101">
            <v>0</v>
          </cell>
        </row>
        <row r="102">
          <cell r="A102" t="str">
            <v>s57376</v>
          </cell>
          <cell r="B102" t="str">
            <v>الدالوة</v>
          </cell>
          <cell r="C102">
            <v>105</v>
          </cell>
          <cell r="D102">
            <v>6</v>
          </cell>
          <cell r="E102">
            <v>19</v>
          </cell>
          <cell r="F102">
            <v>0</v>
          </cell>
          <cell r="G102">
            <v>5.7142857142857144</v>
          </cell>
          <cell r="H102">
            <v>0</v>
          </cell>
        </row>
        <row r="103">
          <cell r="A103" t="str">
            <v>s57377</v>
          </cell>
          <cell r="B103" t="str">
            <v>الرميلة</v>
          </cell>
          <cell r="C103">
            <v>221</v>
          </cell>
          <cell r="D103">
            <v>19</v>
          </cell>
          <cell r="E103">
            <v>35</v>
          </cell>
          <cell r="F103">
            <v>0</v>
          </cell>
          <cell r="G103">
            <v>8.5972850678733028</v>
          </cell>
          <cell r="H103">
            <v>0</v>
          </cell>
        </row>
        <row r="104">
          <cell r="A104" t="str">
            <v>s57380</v>
          </cell>
          <cell r="B104" t="str">
            <v>صقر الجزيرة</v>
          </cell>
          <cell r="C104">
            <v>253</v>
          </cell>
          <cell r="D104">
            <v>17</v>
          </cell>
          <cell r="E104">
            <v>43</v>
          </cell>
          <cell r="F104">
            <v>0</v>
          </cell>
          <cell r="G104">
            <v>6.7193675889328066</v>
          </cell>
          <cell r="H104">
            <v>0</v>
          </cell>
        </row>
        <row r="105">
          <cell r="A105" t="str">
            <v>s57381</v>
          </cell>
          <cell r="B105" t="str">
            <v>تميم بن ربيعة</v>
          </cell>
          <cell r="C105">
            <v>115</v>
          </cell>
          <cell r="D105">
            <v>5</v>
          </cell>
          <cell r="E105">
            <v>12</v>
          </cell>
          <cell r="F105">
            <v>0</v>
          </cell>
          <cell r="G105">
            <v>4.3478260869565215</v>
          </cell>
          <cell r="H105">
            <v>0</v>
          </cell>
        </row>
        <row r="106">
          <cell r="A106" t="str">
            <v>s57382</v>
          </cell>
          <cell r="B106" t="str">
            <v>العمران الثانوية</v>
          </cell>
          <cell r="C106">
            <v>508</v>
          </cell>
          <cell r="D106">
            <v>8</v>
          </cell>
          <cell r="E106">
            <v>62</v>
          </cell>
          <cell r="F106">
            <v>4</v>
          </cell>
          <cell r="G106">
            <v>1.5748031496062991</v>
          </cell>
          <cell r="H106">
            <v>6.4516129032258061</v>
          </cell>
        </row>
        <row r="107">
          <cell r="A107" t="str">
            <v>s57383</v>
          </cell>
          <cell r="B107" t="str">
            <v>العرامية</v>
          </cell>
          <cell r="C107">
            <v>92</v>
          </cell>
          <cell r="D107">
            <v>6</v>
          </cell>
          <cell r="E107">
            <v>21</v>
          </cell>
          <cell r="F107">
            <v>1</v>
          </cell>
          <cell r="G107">
            <v>6.5217391304347823</v>
          </cell>
          <cell r="H107">
            <v>4.7619047619047619</v>
          </cell>
        </row>
        <row r="108">
          <cell r="A108" t="str">
            <v>s57386</v>
          </cell>
          <cell r="B108" t="str">
            <v>الاقصى</v>
          </cell>
          <cell r="C108">
            <v>193</v>
          </cell>
          <cell r="D108">
            <v>7</v>
          </cell>
          <cell r="E108">
            <v>49</v>
          </cell>
          <cell r="F108">
            <v>2</v>
          </cell>
          <cell r="G108">
            <v>3.6269430051813467</v>
          </cell>
          <cell r="H108">
            <v>4.0816326530612246</v>
          </cell>
        </row>
        <row r="109">
          <cell r="A109" t="str">
            <v>s57387</v>
          </cell>
          <cell r="B109" t="str">
            <v>القارة</v>
          </cell>
          <cell r="C109">
            <v>194</v>
          </cell>
          <cell r="D109">
            <v>5</v>
          </cell>
          <cell r="E109">
            <v>38</v>
          </cell>
          <cell r="F109">
            <v>1</v>
          </cell>
          <cell r="G109">
            <v>2.5773195876288657</v>
          </cell>
          <cell r="H109">
            <v>2.6315789473684208</v>
          </cell>
        </row>
        <row r="110">
          <cell r="A110" t="str">
            <v>s57399</v>
          </cell>
          <cell r="B110" t="str">
            <v>اليمامة</v>
          </cell>
          <cell r="C110">
            <v>170</v>
          </cell>
          <cell r="D110">
            <v>7</v>
          </cell>
          <cell r="E110">
            <v>29</v>
          </cell>
          <cell r="F110">
            <v>2</v>
          </cell>
          <cell r="G110">
            <v>4.117647058823529</v>
          </cell>
          <cell r="H110">
            <v>6.8965517241379306</v>
          </cell>
        </row>
        <row r="111">
          <cell r="A111" t="str">
            <v>s57400</v>
          </cell>
          <cell r="B111" t="str">
            <v>الهفوف</v>
          </cell>
          <cell r="C111">
            <v>656</v>
          </cell>
          <cell r="D111">
            <v>19</v>
          </cell>
          <cell r="E111">
            <v>70</v>
          </cell>
          <cell r="F111">
            <v>2</v>
          </cell>
          <cell r="G111">
            <v>2.8963414634146343</v>
          </cell>
          <cell r="H111">
            <v>2.8571428571428572</v>
          </cell>
        </row>
        <row r="112">
          <cell r="A112" t="str">
            <v>s57402</v>
          </cell>
          <cell r="B112" t="str">
            <v>حراء</v>
          </cell>
          <cell r="C112">
            <v>250</v>
          </cell>
          <cell r="D112">
            <v>66</v>
          </cell>
          <cell r="E112">
            <v>50</v>
          </cell>
          <cell r="F112">
            <v>1</v>
          </cell>
          <cell r="G112">
            <v>26.400000000000002</v>
          </cell>
          <cell r="H112">
            <v>2</v>
          </cell>
        </row>
        <row r="113">
          <cell r="A113" t="str">
            <v>s57403</v>
          </cell>
          <cell r="B113" t="str">
            <v>الامام الطحاوي</v>
          </cell>
          <cell r="C113">
            <v>751</v>
          </cell>
          <cell r="D113">
            <v>30</v>
          </cell>
          <cell r="E113">
            <v>68</v>
          </cell>
          <cell r="F113">
            <v>3</v>
          </cell>
          <cell r="G113">
            <v>3.9946737683089215</v>
          </cell>
          <cell r="H113">
            <v>4.4117647058823533</v>
          </cell>
        </row>
        <row r="114">
          <cell r="A114" t="str">
            <v>s57404</v>
          </cell>
          <cell r="B114" t="str">
            <v xml:space="preserve">عمير بن وهب </v>
          </cell>
          <cell r="C114">
            <v>410</v>
          </cell>
          <cell r="D114">
            <v>70</v>
          </cell>
          <cell r="E114">
            <v>48</v>
          </cell>
          <cell r="F114">
            <v>1</v>
          </cell>
          <cell r="G114">
            <v>17.073170731707318</v>
          </cell>
          <cell r="H114">
            <v>2.083333333333333</v>
          </cell>
        </row>
        <row r="115">
          <cell r="A115" t="str">
            <v>s57405</v>
          </cell>
          <cell r="B115" t="str">
            <v xml:space="preserve">الملك خالد </v>
          </cell>
          <cell r="C115">
            <v>858</v>
          </cell>
          <cell r="D115">
            <v>13</v>
          </cell>
          <cell r="E115">
            <v>67</v>
          </cell>
          <cell r="F115">
            <v>3</v>
          </cell>
          <cell r="G115">
            <v>1.5151515151515151</v>
          </cell>
          <cell r="H115">
            <v>4.4776119402985071</v>
          </cell>
        </row>
        <row r="116">
          <cell r="A116" t="str">
            <v>s57406</v>
          </cell>
          <cell r="B116" t="str">
            <v>امتالع</v>
          </cell>
          <cell r="C116">
            <v>50</v>
          </cell>
          <cell r="D116">
            <v>2</v>
          </cell>
          <cell r="E116">
            <v>13</v>
          </cell>
          <cell r="F116">
            <v>0</v>
          </cell>
          <cell r="G116">
            <v>4</v>
          </cell>
          <cell r="H116">
            <v>0</v>
          </cell>
        </row>
        <row r="117">
          <cell r="A117" t="str">
            <v>s57410</v>
          </cell>
          <cell r="B117" t="str">
            <v>المركز</v>
          </cell>
          <cell r="C117">
            <v>110</v>
          </cell>
          <cell r="D117">
            <v>9</v>
          </cell>
          <cell r="E117">
            <v>24</v>
          </cell>
          <cell r="F117">
            <v>1</v>
          </cell>
          <cell r="G117">
            <v>8.1818181818181817</v>
          </cell>
          <cell r="H117">
            <v>4.1666666666666661</v>
          </cell>
        </row>
        <row r="118">
          <cell r="A118" t="str">
            <v>s57411</v>
          </cell>
          <cell r="B118" t="str">
            <v>بني معن</v>
          </cell>
          <cell r="C118">
            <v>93</v>
          </cell>
          <cell r="D118">
            <v>2</v>
          </cell>
          <cell r="E118">
            <v>16</v>
          </cell>
          <cell r="F118">
            <v>1</v>
          </cell>
          <cell r="G118">
            <v>2.1505376344086025</v>
          </cell>
          <cell r="H118">
            <v>6.25</v>
          </cell>
        </row>
        <row r="119">
          <cell r="A119" t="str">
            <v>s57413</v>
          </cell>
          <cell r="B119" t="str">
            <v>ثانوية غرناطة</v>
          </cell>
          <cell r="C119">
            <v>93</v>
          </cell>
          <cell r="D119">
            <v>1</v>
          </cell>
          <cell r="E119">
            <v>16</v>
          </cell>
          <cell r="F119">
            <v>0</v>
          </cell>
          <cell r="G119">
            <v>1.0752688172043012</v>
          </cell>
          <cell r="H119">
            <v>0</v>
          </cell>
        </row>
        <row r="120">
          <cell r="A120" t="str">
            <v>s57422</v>
          </cell>
          <cell r="B120" t="str">
            <v xml:space="preserve">ابي بن كعب </v>
          </cell>
          <cell r="C120">
            <v>104</v>
          </cell>
          <cell r="D120">
            <v>8</v>
          </cell>
          <cell r="E120">
            <v>18</v>
          </cell>
          <cell r="F120">
            <v>1</v>
          </cell>
          <cell r="G120">
            <v>7.6923076923076925</v>
          </cell>
          <cell r="H120">
            <v>5.5555555555555554</v>
          </cell>
        </row>
        <row r="121">
          <cell r="A121" t="str">
            <v>s57423</v>
          </cell>
          <cell r="B121" t="str">
            <v>الحرمين</v>
          </cell>
          <cell r="C121">
            <v>243</v>
          </cell>
          <cell r="D121">
            <v>10</v>
          </cell>
          <cell r="E121">
            <v>33</v>
          </cell>
          <cell r="F121">
            <v>0</v>
          </cell>
          <cell r="G121">
            <v>4.1152263374485596</v>
          </cell>
          <cell r="H121">
            <v>0</v>
          </cell>
        </row>
        <row r="122">
          <cell r="A122" t="str">
            <v>s57551</v>
          </cell>
          <cell r="B122" t="str">
            <v xml:space="preserve">السعودية </v>
          </cell>
          <cell r="C122">
            <v>251</v>
          </cell>
          <cell r="D122">
            <v>21</v>
          </cell>
          <cell r="E122">
            <v>30</v>
          </cell>
          <cell r="F122">
            <v>1</v>
          </cell>
          <cell r="G122">
            <v>8.3665338645418323</v>
          </cell>
          <cell r="H122">
            <v>3.3333333333333335</v>
          </cell>
        </row>
        <row r="123">
          <cell r="A123" t="str">
            <v>s57557</v>
          </cell>
          <cell r="B123" t="str">
            <v>الكفاح الأهلية - القسم الفصلي</v>
          </cell>
          <cell r="C123">
            <v>87</v>
          </cell>
          <cell r="D123">
            <v>4</v>
          </cell>
          <cell r="E123">
            <v>16</v>
          </cell>
          <cell r="F123">
            <v>0</v>
          </cell>
          <cell r="G123">
            <v>4.5977011494252871</v>
          </cell>
          <cell r="H123">
            <v>0</v>
          </cell>
        </row>
        <row r="124">
          <cell r="A124" t="str">
            <v>s57637</v>
          </cell>
          <cell r="B124" t="str">
            <v xml:space="preserve">مدرسة أبي حنيفة النعمان </v>
          </cell>
          <cell r="C124">
            <v>162</v>
          </cell>
          <cell r="D124">
            <v>11</v>
          </cell>
          <cell r="E124">
            <v>23</v>
          </cell>
          <cell r="F124">
            <v>0</v>
          </cell>
          <cell r="G124">
            <v>6.7901234567901234</v>
          </cell>
          <cell r="H124">
            <v>0</v>
          </cell>
        </row>
        <row r="125">
          <cell r="A125" t="str">
            <v>s57641</v>
          </cell>
          <cell r="B125" t="str">
            <v>الخندق</v>
          </cell>
          <cell r="C125">
            <v>152</v>
          </cell>
          <cell r="D125">
            <v>30</v>
          </cell>
          <cell r="E125">
            <v>24</v>
          </cell>
          <cell r="F125">
            <v>0</v>
          </cell>
          <cell r="G125">
            <v>19.736842105263158</v>
          </cell>
          <cell r="H125">
            <v>0</v>
          </cell>
        </row>
        <row r="126">
          <cell r="A126" t="str">
            <v>s57642</v>
          </cell>
          <cell r="B126" t="str">
            <v xml:space="preserve">الإمام جعفر الصادق </v>
          </cell>
          <cell r="C126">
            <v>232</v>
          </cell>
          <cell r="D126">
            <v>15</v>
          </cell>
          <cell r="E126">
            <v>37</v>
          </cell>
          <cell r="F126">
            <v>1</v>
          </cell>
          <cell r="G126">
            <v>6.4655172413793105</v>
          </cell>
          <cell r="H126">
            <v>2.7027027027027026</v>
          </cell>
        </row>
        <row r="127">
          <cell r="A127" t="str">
            <v>s57650</v>
          </cell>
          <cell r="B127" t="str">
            <v xml:space="preserve">الرياض </v>
          </cell>
          <cell r="C127">
            <v>332</v>
          </cell>
          <cell r="D127">
            <v>36</v>
          </cell>
          <cell r="E127">
            <v>37</v>
          </cell>
          <cell r="F127">
            <v>1</v>
          </cell>
          <cell r="G127">
            <v>10.843373493975903</v>
          </cell>
          <cell r="H127">
            <v>2.7027027027027026</v>
          </cell>
        </row>
        <row r="128">
          <cell r="A128" t="str">
            <v>s57658</v>
          </cell>
          <cell r="B128" t="str">
            <v>جده</v>
          </cell>
          <cell r="C128">
            <v>62</v>
          </cell>
          <cell r="D128">
            <v>6</v>
          </cell>
          <cell r="E128">
            <v>12</v>
          </cell>
          <cell r="F128">
            <v>0</v>
          </cell>
          <cell r="G128">
            <v>9.67741935483871</v>
          </cell>
          <cell r="H128">
            <v>0</v>
          </cell>
        </row>
        <row r="129">
          <cell r="A129" t="str">
            <v>s57659</v>
          </cell>
          <cell r="B129" t="str">
            <v xml:space="preserve">اسد بن الفرات </v>
          </cell>
          <cell r="C129">
            <v>98</v>
          </cell>
          <cell r="D129">
            <v>0</v>
          </cell>
          <cell r="E129">
            <v>11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s57686</v>
          </cell>
          <cell r="B130" t="str">
            <v xml:space="preserve">النخبة النموذجية الاهلية </v>
          </cell>
          <cell r="C130">
            <v>317</v>
          </cell>
          <cell r="D130">
            <v>120</v>
          </cell>
          <cell r="E130">
            <v>32</v>
          </cell>
          <cell r="F130">
            <v>0</v>
          </cell>
          <cell r="G130">
            <v>37.854889589905362</v>
          </cell>
          <cell r="H130">
            <v>0</v>
          </cell>
        </row>
        <row r="131">
          <cell r="A131" t="str">
            <v>s57695</v>
          </cell>
          <cell r="B131" t="str">
            <v>منارات الخالدية الاهلية</v>
          </cell>
          <cell r="C131">
            <v>235</v>
          </cell>
          <cell r="D131">
            <v>152</v>
          </cell>
          <cell r="E131">
            <v>23</v>
          </cell>
          <cell r="F131">
            <v>0</v>
          </cell>
          <cell r="G131">
            <v>64.680851063829792</v>
          </cell>
          <cell r="H131">
            <v>0</v>
          </cell>
        </row>
        <row r="132">
          <cell r="A132" t="str">
            <v>s57728</v>
          </cell>
          <cell r="B132" t="str">
            <v>رؤية المستقبل الأهلية</v>
          </cell>
          <cell r="C132">
            <v>335</v>
          </cell>
          <cell r="D132">
            <v>36</v>
          </cell>
          <cell r="E132">
            <v>42</v>
          </cell>
          <cell r="F132">
            <v>0</v>
          </cell>
          <cell r="G132">
            <v>10.746268656716417</v>
          </cell>
          <cell r="H132">
            <v>0</v>
          </cell>
        </row>
        <row r="133">
          <cell r="A133" t="str">
            <v>s57739</v>
          </cell>
          <cell r="B133" t="str">
            <v xml:space="preserve">ديوان النهضة الأهلية </v>
          </cell>
          <cell r="C133">
            <v>400</v>
          </cell>
          <cell r="D133">
            <v>13</v>
          </cell>
          <cell r="E133">
            <v>31</v>
          </cell>
          <cell r="F133">
            <v>0</v>
          </cell>
          <cell r="G133">
            <v>3.25</v>
          </cell>
          <cell r="H133">
            <v>0</v>
          </cell>
        </row>
        <row r="134">
          <cell r="A134" t="str">
            <v>s57385</v>
          </cell>
          <cell r="B134" t="e">
            <v>#N/A</v>
          </cell>
          <cell r="C134" t="e">
            <v>#N/A</v>
          </cell>
          <cell r="D134" t="e">
            <v>#N/A</v>
          </cell>
          <cell r="E134" t="e">
            <v>#N/A</v>
          </cell>
          <cell r="F134" t="e">
            <v>#N/A</v>
          </cell>
          <cell r="G134" t="e">
            <v>#N/A</v>
          </cell>
          <cell r="H134" t="e">
            <v>#N/A</v>
          </cell>
        </row>
        <row r="135">
          <cell r="A135" t="str">
            <v>s57373</v>
          </cell>
          <cell r="B135" t="e">
            <v>#N/A</v>
          </cell>
          <cell r="C135" t="e">
            <v>#N/A</v>
          </cell>
          <cell r="D135" t="e">
            <v>#N/A</v>
          </cell>
          <cell r="E135" t="e">
            <v>#N/A</v>
          </cell>
          <cell r="F135" t="e">
            <v>#N/A</v>
          </cell>
          <cell r="G135" t="e">
            <v>#N/A</v>
          </cell>
          <cell r="H135" t="e">
            <v>#N/A</v>
          </cell>
        </row>
        <row r="136">
          <cell r="A136" t="str">
            <v>s57408</v>
          </cell>
          <cell r="B136" t="e">
            <v>#N/A</v>
          </cell>
          <cell r="C136" t="e">
            <v>#N/A</v>
          </cell>
          <cell r="D136" t="e">
            <v>#N/A</v>
          </cell>
          <cell r="E136" t="e">
            <v>#N/A</v>
          </cell>
          <cell r="F136" t="e">
            <v>#N/A</v>
          </cell>
          <cell r="G136" t="e">
            <v>#N/A</v>
          </cell>
          <cell r="H136" t="e">
            <v>#N/A</v>
          </cell>
        </row>
        <row r="137">
          <cell r="A137" t="str">
            <v>s57370</v>
          </cell>
          <cell r="B137" t="str">
            <v>ثانوية الخن</v>
          </cell>
          <cell r="C137">
            <v>58</v>
          </cell>
          <cell r="D137">
            <v>2</v>
          </cell>
          <cell r="E137">
            <v>9</v>
          </cell>
          <cell r="F137">
            <v>0</v>
          </cell>
          <cell r="G137">
            <v>3.4482758620689653</v>
          </cell>
          <cell r="H137">
            <v>0</v>
          </cell>
        </row>
        <row r="138">
          <cell r="A138" t="str">
            <v>s57374</v>
          </cell>
          <cell r="B138" t="e">
            <v>#N/A</v>
          </cell>
          <cell r="C138" t="e">
            <v>#N/A</v>
          </cell>
          <cell r="D138" t="e">
            <v>#N/A</v>
          </cell>
          <cell r="E138" t="e">
            <v>#N/A</v>
          </cell>
          <cell r="F138" t="e">
            <v>#N/A</v>
          </cell>
          <cell r="G138" t="e">
            <v>#N/A</v>
          </cell>
          <cell r="H138" t="e">
            <v>#N/A</v>
          </cell>
        </row>
        <row r="144">
          <cell r="A144" t="str">
            <v>s57311</v>
          </cell>
          <cell r="B144" t="str">
            <v>سعد بن عبادة</v>
          </cell>
          <cell r="C144">
            <v>289</v>
          </cell>
          <cell r="D144">
            <v>19</v>
          </cell>
          <cell r="E144">
            <v>43</v>
          </cell>
          <cell r="F144">
            <v>12</v>
          </cell>
          <cell r="G144">
            <v>6.5743944636678195</v>
          </cell>
          <cell r="H144">
            <v>27.906976744186046</v>
          </cell>
        </row>
        <row r="145">
          <cell r="A145" t="str">
            <v>s57314</v>
          </cell>
          <cell r="B145" t="str">
            <v>مزدلفة</v>
          </cell>
          <cell r="C145">
            <v>85</v>
          </cell>
          <cell r="D145">
            <v>5</v>
          </cell>
          <cell r="E145">
            <v>19</v>
          </cell>
          <cell r="F145">
            <v>1</v>
          </cell>
          <cell r="G145">
            <v>5.8823529411764701</v>
          </cell>
          <cell r="H145">
            <v>5.2631578947368416</v>
          </cell>
        </row>
        <row r="146">
          <cell r="A146" t="str">
            <v>s57320</v>
          </cell>
          <cell r="B146" t="str">
            <v>البندرية</v>
          </cell>
          <cell r="C146">
            <v>228</v>
          </cell>
          <cell r="D146">
            <v>18</v>
          </cell>
          <cell r="E146">
            <v>40</v>
          </cell>
          <cell r="F146">
            <v>0</v>
          </cell>
          <cell r="G146">
            <v>7.8947368421052628</v>
          </cell>
          <cell r="H146">
            <v>0</v>
          </cell>
        </row>
        <row r="147">
          <cell r="A147" t="str">
            <v>s57371</v>
          </cell>
          <cell r="B147" t="str">
            <v>الجبيل الثانوية</v>
          </cell>
          <cell r="C147">
            <v>125</v>
          </cell>
          <cell r="D147">
            <v>3</v>
          </cell>
          <cell r="E147">
            <v>26</v>
          </cell>
          <cell r="F147">
            <v>1</v>
          </cell>
          <cell r="G147">
            <v>2.4</v>
          </cell>
          <cell r="H147">
            <v>3.8461538461538463</v>
          </cell>
        </row>
        <row r="148">
          <cell r="A148" t="str">
            <v>s57376</v>
          </cell>
          <cell r="B148" t="str">
            <v>الدالوة</v>
          </cell>
          <cell r="C148">
            <v>105</v>
          </cell>
          <cell r="D148">
            <v>10</v>
          </cell>
          <cell r="E148">
            <v>19</v>
          </cell>
          <cell r="F148">
            <v>2</v>
          </cell>
          <cell r="G148">
            <v>9.5238095238095237</v>
          </cell>
          <cell r="H148">
            <v>10.526315789473683</v>
          </cell>
        </row>
        <row r="149">
          <cell r="A149" t="str">
            <v>s57377</v>
          </cell>
          <cell r="B149" t="str">
            <v>الرميلة</v>
          </cell>
          <cell r="C149">
            <v>221</v>
          </cell>
          <cell r="D149">
            <v>15</v>
          </cell>
          <cell r="E149">
            <v>35</v>
          </cell>
          <cell r="F149">
            <v>1</v>
          </cell>
          <cell r="G149">
            <v>6.7873303167420813</v>
          </cell>
          <cell r="H149">
            <v>2.8571428571428572</v>
          </cell>
        </row>
        <row r="150">
          <cell r="A150" t="str">
            <v>s57380</v>
          </cell>
          <cell r="B150" t="str">
            <v>صقر الجزيرة</v>
          </cell>
          <cell r="C150">
            <v>253</v>
          </cell>
          <cell r="D150">
            <v>24</v>
          </cell>
          <cell r="E150">
            <v>43</v>
          </cell>
          <cell r="F150">
            <v>0</v>
          </cell>
          <cell r="G150">
            <v>9.4861660079051369</v>
          </cell>
          <cell r="H150">
            <v>0</v>
          </cell>
        </row>
        <row r="151">
          <cell r="A151" t="str">
            <v>s57381</v>
          </cell>
          <cell r="B151" t="str">
            <v>تميم بن ربيعة</v>
          </cell>
          <cell r="C151">
            <v>115</v>
          </cell>
          <cell r="D151">
            <v>5</v>
          </cell>
          <cell r="E151">
            <v>12</v>
          </cell>
          <cell r="F151">
            <v>0</v>
          </cell>
          <cell r="G151">
            <v>4.3478260869565215</v>
          </cell>
          <cell r="H151">
            <v>0</v>
          </cell>
        </row>
        <row r="152">
          <cell r="A152" t="str">
            <v>s57382</v>
          </cell>
          <cell r="B152" t="str">
            <v>العمران الثانوية</v>
          </cell>
          <cell r="C152">
            <v>508</v>
          </cell>
          <cell r="D152">
            <v>7</v>
          </cell>
          <cell r="E152">
            <v>62</v>
          </cell>
          <cell r="F152">
            <v>4</v>
          </cell>
          <cell r="G152">
            <v>1.3779527559055118</v>
          </cell>
          <cell r="H152">
            <v>6.4516129032258061</v>
          </cell>
        </row>
        <row r="153">
          <cell r="A153" t="str">
            <v>s57383</v>
          </cell>
          <cell r="B153" t="str">
            <v xml:space="preserve">العرامية </v>
          </cell>
          <cell r="C153">
            <v>92</v>
          </cell>
          <cell r="D153">
            <v>7</v>
          </cell>
          <cell r="E153">
            <v>23</v>
          </cell>
          <cell r="F153">
            <v>2</v>
          </cell>
          <cell r="G153">
            <v>7.608695652173914</v>
          </cell>
          <cell r="H153">
            <v>8.695652173913043</v>
          </cell>
        </row>
        <row r="154">
          <cell r="A154" t="str">
            <v>s57387</v>
          </cell>
          <cell r="B154" t="str">
            <v>القارة</v>
          </cell>
          <cell r="C154">
            <v>194</v>
          </cell>
          <cell r="D154">
            <v>10</v>
          </cell>
          <cell r="E154">
            <v>38</v>
          </cell>
          <cell r="F154">
            <v>4</v>
          </cell>
          <cell r="G154">
            <v>5.1546391752577314</v>
          </cell>
          <cell r="H154">
            <v>10.526315789473683</v>
          </cell>
        </row>
        <row r="155">
          <cell r="A155" t="str">
            <v>s57399</v>
          </cell>
          <cell r="B155" t="str">
            <v>اليمامة</v>
          </cell>
          <cell r="C155">
            <v>170</v>
          </cell>
          <cell r="D155">
            <v>8</v>
          </cell>
          <cell r="E155">
            <v>29</v>
          </cell>
          <cell r="F155">
            <v>1</v>
          </cell>
          <cell r="G155">
            <v>4.7058823529411766</v>
          </cell>
          <cell r="H155">
            <v>3.4482758620689653</v>
          </cell>
        </row>
        <row r="156">
          <cell r="A156" t="str">
            <v>s57400</v>
          </cell>
          <cell r="B156" t="str">
            <v>ثانوي</v>
          </cell>
          <cell r="C156">
            <v>656</v>
          </cell>
          <cell r="D156">
            <v>87</v>
          </cell>
          <cell r="E156">
            <v>70</v>
          </cell>
          <cell r="F156">
            <v>3</v>
          </cell>
          <cell r="G156">
            <v>13.262195121951221</v>
          </cell>
          <cell r="H156">
            <v>4.2857142857142856</v>
          </cell>
        </row>
        <row r="157">
          <cell r="A157" t="str">
            <v>s57402</v>
          </cell>
          <cell r="B157" t="str">
            <v>حراء</v>
          </cell>
          <cell r="C157">
            <v>250</v>
          </cell>
          <cell r="D157">
            <v>78</v>
          </cell>
          <cell r="E157">
            <v>50</v>
          </cell>
          <cell r="F157">
            <v>0</v>
          </cell>
          <cell r="G157">
            <v>31.2</v>
          </cell>
          <cell r="H157">
            <v>0</v>
          </cell>
        </row>
        <row r="158">
          <cell r="A158" t="str">
            <v>s57403</v>
          </cell>
          <cell r="B158" t="str">
            <v xml:space="preserve">الامام الطحاوي </v>
          </cell>
          <cell r="C158">
            <v>751</v>
          </cell>
          <cell r="D158">
            <v>66</v>
          </cell>
          <cell r="E158">
            <v>68</v>
          </cell>
          <cell r="F158">
            <v>4</v>
          </cell>
          <cell r="G158">
            <v>8.7882822902796267</v>
          </cell>
          <cell r="H158">
            <v>5.8823529411764701</v>
          </cell>
        </row>
        <row r="159">
          <cell r="A159" t="str">
            <v>s57404</v>
          </cell>
          <cell r="B159" t="str">
            <v xml:space="preserve">عمير بن وهب </v>
          </cell>
          <cell r="C159">
            <v>410</v>
          </cell>
          <cell r="D159">
            <v>94</v>
          </cell>
          <cell r="E159">
            <v>48</v>
          </cell>
          <cell r="F159">
            <v>2</v>
          </cell>
          <cell r="G159">
            <v>22.926829268292686</v>
          </cell>
          <cell r="H159">
            <v>4.1666666666666661</v>
          </cell>
        </row>
        <row r="160">
          <cell r="A160" t="str">
            <v>s57405</v>
          </cell>
          <cell r="B160" t="str">
            <v>الملك خالد</v>
          </cell>
          <cell r="C160">
            <v>858</v>
          </cell>
          <cell r="D160">
            <v>37</v>
          </cell>
          <cell r="E160">
            <v>67</v>
          </cell>
          <cell r="F160">
            <v>4</v>
          </cell>
          <cell r="G160">
            <v>4.3123543123543122</v>
          </cell>
          <cell r="H160">
            <v>5.9701492537313428</v>
          </cell>
        </row>
        <row r="161">
          <cell r="A161" t="str">
            <v>s57406</v>
          </cell>
          <cell r="B161" t="str">
            <v>امتالع</v>
          </cell>
          <cell r="C161">
            <v>50</v>
          </cell>
          <cell r="D161">
            <v>0</v>
          </cell>
          <cell r="E161">
            <v>14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s57410</v>
          </cell>
          <cell r="B162" t="str">
            <v>المركز</v>
          </cell>
          <cell r="C162">
            <v>110</v>
          </cell>
          <cell r="D162">
            <v>6</v>
          </cell>
          <cell r="E162">
            <v>24</v>
          </cell>
          <cell r="F162">
            <v>0</v>
          </cell>
          <cell r="G162">
            <v>5.4545454545454541</v>
          </cell>
          <cell r="H162">
            <v>0</v>
          </cell>
        </row>
        <row r="163">
          <cell r="A163" t="str">
            <v>s57413</v>
          </cell>
          <cell r="B163" t="str">
            <v>ثانوية غرناطة</v>
          </cell>
          <cell r="C163">
            <v>93</v>
          </cell>
          <cell r="D163">
            <v>1</v>
          </cell>
          <cell r="E163">
            <v>16</v>
          </cell>
          <cell r="F163">
            <v>0</v>
          </cell>
          <cell r="G163">
            <v>1.0752688172043012</v>
          </cell>
          <cell r="H163">
            <v>0</v>
          </cell>
        </row>
        <row r="164">
          <cell r="A164" t="str">
            <v>s57423</v>
          </cell>
          <cell r="B164" t="str">
            <v>الحرمين</v>
          </cell>
          <cell r="C164">
            <v>245</v>
          </cell>
          <cell r="D164">
            <v>14</v>
          </cell>
          <cell r="E164">
            <v>34</v>
          </cell>
          <cell r="F164">
            <v>0</v>
          </cell>
          <cell r="G164">
            <v>5.7142857142857144</v>
          </cell>
          <cell r="H164">
            <v>0</v>
          </cell>
        </row>
        <row r="165">
          <cell r="A165" t="str">
            <v>s57551</v>
          </cell>
          <cell r="B165" t="str">
            <v xml:space="preserve">السعودية </v>
          </cell>
          <cell r="C165">
            <v>251</v>
          </cell>
          <cell r="D165">
            <v>29</v>
          </cell>
          <cell r="E165">
            <v>30</v>
          </cell>
          <cell r="F165">
            <v>1</v>
          </cell>
          <cell r="G165">
            <v>11.553784860557768</v>
          </cell>
          <cell r="H165">
            <v>3.3333333333333335</v>
          </cell>
        </row>
        <row r="166">
          <cell r="A166" t="str">
            <v>s57557</v>
          </cell>
          <cell r="B166" t="str">
            <v>الكفاح الأهلية - القسم الفصلي</v>
          </cell>
          <cell r="C166">
            <v>87</v>
          </cell>
          <cell r="D166">
            <v>16</v>
          </cell>
          <cell r="E166">
            <v>16</v>
          </cell>
          <cell r="F166">
            <v>1</v>
          </cell>
          <cell r="G166">
            <v>18.390804597701148</v>
          </cell>
          <cell r="H166">
            <v>6.25</v>
          </cell>
        </row>
        <row r="167">
          <cell r="A167" t="str">
            <v>s57637</v>
          </cell>
          <cell r="B167" t="str">
            <v xml:space="preserve">أبي حنيفة النعمان </v>
          </cell>
          <cell r="C167">
            <v>162</v>
          </cell>
          <cell r="D167">
            <v>20</v>
          </cell>
          <cell r="E167">
            <v>23</v>
          </cell>
          <cell r="F167">
            <v>0</v>
          </cell>
          <cell r="G167">
            <v>12.345679012345679</v>
          </cell>
          <cell r="H167">
            <v>0</v>
          </cell>
        </row>
        <row r="168">
          <cell r="A168" t="str">
            <v>s57641</v>
          </cell>
          <cell r="B168" t="str">
            <v>الخندق</v>
          </cell>
          <cell r="C168">
            <v>152</v>
          </cell>
          <cell r="D168">
            <v>47</v>
          </cell>
          <cell r="E168">
            <v>25</v>
          </cell>
          <cell r="F168">
            <v>0</v>
          </cell>
          <cell r="G168">
            <v>30.921052631578949</v>
          </cell>
          <cell r="H168">
            <v>0</v>
          </cell>
        </row>
        <row r="169">
          <cell r="A169" t="str">
            <v>s57642</v>
          </cell>
          <cell r="B169" t="str">
            <v>الامام جعفر الصادق الثانوية</v>
          </cell>
          <cell r="C169">
            <v>232</v>
          </cell>
          <cell r="D169">
            <v>105</v>
          </cell>
          <cell r="E169">
            <v>37</v>
          </cell>
          <cell r="F169">
            <v>1</v>
          </cell>
          <cell r="G169">
            <v>45.258620689655174</v>
          </cell>
          <cell r="H169">
            <v>2.7027027027027026</v>
          </cell>
        </row>
        <row r="170">
          <cell r="A170" t="str">
            <v>s57650</v>
          </cell>
          <cell r="B170" t="str">
            <v xml:space="preserve">الرياض </v>
          </cell>
          <cell r="C170">
            <v>332</v>
          </cell>
          <cell r="D170">
            <v>125</v>
          </cell>
          <cell r="E170">
            <v>37</v>
          </cell>
          <cell r="F170">
            <v>3</v>
          </cell>
          <cell r="G170">
            <v>37.650602409638559</v>
          </cell>
          <cell r="H170">
            <v>8.1081081081081088</v>
          </cell>
        </row>
        <row r="171">
          <cell r="A171" t="str">
            <v>s57658</v>
          </cell>
          <cell r="B171" t="str">
            <v>جده</v>
          </cell>
          <cell r="C171">
            <v>62</v>
          </cell>
          <cell r="D171">
            <v>4</v>
          </cell>
          <cell r="E171">
            <v>11</v>
          </cell>
          <cell r="F171">
            <v>0</v>
          </cell>
          <cell r="G171">
            <v>6.4516129032258061</v>
          </cell>
          <cell r="H171">
            <v>0</v>
          </cell>
        </row>
        <row r="172">
          <cell r="A172" t="str">
            <v>s57659</v>
          </cell>
          <cell r="B172" t="str">
            <v xml:space="preserve">اسد بن الفرات </v>
          </cell>
          <cell r="C172">
            <v>98</v>
          </cell>
          <cell r="D172">
            <v>13</v>
          </cell>
          <cell r="E172">
            <v>11</v>
          </cell>
          <cell r="F172">
            <v>1</v>
          </cell>
          <cell r="G172">
            <v>13.26530612244898</v>
          </cell>
          <cell r="H172">
            <v>9.0909090909090917</v>
          </cell>
        </row>
        <row r="173">
          <cell r="A173" t="str">
            <v>s57695</v>
          </cell>
          <cell r="B173" t="str">
            <v>منارات الخالدية الثانوية</v>
          </cell>
          <cell r="C173">
            <v>235</v>
          </cell>
          <cell r="D173">
            <v>183</v>
          </cell>
          <cell r="E173">
            <v>23</v>
          </cell>
          <cell r="F173">
            <v>0</v>
          </cell>
          <cell r="G173">
            <v>77.872340425531917</v>
          </cell>
          <cell r="H173">
            <v>0</v>
          </cell>
        </row>
        <row r="174">
          <cell r="A174" t="str">
            <v>s57739</v>
          </cell>
          <cell r="B174" t="str">
            <v xml:space="preserve">ديوان النهضة الأهلية </v>
          </cell>
          <cell r="C174">
            <v>400</v>
          </cell>
          <cell r="D174">
            <v>26</v>
          </cell>
          <cell r="E174">
            <v>31</v>
          </cell>
          <cell r="F174">
            <v>0</v>
          </cell>
          <cell r="G174">
            <v>6.5</v>
          </cell>
          <cell r="H174">
            <v>0</v>
          </cell>
        </row>
        <row r="175">
          <cell r="A175" t="str">
            <v>s57422</v>
          </cell>
          <cell r="B175" t="e">
            <v>#N/A</v>
          </cell>
          <cell r="C175" t="e">
            <v>#N/A</v>
          </cell>
          <cell r="D175" t="e">
            <v>#N/A</v>
          </cell>
          <cell r="E175" t="e">
            <v>#N/A</v>
          </cell>
          <cell r="F175">
            <v>1</v>
          </cell>
          <cell r="G175" t="e">
            <v>#N/A</v>
          </cell>
          <cell r="H175" t="e">
            <v>#N/A</v>
          </cell>
        </row>
        <row r="176">
          <cell r="A176" t="str">
            <v>s57386</v>
          </cell>
          <cell r="B176" t="e">
            <v>#N/A</v>
          </cell>
          <cell r="C176" t="e">
            <v>#N/A</v>
          </cell>
          <cell r="D176" t="e">
            <v>#N/A</v>
          </cell>
          <cell r="E176" t="e">
            <v>#N/A</v>
          </cell>
          <cell r="F176">
            <v>2</v>
          </cell>
          <cell r="G176" t="e">
            <v>#N/A</v>
          </cell>
          <cell r="H176" t="e">
            <v>#N/A</v>
          </cell>
        </row>
        <row r="177">
          <cell r="A177" t="str">
            <v>s57411</v>
          </cell>
          <cell r="B177" t="e">
            <v>#N/A</v>
          </cell>
          <cell r="C177" t="e">
            <v>#N/A</v>
          </cell>
          <cell r="D177" t="e">
            <v>#N/A</v>
          </cell>
          <cell r="E177" t="e">
            <v>#N/A</v>
          </cell>
          <cell r="F177">
            <v>3</v>
          </cell>
          <cell r="G177" t="e">
            <v>#N/A</v>
          </cell>
          <cell r="H177" t="e">
            <v>#N/A</v>
          </cell>
        </row>
        <row r="178">
          <cell r="A178" t="str">
            <v>s57385</v>
          </cell>
          <cell r="B178" t="e">
            <v>#N/A</v>
          </cell>
          <cell r="C178" t="e">
            <v>#N/A</v>
          </cell>
          <cell r="D178" t="e">
            <v>#N/A</v>
          </cell>
          <cell r="E178" t="e">
            <v>#N/A</v>
          </cell>
          <cell r="F178">
            <v>4</v>
          </cell>
          <cell r="G178" t="e">
            <v>#N/A</v>
          </cell>
          <cell r="H178" t="e">
            <v>#N/A</v>
          </cell>
        </row>
        <row r="179">
          <cell r="A179" t="str">
            <v>s57373</v>
          </cell>
          <cell r="B179" t="e">
            <v>#N/A</v>
          </cell>
          <cell r="C179" t="e">
            <v>#N/A</v>
          </cell>
          <cell r="D179" t="e">
            <v>#N/A</v>
          </cell>
          <cell r="E179" t="e">
            <v>#N/A</v>
          </cell>
          <cell r="F179">
            <v>5</v>
          </cell>
          <cell r="G179" t="e">
            <v>#N/A</v>
          </cell>
          <cell r="H179" t="e">
            <v>#N/A</v>
          </cell>
        </row>
        <row r="180">
          <cell r="A180" t="str">
            <v>s57408</v>
          </cell>
          <cell r="B180" t="e">
            <v>#N/A</v>
          </cell>
          <cell r="C180" t="e">
            <v>#N/A</v>
          </cell>
          <cell r="D180" t="e">
            <v>#N/A</v>
          </cell>
          <cell r="E180" t="e">
            <v>#N/A</v>
          </cell>
          <cell r="F180">
            <v>6</v>
          </cell>
          <cell r="G180" t="e">
            <v>#N/A</v>
          </cell>
          <cell r="H180" t="e">
            <v>#N/A</v>
          </cell>
        </row>
        <row r="181">
          <cell r="A181" t="str">
            <v>s57311</v>
          </cell>
          <cell r="B181" t="str">
            <v>سعد بن عبادة</v>
          </cell>
          <cell r="C181">
            <v>289</v>
          </cell>
          <cell r="D181">
            <v>19</v>
          </cell>
          <cell r="E181">
            <v>43</v>
          </cell>
          <cell r="F181">
            <v>7</v>
          </cell>
          <cell r="G181">
            <v>6.5743944636678195</v>
          </cell>
          <cell r="H181">
            <v>16.279069767441861</v>
          </cell>
        </row>
        <row r="182">
          <cell r="A182" t="str">
            <v>s57728</v>
          </cell>
          <cell r="B182" t="e">
            <v>#N/A</v>
          </cell>
          <cell r="C182" t="e">
            <v>#N/A</v>
          </cell>
          <cell r="D182" t="e">
            <v>#N/A</v>
          </cell>
          <cell r="E182" t="e">
            <v>#N/A</v>
          </cell>
          <cell r="F182">
            <v>8</v>
          </cell>
          <cell r="G182" t="e">
            <v>#N/A</v>
          </cell>
          <cell r="H182" t="e">
            <v>#N/A</v>
          </cell>
        </row>
        <row r="183">
          <cell r="A183" t="str">
            <v>s57370</v>
          </cell>
          <cell r="B183" t="str">
            <v>ثانوية الخن</v>
          </cell>
          <cell r="C183">
            <v>58</v>
          </cell>
          <cell r="D183">
            <v>2</v>
          </cell>
          <cell r="E183">
            <v>9</v>
          </cell>
          <cell r="F183">
            <v>9</v>
          </cell>
          <cell r="G183">
            <v>3.4482758620689653</v>
          </cell>
          <cell r="H183">
            <v>100</v>
          </cell>
        </row>
        <row r="191">
          <cell r="A191" t="str">
            <v>s57777</v>
          </cell>
          <cell r="B191" t="str">
            <v xml:space="preserve"> فصول الأمل بمدرسة العمران الثانوية </v>
          </cell>
          <cell r="C191">
            <v>17</v>
          </cell>
          <cell r="D191">
            <v>1</v>
          </cell>
          <cell r="E191">
            <v>6</v>
          </cell>
          <cell r="F191">
            <v>0</v>
          </cell>
          <cell r="G191">
            <v>5.8823529411764701</v>
          </cell>
          <cell r="H191">
            <v>0</v>
          </cell>
        </row>
        <row r="192">
          <cell r="A192" t="str">
            <v>s57422</v>
          </cell>
          <cell r="B192" t="str">
            <v>ابي بن كعب</v>
          </cell>
          <cell r="C192">
            <v>104</v>
          </cell>
          <cell r="D192">
            <v>61</v>
          </cell>
          <cell r="E192">
            <v>18</v>
          </cell>
          <cell r="F192">
            <v>2</v>
          </cell>
          <cell r="G192">
            <v>58.653846153846153</v>
          </cell>
          <cell r="H192">
            <v>11.111111111111111</v>
          </cell>
        </row>
        <row r="193">
          <cell r="A193" t="str">
            <v>s57659</v>
          </cell>
          <cell r="B193" t="str">
            <v xml:space="preserve">اسد بن الفرات </v>
          </cell>
          <cell r="C193">
            <v>98</v>
          </cell>
          <cell r="D193">
            <v>31</v>
          </cell>
          <cell r="E193">
            <v>11</v>
          </cell>
          <cell r="F193">
            <v>1</v>
          </cell>
          <cell r="G193">
            <v>31.632653061224492</v>
          </cell>
          <cell r="H193">
            <v>9.0909090909090917</v>
          </cell>
        </row>
        <row r="194">
          <cell r="A194" t="str">
            <v>s57403</v>
          </cell>
          <cell r="B194" t="str">
            <v>الامام الطحاوي</v>
          </cell>
          <cell r="C194">
            <v>751</v>
          </cell>
          <cell r="D194">
            <v>154</v>
          </cell>
          <cell r="E194">
            <v>68</v>
          </cell>
          <cell r="F194">
            <v>3</v>
          </cell>
          <cell r="G194">
            <v>20.505992010652463</v>
          </cell>
          <cell r="H194">
            <v>4.4117647058823533</v>
          </cell>
        </row>
        <row r="195">
          <cell r="A195" t="str">
            <v>s57642</v>
          </cell>
          <cell r="B195" t="str">
            <v xml:space="preserve">الإمام جعفر الصادق </v>
          </cell>
          <cell r="C195">
            <v>232</v>
          </cell>
          <cell r="D195">
            <v>103</v>
          </cell>
          <cell r="E195">
            <v>37</v>
          </cell>
          <cell r="F195">
            <v>2</v>
          </cell>
          <cell r="G195">
            <v>44.396551724137936</v>
          </cell>
          <cell r="H195">
            <v>5.4054054054054053</v>
          </cell>
        </row>
        <row r="196">
          <cell r="A196" t="str">
            <v>s57320</v>
          </cell>
          <cell r="B196" t="str">
            <v>البندرية</v>
          </cell>
          <cell r="C196">
            <v>228</v>
          </cell>
          <cell r="D196">
            <v>26</v>
          </cell>
          <cell r="E196">
            <v>40</v>
          </cell>
          <cell r="F196">
            <v>0</v>
          </cell>
          <cell r="G196">
            <v>11.403508771929824</v>
          </cell>
          <cell r="H196">
            <v>0</v>
          </cell>
        </row>
        <row r="197">
          <cell r="A197" t="str">
            <v>s57371</v>
          </cell>
          <cell r="B197" t="str">
            <v>الجبيل الثانوية</v>
          </cell>
          <cell r="C197">
            <v>125</v>
          </cell>
          <cell r="D197">
            <v>24</v>
          </cell>
          <cell r="E197">
            <v>26</v>
          </cell>
          <cell r="F197">
            <v>1</v>
          </cell>
          <cell r="G197">
            <v>19.2</v>
          </cell>
          <cell r="H197">
            <v>3.8461538461538463</v>
          </cell>
        </row>
        <row r="198">
          <cell r="A198" t="str">
            <v>s57423</v>
          </cell>
          <cell r="B198" t="str">
            <v>الحرمين</v>
          </cell>
          <cell r="C198">
            <v>245</v>
          </cell>
          <cell r="D198">
            <v>17</v>
          </cell>
          <cell r="E198">
            <v>34</v>
          </cell>
          <cell r="F198">
            <v>2</v>
          </cell>
          <cell r="G198">
            <v>6.9387755102040813</v>
          </cell>
          <cell r="H198">
            <v>5.8823529411764701</v>
          </cell>
        </row>
        <row r="199">
          <cell r="A199" t="str">
            <v>s57641</v>
          </cell>
          <cell r="B199" t="str">
            <v>الخندق</v>
          </cell>
          <cell r="C199">
            <v>153</v>
          </cell>
          <cell r="D199">
            <v>128</v>
          </cell>
          <cell r="E199">
            <v>25</v>
          </cell>
          <cell r="F199">
            <v>0</v>
          </cell>
          <cell r="G199">
            <v>83.66013071895425</v>
          </cell>
          <cell r="H199">
            <v>0</v>
          </cell>
        </row>
        <row r="200">
          <cell r="A200" t="str">
            <v>s57376</v>
          </cell>
          <cell r="B200" t="str">
            <v>الدالوة</v>
          </cell>
          <cell r="C200">
            <v>105</v>
          </cell>
          <cell r="D200">
            <v>22</v>
          </cell>
          <cell r="E200">
            <v>19</v>
          </cell>
          <cell r="F200">
            <v>2</v>
          </cell>
          <cell r="G200">
            <v>20.952380952380953</v>
          </cell>
          <cell r="H200">
            <v>10.526315789473683</v>
          </cell>
        </row>
        <row r="201">
          <cell r="A201" t="str">
            <v>s57377</v>
          </cell>
          <cell r="B201" t="str">
            <v>الرميلة</v>
          </cell>
          <cell r="C201">
            <v>221</v>
          </cell>
          <cell r="D201">
            <v>60</v>
          </cell>
          <cell r="E201">
            <v>35</v>
          </cell>
          <cell r="F201">
            <v>0</v>
          </cell>
          <cell r="G201">
            <v>27.149321266968325</v>
          </cell>
          <cell r="H201">
            <v>0</v>
          </cell>
        </row>
        <row r="202">
          <cell r="A202" t="str">
            <v>s57551</v>
          </cell>
          <cell r="B202" t="str">
            <v xml:space="preserve">السعودية </v>
          </cell>
          <cell r="C202">
            <v>248</v>
          </cell>
          <cell r="D202">
            <v>84</v>
          </cell>
          <cell r="E202">
            <v>30</v>
          </cell>
          <cell r="F202">
            <v>1</v>
          </cell>
          <cell r="G202">
            <v>33.87096774193548</v>
          </cell>
          <cell r="H202">
            <v>3.3333333333333335</v>
          </cell>
        </row>
        <row r="203">
          <cell r="A203" t="str">
            <v>s57383</v>
          </cell>
          <cell r="B203" t="str">
            <v>العرامية</v>
          </cell>
          <cell r="C203">
            <v>92</v>
          </cell>
          <cell r="D203">
            <v>24</v>
          </cell>
          <cell r="E203">
            <v>22</v>
          </cell>
          <cell r="F203">
            <v>0</v>
          </cell>
          <cell r="G203">
            <v>26.086956521739129</v>
          </cell>
          <cell r="H203">
            <v>0</v>
          </cell>
        </row>
        <row r="204">
          <cell r="A204" t="str">
            <v>s57382</v>
          </cell>
          <cell r="B204" t="str">
            <v>العمران الثانوية</v>
          </cell>
          <cell r="C204">
            <v>508</v>
          </cell>
          <cell r="D204">
            <v>10</v>
          </cell>
          <cell r="E204">
            <v>62</v>
          </cell>
          <cell r="F204">
            <v>4</v>
          </cell>
          <cell r="G204">
            <v>1.9685039370078741</v>
          </cell>
          <cell r="H204">
            <v>6.4516129032258061</v>
          </cell>
        </row>
        <row r="205">
          <cell r="A205" t="str">
            <v>s57387</v>
          </cell>
          <cell r="B205" t="str">
            <v>القارة</v>
          </cell>
          <cell r="C205">
            <v>195</v>
          </cell>
          <cell r="D205">
            <v>31</v>
          </cell>
          <cell r="E205">
            <v>38</v>
          </cell>
          <cell r="F205">
            <v>5</v>
          </cell>
          <cell r="G205">
            <v>15.897435897435896</v>
          </cell>
          <cell r="H205">
            <v>13.157894736842104</v>
          </cell>
        </row>
        <row r="206">
          <cell r="A206" t="str">
            <v>s57557</v>
          </cell>
          <cell r="B206" t="str">
            <v>الكفاح الأهلية - القسم الفصلي</v>
          </cell>
          <cell r="C206">
            <v>87</v>
          </cell>
          <cell r="D206">
            <v>39</v>
          </cell>
          <cell r="E206">
            <v>16</v>
          </cell>
          <cell r="F206">
            <v>0</v>
          </cell>
          <cell r="G206">
            <v>44.827586206896555</v>
          </cell>
          <cell r="H206">
            <v>0</v>
          </cell>
        </row>
        <row r="207">
          <cell r="A207" t="str">
            <v>s57410</v>
          </cell>
          <cell r="B207" t="str">
            <v>المركز</v>
          </cell>
          <cell r="C207">
            <v>109</v>
          </cell>
          <cell r="D207">
            <v>20</v>
          </cell>
          <cell r="E207">
            <v>24</v>
          </cell>
          <cell r="F207">
            <v>0</v>
          </cell>
          <cell r="G207">
            <v>18.348623853211009</v>
          </cell>
          <cell r="H207">
            <v>0</v>
          </cell>
        </row>
        <row r="208">
          <cell r="A208" t="str">
            <v>s57405</v>
          </cell>
          <cell r="B208" t="str">
            <v>الملك خالد</v>
          </cell>
          <cell r="C208">
            <v>858</v>
          </cell>
          <cell r="D208">
            <v>73</v>
          </cell>
          <cell r="E208">
            <v>67</v>
          </cell>
          <cell r="F208">
            <v>7</v>
          </cell>
          <cell r="G208">
            <v>8.5081585081585089</v>
          </cell>
          <cell r="H208">
            <v>10.44776119402985</v>
          </cell>
        </row>
        <row r="209">
          <cell r="A209" t="str">
            <v>s57400</v>
          </cell>
          <cell r="B209" t="str">
            <v>الهفوف</v>
          </cell>
          <cell r="C209">
            <v>565</v>
          </cell>
          <cell r="D209">
            <v>192</v>
          </cell>
          <cell r="E209">
            <v>70</v>
          </cell>
          <cell r="F209">
            <v>3</v>
          </cell>
          <cell r="G209">
            <v>33.982300884955748</v>
          </cell>
          <cell r="H209">
            <v>4.2857142857142856</v>
          </cell>
        </row>
        <row r="210">
          <cell r="A210" t="str">
            <v>s57399</v>
          </cell>
          <cell r="B210" t="str">
            <v>اليمامة</v>
          </cell>
          <cell r="C210">
            <v>170</v>
          </cell>
          <cell r="D210">
            <v>6</v>
          </cell>
          <cell r="E210">
            <v>29</v>
          </cell>
          <cell r="F210">
            <v>1</v>
          </cell>
          <cell r="G210">
            <v>3.5294117647058822</v>
          </cell>
          <cell r="H210">
            <v>3.4482758620689653</v>
          </cell>
        </row>
        <row r="211">
          <cell r="A211" t="str">
            <v>s57637</v>
          </cell>
          <cell r="B211" t="str">
            <v xml:space="preserve">أبي حنيفة النعمان </v>
          </cell>
          <cell r="C211">
            <v>162</v>
          </cell>
          <cell r="D211">
            <v>22</v>
          </cell>
          <cell r="E211">
            <v>23</v>
          </cell>
          <cell r="F211">
            <v>0</v>
          </cell>
          <cell r="G211">
            <v>13.580246913580247</v>
          </cell>
          <cell r="H211">
            <v>0</v>
          </cell>
        </row>
        <row r="212">
          <cell r="A212" t="str">
            <v>s57381</v>
          </cell>
          <cell r="B212" t="str">
            <v>تميم بن ربيعة</v>
          </cell>
          <cell r="C212">
            <v>115</v>
          </cell>
          <cell r="D212">
            <v>6</v>
          </cell>
          <cell r="E212">
            <v>12</v>
          </cell>
          <cell r="F212">
            <v>0</v>
          </cell>
          <cell r="G212">
            <v>5.2173913043478262</v>
          </cell>
          <cell r="H212">
            <v>0</v>
          </cell>
        </row>
        <row r="213">
          <cell r="A213" t="str">
            <v>s57413</v>
          </cell>
          <cell r="B213" t="str">
            <v>ثانوية غرناطة</v>
          </cell>
          <cell r="C213">
            <v>93</v>
          </cell>
          <cell r="D213">
            <v>2</v>
          </cell>
          <cell r="E213">
            <v>16</v>
          </cell>
          <cell r="F213">
            <v>0</v>
          </cell>
          <cell r="G213">
            <v>2.1505376344086025</v>
          </cell>
          <cell r="H213">
            <v>0</v>
          </cell>
        </row>
        <row r="214">
          <cell r="A214" t="str">
            <v>s57658</v>
          </cell>
          <cell r="B214" t="str">
            <v>جده</v>
          </cell>
          <cell r="C214">
            <v>62</v>
          </cell>
          <cell r="D214">
            <v>17</v>
          </cell>
          <cell r="E214">
            <v>11</v>
          </cell>
          <cell r="F214">
            <v>0</v>
          </cell>
          <cell r="G214">
            <v>27.419354838709676</v>
          </cell>
          <cell r="H214">
            <v>0</v>
          </cell>
        </row>
        <row r="215">
          <cell r="A215" t="str">
            <v>s57402</v>
          </cell>
          <cell r="B215" t="str">
            <v>حراء</v>
          </cell>
          <cell r="C215">
            <v>250</v>
          </cell>
          <cell r="D215">
            <v>156</v>
          </cell>
          <cell r="E215">
            <v>50</v>
          </cell>
          <cell r="F215">
            <v>0</v>
          </cell>
          <cell r="G215">
            <v>62.4</v>
          </cell>
          <cell r="H215">
            <v>0</v>
          </cell>
        </row>
        <row r="216">
          <cell r="A216" t="str">
            <v>s57739</v>
          </cell>
          <cell r="B216" t="str">
            <v>ديوان النهضة الاهلية</v>
          </cell>
          <cell r="C216">
            <v>400</v>
          </cell>
          <cell r="D216">
            <v>37</v>
          </cell>
          <cell r="E216">
            <v>31</v>
          </cell>
          <cell r="F216">
            <v>0</v>
          </cell>
          <cell r="G216">
            <v>9.25</v>
          </cell>
          <cell r="H216">
            <v>0</v>
          </cell>
        </row>
        <row r="217">
          <cell r="A217" t="str">
            <v>s57728</v>
          </cell>
          <cell r="B217" t="str">
            <v>رؤية المستقبل الأهلية</v>
          </cell>
          <cell r="C217">
            <v>335</v>
          </cell>
          <cell r="D217">
            <v>108</v>
          </cell>
          <cell r="E217">
            <v>42</v>
          </cell>
          <cell r="F217">
            <v>0</v>
          </cell>
          <cell r="G217">
            <v>32.238805970149251</v>
          </cell>
          <cell r="H217">
            <v>0</v>
          </cell>
        </row>
        <row r="218">
          <cell r="A218" t="str">
            <v>s57311</v>
          </cell>
          <cell r="B218" t="str">
            <v>سعد بن عبادة</v>
          </cell>
          <cell r="C218">
            <v>289</v>
          </cell>
          <cell r="D218">
            <v>27</v>
          </cell>
          <cell r="E218">
            <v>43</v>
          </cell>
          <cell r="F218">
            <v>2</v>
          </cell>
          <cell r="G218">
            <v>9.3425605536332181</v>
          </cell>
          <cell r="H218">
            <v>4.6511627906976747</v>
          </cell>
        </row>
        <row r="219">
          <cell r="A219" t="str">
            <v>s57380</v>
          </cell>
          <cell r="B219" t="str">
            <v>صقر الجزيرة</v>
          </cell>
          <cell r="C219">
            <v>253</v>
          </cell>
          <cell r="D219">
            <v>102</v>
          </cell>
          <cell r="E219">
            <v>43</v>
          </cell>
          <cell r="F219">
            <v>0</v>
          </cell>
          <cell r="G219">
            <v>40.316205533596836</v>
          </cell>
          <cell r="H219">
            <v>0</v>
          </cell>
        </row>
        <row r="220">
          <cell r="A220" t="str">
            <v>s57404</v>
          </cell>
          <cell r="B220" t="str">
            <v xml:space="preserve">عمير بن وهب </v>
          </cell>
          <cell r="C220">
            <v>410</v>
          </cell>
          <cell r="D220">
            <v>143</v>
          </cell>
          <cell r="E220">
            <v>48</v>
          </cell>
          <cell r="F220">
            <v>4</v>
          </cell>
          <cell r="G220">
            <v>34.878048780487802</v>
          </cell>
          <cell r="H220">
            <v>8.3333333333333321</v>
          </cell>
        </row>
        <row r="221">
          <cell r="A221" t="str">
            <v>s57314</v>
          </cell>
          <cell r="B221" t="str">
            <v>مزدلفة</v>
          </cell>
          <cell r="C221">
            <v>85</v>
          </cell>
          <cell r="D221">
            <v>24</v>
          </cell>
          <cell r="E221">
            <v>20</v>
          </cell>
          <cell r="F221">
            <v>0</v>
          </cell>
          <cell r="G221">
            <v>28.235294117647058</v>
          </cell>
          <cell r="H221">
            <v>0</v>
          </cell>
        </row>
        <row r="222">
          <cell r="A222" t="str">
            <v>s57695</v>
          </cell>
          <cell r="B222" t="str">
            <v xml:space="preserve">منارات الخالدية الأهلية </v>
          </cell>
          <cell r="C222">
            <v>227</v>
          </cell>
          <cell r="D222">
            <v>198</v>
          </cell>
          <cell r="E222">
            <v>23</v>
          </cell>
          <cell r="F222">
            <v>0</v>
          </cell>
          <cell r="G222">
            <v>87.224669603524234</v>
          </cell>
          <cell r="H222">
            <v>0</v>
          </cell>
        </row>
        <row r="223">
          <cell r="A223" t="str">
            <v>s57386</v>
          </cell>
          <cell r="B223" t="e">
            <v>#N/A</v>
          </cell>
          <cell r="C223" t="e">
            <v>#N/A</v>
          </cell>
          <cell r="D223" t="e">
            <v>#N/A</v>
          </cell>
          <cell r="E223" t="e">
            <v>#N/A</v>
          </cell>
          <cell r="F223" t="e">
            <v>#N/A</v>
          </cell>
          <cell r="G223" t="e">
            <v>#N/A</v>
          </cell>
          <cell r="H223" t="e">
            <v>#N/A</v>
          </cell>
        </row>
        <row r="224">
          <cell r="A224" t="str">
            <v>s57411</v>
          </cell>
          <cell r="B224" t="e">
            <v>#N/A</v>
          </cell>
          <cell r="C224" t="e">
            <v>#N/A</v>
          </cell>
          <cell r="D224" t="e">
            <v>#N/A</v>
          </cell>
          <cell r="E224" t="e">
            <v>#N/A</v>
          </cell>
          <cell r="F224" t="e">
            <v>#N/A</v>
          </cell>
          <cell r="G224" t="e">
            <v>#N/A</v>
          </cell>
          <cell r="H224" t="e">
            <v>#N/A</v>
          </cell>
        </row>
        <row r="225">
          <cell r="A225" t="str">
            <v>s57406</v>
          </cell>
          <cell r="B225" t="e">
            <v>#N/A</v>
          </cell>
          <cell r="C225" t="e">
            <v>#N/A</v>
          </cell>
          <cell r="D225" t="e">
            <v>#N/A</v>
          </cell>
          <cell r="E225" t="e">
            <v>#N/A</v>
          </cell>
          <cell r="F225" t="e">
            <v>#N/A</v>
          </cell>
          <cell r="G225" t="e">
            <v>#N/A</v>
          </cell>
          <cell r="H225" t="e">
            <v>#N/A</v>
          </cell>
        </row>
        <row r="226">
          <cell r="A226" t="str">
            <v>s57385</v>
          </cell>
          <cell r="B226" t="e">
            <v>#N/A</v>
          </cell>
          <cell r="C226" t="e">
            <v>#N/A</v>
          </cell>
          <cell r="D226" t="e">
            <v>#N/A</v>
          </cell>
          <cell r="E226" t="e">
            <v>#N/A</v>
          </cell>
          <cell r="F226" t="e">
            <v>#N/A</v>
          </cell>
          <cell r="G226" t="e">
            <v>#N/A</v>
          </cell>
          <cell r="H226" t="e">
            <v>#N/A</v>
          </cell>
        </row>
        <row r="227">
          <cell r="A227" t="str">
            <v>s57373</v>
          </cell>
          <cell r="B227" t="e">
            <v>#N/A</v>
          </cell>
          <cell r="C227" t="e">
            <v>#N/A</v>
          </cell>
          <cell r="D227" t="e">
            <v>#N/A</v>
          </cell>
          <cell r="E227" t="e">
            <v>#N/A</v>
          </cell>
          <cell r="F227" t="e">
            <v>#N/A</v>
          </cell>
          <cell r="G227" t="e">
            <v>#N/A</v>
          </cell>
          <cell r="H227" t="e">
            <v>#N/A</v>
          </cell>
        </row>
        <row r="228">
          <cell r="A228" t="str">
            <v>s57408</v>
          </cell>
          <cell r="B228" t="e">
            <v>#N/A</v>
          </cell>
          <cell r="C228" t="e">
            <v>#N/A</v>
          </cell>
          <cell r="D228" t="e">
            <v>#N/A</v>
          </cell>
          <cell r="E228" t="e">
            <v>#N/A</v>
          </cell>
          <cell r="F228" t="e">
            <v>#N/A</v>
          </cell>
          <cell r="G228" t="e">
            <v>#N/A</v>
          </cell>
          <cell r="H228" t="e">
            <v>#N/A</v>
          </cell>
        </row>
        <row r="229">
          <cell r="A229" t="str">
            <v>s57370</v>
          </cell>
          <cell r="B229" t="str">
            <v>ثانوية الخن</v>
          </cell>
          <cell r="C229">
            <v>58</v>
          </cell>
          <cell r="D229">
            <v>2</v>
          </cell>
          <cell r="E229">
            <v>9</v>
          </cell>
          <cell r="F229">
            <v>0</v>
          </cell>
          <cell r="G229">
            <v>3.4482758620689653</v>
          </cell>
          <cell r="H229">
            <v>0</v>
          </cell>
        </row>
      </sheetData>
      <sheetData sheetId="15"/>
      <sheetData sheetId="16"/>
      <sheetData sheetId="17"/>
      <sheetData sheetId="18">
        <row r="2">
          <cell r="A2" t="str">
            <v>p57241</v>
          </cell>
          <cell r="B2" t="str">
            <v>أبو الأعلى المودودي</v>
          </cell>
        </row>
        <row r="3">
          <cell r="A3" t="str">
            <v>p57227</v>
          </cell>
          <cell r="B3" t="str">
            <v>وادي طوى</v>
          </cell>
        </row>
        <row r="4">
          <cell r="A4" t="str">
            <v>p57122</v>
          </cell>
          <cell r="B4" t="str">
            <v>الساباط</v>
          </cell>
        </row>
        <row r="5">
          <cell r="A5" t="str">
            <v>p57233</v>
          </cell>
          <cell r="B5" t="str">
            <v>ام اثلة</v>
          </cell>
        </row>
        <row r="6">
          <cell r="A6" t="str">
            <v>p57189</v>
          </cell>
          <cell r="B6" t="str">
            <v>المعتصم بالله</v>
          </cell>
        </row>
        <row r="7">
          <cell r="A7" t="str">
            <v>p57201</v>
          </cell>
          <cell r="B7" t="str">
            <v xml:space="preserve">عبادة بن الصامت </v>
          </cell>
        </row>
        <row r="8">
          <cell r="A8" t="str">
            <v>p57123</v>
          </cell>
          <cell r="B8" t="str">
            <v>الليث بن سعد</v>
          </cell>
        </row>
        <row r="9">
          <cell r="A9" t="str">
            <v>p57109</v>
          </cell>
          <cell r="B9" t="str">
            <v>التويثير</v>
          </cell>
        </row>
        <row r="10">
          <cell r="A10" t="str">
            <v>p57210</v>
          </cell>
          <cell r="B10" t="str">
            <v>معاوية بن أبي سفيان</v>
          </cell>
        </row>
        <row r="11">
          <cell r="A11" t="str">
            <v>p57138</v>
          </cell>
          <cell r="B11" t="str">
            <v>الامام احمد بن حنبل</v>
          </cell>
        </row>
        <row r="12">
          <cell r="A12" t="str">
            <v>p57229</v>
          </cell>
          <cell r="B12" t="str">
            <v>أبودجانة</v>
          </cell>
        </row>
        <row r="13">
          <cell r="A13" t="str">
            <v>p57110</v>
          </cell>
          <cell r="B13" t="str">
            <v>السلمانية</v>
          </cell>
        </row>
        <row r="14">
          <cell r="A14" t="str">
            <v>p57127</v>
          </cell>
          <cell r="B14" t="str">
            <v>الشهارين</v>
          </cell>
        </row>
        <row r="15">
          <cell r="A15" t="str">
            <v>p57183</v>
          </cell>
          <cell r="B15" t="str">
            <v>المزاوي</v>
          </cell>
        </row>
        <row r="16">
          <cell r="A16" t="str">
            <v>p57133</v>
          </cell>
          <cell r="B16" t="str">
            <v>العمران</v>
          </cell>
        </row>
        <row r="17">
          <cell r="A17" t="str">
            <v>p57263</v>
          </cell>
          <cell r="B17" t="str">
            <v>الامام السيوطي ت.ق</v>
          </cell>
        </row>
        <row r="18">
          <cell r="A18" t="str">
            <v>p57114</v>
          </cell>
          <cell r="B18" t="str">
            <v xml:space="preserve">الجشة </v>
          </cell>
        </row>
        <row r="19">
          <cell r="A19" t="str">
            <v>p57558</v>
          </cell>
          <cell r="B19" t="str">
            <v>الإمام علي بن أبي طالب</v>
          </cell>
        </row>
        <row r="20">
          <cell r="A20" t="str">
            <v>p57214</v>
          </cell>
          <cell r="B20" t="str">
            <v>الخالدية</v>
          </cell>
        </row>
        <row r="21">
          <cell r="A21" t="str">
            <v>p57187</v>
          </cell>
          <cell r="B21" t="str">
            <v>ابن النفيس</v>
          </cell>
        </row>
        <row r="22">
          <cell r="A22" t="str">
            <v>p57211</v>
          </cell>
          <cell r="B22" t="str">
            <v>الملك فيصل</v>
          </cell>
        </row>
        <row r="23">
          <cell r="A23" t="str">
            <v>p57213</v>
          </cell>
          <cell r="B23" t="str">
            <v>هارون الرشيد</v>
          </cell>
        </row>
        <row r="24">
          <cell r="A24" t="str">
            <v>p57269</v>
          </cell>
          <cell r="B24" t="str">
            <v>الإمام عاصم</v>
          </cell>
        </row>
        <row r="25">
          <cell r="A25" t="str">
            <v>p57193</v>
          </cell>
          <cell r="B25" t="str">
            <v>ابن مشرف</v>
          </cell>
        </row>
        <row r="26">
          <cell r="A26" t="str">
            <v>p57139</v>
          </cell>
          <cell r="B26" t="str">
            <v>حي جنوب الهفوف</v>
          </cell>
        </row>
        <row r="27">
          <cell r="A27" t="str">
            <v>p57116</v>
          </cell>
          <cell r="B27" t="str">
            <v xml:space="preserve">جعفر بن ابي طالب </v>
          </cell>
        </row>
        <row r="28">
          <cell r="A28" t="str">
            <v>p57222</v>
          </cell>
          <cell r="B28" t="str">
            <v>سيبويه</v>
          </cell>
        </row>
        <row r="29">
          <cell r="A29" t="str">
            <v>p57507</v>
          </cell>
          <cell r="B29" t="str">
            <v xml:space="preserve">الانجال الأهلية </v>
          </cell>
        </row>
        <row r="30">
          <cell r="A30" t="str">
            <v>p57117</v>
          </cell>
          <cell r="B30" t="str">
            <v>الجفر</v>
          </cell>
        </row>
        <row r="31">
          <cell r="A31" t="str">
            <v>p57212</v>
          </cell>
          <cell r="B31" t="str">
            <v>النجاح</v>
          </cell>
        </row>
        <row r="32">
          <cell r="A32" t="str">
            <v>p57130</v>
          </cell>
          <cell r="B32" t="str">
            <v>حكيم بن حزام</v>
          </cell>
        </row>
        <row r="33">
          <cell r="A33" t="str">
            <v>p57223</v>
          </cell>
          <cell r="B33" t="str">
            <v xml:space="preserve">الامام مسلم </v>
          </cell>
        </row>
        <row r="34">
          <cell r="A34" t="str">
            <v>p57108</v>
          </cell>
          <cell r="B34" t="str">
            <v>التهيمية</v>
          </cell>
        </row>
        <row r="35">
          <cell r="A35" t="str">
            <v>p57204</v>
          </cell>
          <cell r="B35" t="str">
            <v>عقبه بن نافع</v>
          </cell>
        </row>
        <row r="36">
          <cell r="A36" t="str">
            <v>p57684</v>
          </cell>
          <cell r="B36" t="str">
            <v>النخبة النموذجية</v>
          </cell>
        </row>
        <row r="37">
          <cell r="A37" t="str">
            <v>p57242</v>
          </cell>
          <cell r="B37" t="str">
            <v>فضيله</v>
          </cell>
        </row>
        <row r="38">
          <cell r="A38" t="str">
            <v>p57218</v>
          </cell>
          <cell r="B38" t="str">
            <v>المروة + فلسطين</v>
          </cell>
        </row>
        <row r="39">
          <cell r="A39" t="str">
            <v>p57221</v>
          </cell>
          <cell r="B39" t="str">
            <v>البحتري</v>
          </cell>
        </row>
        <row r="40">
          <cell r="A40" t="str">
            <v>p57121</v>
          </cell>
          <cell r="B40" t="str">
            <v>الرميلة</v>
          </cell>
        </row>
        <row r="41">
          <cell r="A41" t="str">
            <v>p57510</v>
          </cell>
          <cell r="B41" t="str">
            <v xml:space="preserve">الكفاح الأهلية </v>
          </cell>
        </row>
        <row r="42">
          <cell r="A42" t="str">
            <v>p57112</v>
          </cell>
          <cell r="B42" t="str">
            <v>عبدالله بن مسعود</v>
          </cell>
        </row>
        <row r="43">
          <cell r="A43" t="str">
            <v>p57135</v>
          </cell>
          <cell r="B43" t="str">
            <v xml:space="preserve">معبد بن العباس </v>
          </cell>
        </row>
        <row r="44">
          <cell r="A44" t="str">
            <v>p57262</v>
          </cell>
          <cell r="B44" t="str">
            <v>يبرين</v>
          </cell>
        </row>
        <row r="45">
          <cell r="A45" t="str">
            <v>math@hasaedu.info</v>
          </cell>
          <cell r="B45" t="str">
            <v xml:space="preserve">ابن الهيثم </v>
          </cell>
        </row>
        <row r="46">
          <cell r="A46" t="str">
            <v>p57225</v>
          </cell>
          <cell r="B46" t="str">
            <v>الامام الرافعي</v>
          </cell>
        </row>
        <row r="47">
          <cell r="A47" t="str">
            <v>p57129</v>
          </cell>
          <cell r="B47" t="str">
            <v xml:space="preserve">معاذ بن جبل </v>
          </cell>
        </row>
        <row r="48">
          <cell r="A48" t="str">
            <v>p57182</v>
          </cell>
          <cell r="B48" t="str">
            <v>المركز وفصول التربية الفكرية</v>
          </cell>
        </row>
        <row r="49">
          <cell r="A49" t="str">
            <v>p57693</v>
          </cell>
          <cell r="B49" t="str">
            <v>منارات الخالدية الأهلية</v>
          </cell>
        </row>
        <row r="50">
          <cell r="A50" t="str">
            <v>p57205</v>
          </cell>
          <cell r="B50" t="str">
            <v>عمار بن ياسر</v>
          </cell>
        </row>
        <row r="51">
          <cell r="A51" t="str">
            <v>p57205</v>
          </cell>
          <cell r="B51" t="str">
            <v>عمار بن ياسر</v>
          </cell>
        </row>
        <row r="52">
          <cell r="A52" t="str">
            <v>p57520</v>
          </cell>
          <cell r="B52" t="str">
            <v>الامير محمد بن فهد بن عبدالعزيز بالاحساء</v>
          </cell>
        </row>
        <row r="53">
          <cell r="A53" t="str">
            <v>p57195</v>
          </cell>
          <cell r="B53" t="str">
            <v>الامام الشافعي</v>
          </cell>
        </row>
        <row r="54">
          <cell r="A54" t="str">
            <v>p57253</v>
          </cell>
          <cell r="B54" t="str">
            <v>ام ربيعة</v>
          </cell>
        </row>
        <row r="55">
          <cell r="A55" t="str">
            <v>p57737</v>
          </cell>
          <cell r="B55" t="str">
            <v>]d,hk hgkiqm</v>
          </cell>
        </row>
        <row r="56">
          <cell r="A56" t="str">
            <v>p57209</v>
          </cell>
          <cell r="B56" t="str">
            <v>المثنى بن حارثة الابتدائية</v>
          </cell>
        </row>
        <row r="57">
          <cell r="A57" t="str">
            <v>p57258</v>
          </cell>
          <cell r="B57" t="str">
            <v xml:space="preserve">خباب بن الارت </v>
          </cell>
        </row>
        <row r="58">
          <cell r="A58" t="str">
            <v>p57134</v>
          </cell>
          <cell r="B58" t="str">
            <v>المنذر بن ساوى</v>
          </cell>
        </row>
        <row r="59">
          <cell r="A59" t="str">
            <v>p57569</v>
          </cell>
          <cell r="B59" t="str">
            <v>إياد بن أبي السمح</v>
          </cell>
        </row>
        <row r="60">
          <cell r="A60" t="str">
            <v>p57144</v>
          </cell>
          <cell r="B60" t="str">
            <v>القارة</v>
          </cell>
        </row>
        <row r="61">
          <cell r="A61" t="str">
            <v>p57270</v>
          </cell>
          <cell r="B61" t="str">
            <v xml:space="preserve">الإمام الشاطبي الابتدائية لتحفيظ القرآن الكريم </v>
          </cell>
        </row>
        <row r="62">
          <cell r="A62" t="str">
            <v>p57256</v>
          </cell>
          <cell r="B62" t="str">
            <v>حرض</v>
          </cell>
        </row>
        <row r="63">
          <cell r="A63" t="str">
            <v>p57426</v>
          </cell>
          <cell r="B63" t="str">
            <v>أم العراد</v>
          </cell>
        </row>
        <row r="64">
          <cell r="A64" t="str">
            <v>p57186</v>
          </cell>
          <cell r="B64" t="str">
            <v xml:space="preserve">المنصورة </v>
          </cell>
        </row>
        <row r="65">
          <cell r="A65" t="str">
            <v>p57111</v>
          </cell>
          <cell r="B65" t="str">
            <v>الجبيل الابتدائية</v>
          </cell>
        </row>
        <row r="66">
          <cell r="A66" t="str">
            <v>p57559</v>
          </cell>
          <cell r="B66" t="str">
            <v>ابي ايوب الأنصاري والطرف</v>
          </cell>
        </row>
        <row r="67">
          <cell r="A67" t="str">
            <v>p57232</v>
          </cell>
          <cell r="B67" t="str">
            <v>سراقة بن مالك</v>
          </cell>
        </row>
        <row r="68">
          <cell r="A68" t="str">
            <v>p57240</v>
          </cell>
          <cell r="B68" t="str">
            <v>عريعرة</v>
          </cell>
        </row>
        <row r="69">
          <cell r="A69" t="str">
            <v>p57264</v>
          </cell>
          <cell r="B69" t="str">
            <v>الامام النسائي لتحفيظ القرآن</v>
          </cell>
        </row>
        <row r="70">
          <cell r="A70" t="str">
            <v>p57200</v>
          </cell>
          <cell r="B70" t="str">
            <v>زيد بن ثابت</v>
          </cell>
        </row>
        <row r="71">
          <cell r="A71" t="str">
            <v>p57224</v>
          </cell>
          <cell r="B71" t="str">
            <v>الامام النسفي</v>
          </cell>
        </row>
        <row r="72">
          <cell r="A72" t="str">
            <v>p57260</v>
          </cell>
          <cell r="B72" t="str">
            <v>أسيد بن حضير</v>
          </cell>
        </row>
        <row r="73">
          <cell r="A73" t="str">
            <v>i57365</v>
          </cell>
          <cell r="B73" t="str">
            <v>الإمام الشوكاني لتحفيظ القرآن</v>
          </cell>
        </row>
        <row r="74">
          <cell r="A74" t="str">
            <v>p57208</v>
          </cell>
          <cell r="B74" t="str">
            <v>القدس</v>
          </cell>
        </row>
        <row r="75">
          <cell r="A75" t="str">
            <v>p57231</v>
          </cell>
          <cell r="B75" t="str">
            <v xml:space="preserve">النجاشي </v>
          </cell>
        </row>
        <row r="76">
          <cell r="A76" t="str">
            <v>p57199</v>
          </cell>
          <cell r="B76" t="str">
            <v>الجارود</v>
          </cell>
        </row>
        <row r="77">
          <cell r="A77" t="str">
            <v>p57231</v>
          </cell>
          <cell r="B77" t="str">
            <v>ابن خلدون</v>
          </cell>
        </row>
        <row r="78">
          <cell r="A78" t="str">
            <v>p57145</v>
          </cell>
          <cell r="B78" t="str">
            <v>بني معن</v>
          </cell>
        </row>
        <row r="79">
          <cell r="A79" t="str">
            <v>p57145</v>
          </cell>
          <cell r="B79" t="str">
            <v>بني معن</v>
          </cell>
        </row>
        <row r="80">
          <cell r="A80" t="str">
            <v>p57234</v>
          </cell>
          <cell r="B80" t="str">
            <v>عبدالله بن رواحه</v>
          </cell>
        </row>
        <row r="81">
          <cell r="A81" t="str">
            <v>p57628</v>
          </cell>
          <cell r="B81" t="str">
            <v>الامير سعود بن جلوي</v>
          </cell>
        </row>
        <row r="82">
          <cell r="A82" t="str">
            <v>p57120</v>
          </cell>
          <cell r="B82" t="str">
            <v>الدالوة</v>
          </cell>
        </row>
        <row r="83">
          <cell r="A83" t="str">
            <v>p57508</v>
          </cell>
          <cell r="B83" t="str">
            <v>دور العلوم الأهلية</v>
          </cell>
        </row>
        <row r="84">
          <cell r="A84" t="str">
            <v>p57197</v>
          </cell>
          <cell r="B84" t="str">
            <v>انس بن مالك</v>
          </cell>
        </row>
        <row r="85">
          <cell r="A85" t="str">
            <v>p57188</v>
          </cell>
          <cell r="B85" t="str">
            <v xml:space="preserve">الأنصار </v>
          </cell>
        </row>
        <row r="86">
          <cell r="A86" t="str">
            <v>p57255</v>
          </cell>
          <cell r="B86" t="str">
            <v>جودة الابتدائية</v>
          </cell>
        </row>
        <row r="87">
          <cell r="A87" t="str">
            <v>p57228</v>
          </cell>
          <cell r="B87" t="str">
            <v>الإمام حمزة الزيات  ت . ق</v>
          </cell>
        </row>
        <row r="88">
          <cell r="A88" t="str">
            <v>p57203</v>
          </cell>
          <cell r="B88" t="str">
            <v>عثمان بن عفان</v>
          </cell>
        </row>
        <row r="89">
          <cell r="A89" t="str">
            <v>p57635</v>
          </cell>
          <cell r="B89" t="str">
            <v>الامير نايف بن عبدالعزيز</v>
          </cell>
        </row>
        <row r="90">
          <cell r="A90" t="str">
            <v>p57168</v>
          </cell>
          <cell r="B90" t="str">
            <v xml:space="preserve">مالك  ابن انس </v>
          </cell>
        </row>
        <row r="91">
          <cell r="A91" t="str">
            <v>p57226</v>
          </cell>
          <cell r="B91" t="str">
            <v xml:space="preserve">حي الملك فهد </v>
          </cell>
        </row>
        <row r="92">
          <cell r="A92" t="str">
            <v>p57226</v>
          </cell>
          <cell r="B92" t="str">
            <v>ملحقة المباركية</v>
          </cell>
        </row>
        <row r="93">
          <cell r="A93" t="str">
            <v>p57132</v>
          </cell>
          <cell r="B93" t="str">
            <v xml:space="preserve">العرامية </v>
          </cell>
        </row>
        <row r="94">
          <cell r="A94" t="str">
            <v>p57142</v>
          </cell>
          <cell r="B94" t="str">
            <v>أسامة بن زيد</v>
          </cell>
        </row>
        <row r="95">
          <cell r="A95" t="str">
            <v>s57416</v>
          </cell>
          <cell r="B95" t="str">
            <v>الرفيعه</v>
          </cell>
        </row>
        <row r="96">
          <cell r="A96" t="str">
            <v>p57260</v>
          </cell>
          <cell r="B96" t="str">
            <v>أسيد بن حضير</v>
          </cell>
        </row>
        <row r="97">
          <cell r="A97" t="str">
            <v>p57201</v>
          </cell>
          <cell r="B97" t="str">
            <v>عبادة بن الصامت</v>
          </cell>
        </row>
        <row r="98">
          <cell r="A98" t="str">
            <v>p57258</v>
          </cell>
          <cell r="B98" t="str">
            <v xml:space="preserve">خباب بن الارت </v>
          </cell>
        </row>
        <row r="99">
          <cell r="A99" t="str">
            <v>p57208</v>
          </cell>
          <cell r="B99" t="str">
            <v>القدس</v>
          </cell>
        </row>
        <row r="100">
          <cell r="A100" t="str">
            <v>p57210</v>
          </cell>
          <cell r="B100" t="str">
            <v>معاوية بن ابي سفيان</v>
          </cell>
        </row>
        <row r="101">
          <cell r="A101" t="str">
            <v>p57131</v>
          </cell>
          <cell r="B101" t="str">
            <v>العضيلية</v>
          </cell>
        </row>
        <row r="102">
          <cell r="A102" t="str">
            <v>p57138</v>
          </cell>
          <cell r="B102" t="str">
            <v>الامام احمد بن حنبل</v>
          </cell>
        </row>
        <row r="103">
          <cell r="A103" t="str">
            <v>p57510</v>
          </cell>
          <cell r="B103" t="str">
            <v xml:space="preserve">الكفاح الأهلية </v>
          </cell>
        </row>
        <row r="104">
          <cell r="A104" t="str">
            <v>p57189</v>
          </cell>
          <cell r="B104" t="str">
            <v>المعتصم بالله</v>
          </cell>
        </row>
        <row r="105">
          <cell r="A105" t="str">
            <v>p57123</v>
          </cell>
          <cell r="B105" t="str">
            <v>الليث بن سعد</v>
          </cell>
        </row>
        <row r="106">
          <cell r="A106" t="str">
            <v>p57263</v>
          </cell>
          <cell r="B106" t="str">
            <v>الامام السيوطي ت.ق</v>
          </cell>
        </row>
        <row r="107">
          <cell r="A107" t="str">
            <v>i57290</v>
          </cell>
          <cell r="B107" t="str">
            <v>حكيم بن حزام</v>
          </cell>
        </row>
        <row r="108">
          <cell r="A108" t="str">
            <v>p57233</v>
          </cell>
          <cell r="B108" t="str">
            <v>أم أثلة</v>
          </cell>
        </row>
        <row r="109">
          <cell r="A109" t="str">
            <v>p57133</v>
          </cell>
          <cell r="B109" t="str">
            <v>العمران</v>
          </cell>
        </row>
        <row r="110">
          <cell r="A110" t="str">
            <v>p57120</v>
          </cell>
          <cell r="B110" t="str">
            <v>الدالوة</v>
          </cell>
        </row>
        <row r="111">
          <cell r="A111" t="str">
            <v>p57197</v>
          </cell>
          <cell r="B111" t="str">
            <v>انس بن مالك</v>
          </cell>
        </row>
        <row r="112">
          <cell r="A112" t="str">
            <v>p57256</v>
          </cell>
          <cell r="B112" t="str">
            <v>حرض</v>
          </cell>
        </row>
        <row r="113">
          <cell r="A113" t="str">
            <v>p57127</v>
          </cell>
          <cell r="B113" t="str">
            <v>الشهارين</v>
          </cell>
        </row>
        <row r="114">
          <cell r="A114" t="str">
            <v>p57121</v>
          </cell>
          <cell r="B114" t="str">
            <v xml:space="preserve">الرميلة </v>
          </cell>
        </row>
        <row r="115">
          <cell r="A115" t="str">
            <v>p57628</v>
          </cell>
          <cell r="B115" t="str">
            <v>الامير سعود بن جلوي</v>
          </cell>
        </row>
        <row r="116">
          <cell r="A116" t="str">
            <v>p57205</v>
          </cell>
          <cell r="B116" t="str">
            <v xml:space="preserve">عمار بن ياسر </v>
          </cell>
        </row>
        <row r="117">
          <cell r="A117" t="str">
            <v>p57510</v>
          </cell>
          <cell r="B117" t="str">
            <v>الكفاح الأهلية</v>
          </cell>
        </row>
        <row r="118">
          <cell r="A118" t="str">
            <v>p57135</v>
          </cell>
          <cell r="B118" t="str">
            <v>معبد بن العباس</v>
          </cell>
        </row>
        <row r="119">
          <cell r="A119" t="str">
            <v>p57269</v>
          </cell>
          <cell r="B119" t="str">
            <v>الإمام عاصم  لتحفيظ ألقرآن الكريم</v>
          </cell>
        </row>
        <row r="120">
          <cell r="A120" t="str">
            <v>p57231</v>
          </cell>
          <cell r="B120" t="str">
            <v>النجاشي</v>
          </cell>
        </row>
        <row r="121">
          <cell r="A121" t="str">
            <v>p57231</v>
          </cell>
          <cell r="B121" t="str">
            <v>ابن خلدون</v>
          </cell>
        </row>
        <row r="122">
          <cell r="A122" t="str">
            <v>p57231</v>
          </cell>
          <cell r="B122" t="str">
            <v>النجاشي + تربية فكرية وتوحد</v>
          </cell>
        </row>
        <row r="123">
          <cell r="A123" t="str">
            <v>p57116</v>
          </cell>
          <cell r="B123" t="str">
            <v xml:space="preserve">جعفر بن ابي طالب </v>
          </cell>
        </row>
        <row r="124">
          <cell r="A124" t="str">
            <v>p57569</v>
          </cell>
          <cell r="B124" t="str">
            <v>إياد بن أبي السمح</v>
          </cell>
        </row>
        <row r="125">
          <cell r="A125" t="str">
            <v>p57225</v>
          </cell>
          <cell r="B125" t="str">
            <v xml:space="preserve">الامام الرافعي </v>
          </cell>
        </row>
        <row r="126">
          <cell r="A126" t="str">
            <v>p57229</v>
          </cell>
          <cell r="B126" t="str">
            <v>أبودجانة</v>
          </cell>
        </row>
        <row r="127">
          <cell r="A127" t="str">
            <v>p57193</v>
          </cell>
          <cell r="B127" t="str">
            <v>ابن مشرف</v>
          </cell>
        </row>
        <row r="128">
          <cell r="A128" t="str">
            <v>p57114</v>
          </cell>
          <cell r="B128" t="str">
            <v xml:space="preserve">الجشة </v>
          </cell>
        </row>
        <row r="129">
          <cell r="A129" t="str">
            <v>p57188</v>
          </cell>
          <cell r="B129" t="str">
            <v xml:space="preserve">الأنصار </v>
          </cell>
        </row>
        <row r="130">
          <cell r="A130" t="str">
            <v>p57204</v>
          </cell>
          <cell r="B130" t="str">
            <v>عقبه بن نافع</v>
          </cell>
        </row>
        <row r="131">
          <cell r="A131" t="str">
            <v>p57242</v>
          </cell>
          <cell r="B131" t="str">
            <v>فضيله</v>
          </cell>
        </row>
        <row r="132">
          <cell r="A132" t="str">
            <v>p57211</v>
          </cell>
          <cell r="B132" t="str">
            <v>الملك فيصل</v>
          </cell>
        </row>
        <row r="133">
          <cell r="A133" t="str">
            <v>p57187</v>
          </cell>
          <cell r="B133" t="str">
            <v>ابن النفيس</v>
          </cell>
        </row>
        <row r="134">
          <cell r="A134" t="str">
            <v>p57606</v>
          </cell>
          <cell r="B134" t="str">
            <v>الإمام علي بن أبي طالب</v>
          </cell>
        </row>
        <row r="135">
          <cell r="A135" t="str">
            <v>p57130</v>
          </cell>
          <cell r="B135" t="str">
            <v>حكيم بن حزام</v>
          </cell>
        </row>
        <row r="136">
          <cell r="A136" t="str">
            <v>p57221</v>
          </cell>
          <cell r="B136" t="str">
            <v>البحتري</v>
          </cell>
        </row>
        <row r="137">
          <cell r="A137" t="str">
            <v>p57264</v>
          </cell>
          <cell r="B137" t="str">
            <v>الامام النسائي لتحفيظ الفران الكريم</v>
          </cell>
        </row>
        <row r="138">
          <cell r="A138" t="str">
            <v>p57195</v>
          </cell>
          <cell r="B138" t="str">
            <v>الامام الشافعي</v>
          </cell>
        </row>
        <row r="139">
          <cell r="A139" t="str">
            <v>p57213</v>
          </cell>
          <cell r="B139" t="str">
            <v>هارون الرشيد</v>
          </cell>
        </row>
        <row r="140">
          <cell r="A140" t="str">
            <v>p57209</v>
          </cell>
          <cell r="B140" t="str">
            <v>المثنى بن حارثة الابتدائية</v>
          </cell>
        </row>
        <row r="141">
          <cell r="A141" t="str">
            <v>p57117</v>
          </cell>
          <cell r="B141" t="str">
            <v>الجفر</v>
          </cell>
        </row>
        <row r="142">
          <cell r="A142" t="str">
            <v>p57110</v>
          </cell>
          <cell r="B142" t="str">
            <v xml:space="preserve">السلمانية </v>
          </cell>
        </row>
        <row r="143">
          <cell r="A143" t="str">
            <v>p57139</v>
          </cell>
          <cell r="B143" t="str">
            <v>حي جنوب الهفوف</v>
          </cell>
        </row>
        <row r="144">
          <cell r="A144" t="str">
            <v>p57218</v>
          </cell>
          <cell r="B144" t="str">
            <v>المروة + فلسطين</v>
          </cell>
        </row>
        <row r="145">
          <cell r="A145" t="str">
            <v>p57112</v>
          </cell>
          <cell r="B145" t="str">
            <v>عبدالله بن مسعود</v>
          </cell>
        </row>
        <row r="146">
          <cell r="A146" t="str">
            <v>p57108</v>
          </cell>
          <cell r="B146" t="str">
            <v>التهيمية</v>
          </cell>
        </row>
        <row r="147">
          <cell r="A147" t="str">
            <v>p57182</v>
          </cell>
          <cell r="B147" t="str">
            <v>المركز الابتدائية</v>
          </cell>
        </row>
        <row r="148">
          <cell r="A148" t="str">
            <v>p57228</v>
          </cell>
          <cell r="B148" t="str">
            <v>الإمام حمزة الزيات  ت. ق</v>
          </cell>
        </row>
        <row r="149">
          <cell r="A149" t="str">
            <v>p57200</v>
          </cell>
          <cell r="B149" t="str">
            <v>زيد بن ثابت</v>
          </cell>
        </row>
        <row r="150">
          <cell r="A150" t="str">
            <v>p57212</v>
          </cell>
          <cell r="B150" t="str">
            <v>النجاح</v>
          </cell>
        </row>
        <row r="151">
          <cell r="A151" t="str">
            <v>p57253</v>
          </cell>
          <cell r="B151" t="str">
            <v>ام ربيعه</v>
          </cell>
        </row>
        <row r="152">
          <cell r="A152" t="str">
            <v>p57520</v>
          </cell>
          <cell r="B152" t="str">
            <v>الامير محمد بن فهد بن عبدالعزيز</v>
          </cell>
        </row>
        <row r="153">
          <cell r="A153" t="str">
            <v>p57232</v>
          </cell>
          <cell r="B153" t="str">
            <v>سراقة بن مالك</v>
          </cell>
        </row>
        <row r="154">
          <cell r="A154" t="str">
            <v>p57693</v>
          </cell>
          <cell r="B154" t="str">
            <v>منارات الخالدية الأهلية</v>
          </cell>
        </row>
        <row r="155">
          <cell r="A155" t="str">
            <v>p57737</v>
          </cell>
          <cell r="B155" t="str">
            <v>ديوان النهضة</v>
          </cell>
        </row>
        <row r="156">
          <cell r="A156" t="str">
            <v>p57426</v>
          </cell>
          <cell r="B156" t="str">
            <v>أم العراد</v>
          </cell>
        </row>
        <row r="157">
          <cell r="A157" t="str">
            <v>p57507</v>
          </cell>
          <cell r="B157" t="str">
            <v>الانجال  الأهلية</v>
          </cell>
        </row>
        <row r="158">
          <cell r="A158" t="str">
            <v>p57222</v>
          </cell>
          <cell r="B158" t="str">
            <v>سيبويه</v>
          </cell>
        </row>
        <row r="159">
          <cell r="A159" t="str">
            <v>p57684</v>
          </cell>
          <cell r="B159" t="str">
            <v>النخبة النموذجية</v>
          </cell>
        </row>
        <row r="160">
          <cell r="A160" t="str">
            <v>p57262</v>
          </cell>
          <cell r="B160" t="str">
            <v>يبرين</v>
          </cell>
        </row>
        <row r="161">
          <cell r="A161" t="str">
            <v>p57134</v>
          </cell>
          <cell r="B161" t="str">
            <v>المنذر بن ساوى</v>
          </cell>
        </row>
        <row r="162">
          <cell r="A162" t="str">
            <v>p57144</v>
          </cell>
          <cell r="B162" t="str">
            <v xml:space="preserve">القارة </v>
          </cell>
        </row>
        <row r="163">
          <cell r="A163" t="str">
            <v>p57270</v>
          </cell>
          <cell r="B163" t="str">
            <v xml:space="preserve">الإمام الشاطبي الابتدائية لتحفيظ القرآن الكريم </v>
          </cell>
        </row>
        <row r="164">
          <cell r="A164" t="str">
            <v>p57111</v>
          </cell>
          <cell r="B164" t="str">
            <v>الجبيل الابتدائية</v>
          </cell>
        </row>
        <row r="165">
          <cell r="A165" t="str">
            <v>p57199</v>
          </cell>
          <cell r="B165" t="str">
            <v>الجارود</v>
          </cell>
        </row>
        <row r="166">
          <cell r="A166" t="str">
            <v>p57227</v>
          </cell>
          <cell r="B166" t="str">
            <v>وادي طوى</v>
          </cell>
        </row>
        <row r="167">
          <cell r="A167" t="str">
            <v>p57183</v>
          </cell>
          <cell r="B167" t="str">
            <v>المزاوي</v>
          </cell>
        </row>
        <row r="168">
          <cell r="A168" t="str">
            <v>p57241</v>
          </cell>
          <cell r="B168" t="str">
            <v>أبو الأعلى المودودي</v>
          </cell>
        </row>
        <row r="169">
          <cell r="A169" t="str">
            <v>p57241</v>
          </cell>
          <cell r="B169" t="str">
            <v>أبو الأعلى المودودي</v>
          </cell>
        </row>
        <row r="170">
          <cell r="A170" t="str">
            <v>p57214</v>
          </cell>
          <cell r="B170" t="str">
            <v>الخالدية</v>
          </cell>
        </row>
        <row r="171">
          <cell r="A171" t="str">
            <v>p57233</v>
          </cell>
          <cell r="B171" t="str">
            <v>ام اثلة</v>
          </cell>
        </row>
        <row r="172">
          <cell r="A172" t="str">
            <v>p57241</v>
          </cell>
          <cell r="B172" t="str">
            <v>أبو الأعلى المودودي</v>
          </cell>
        </row>
        <row r="173">
          <cell r="A173" t="str">
            <v>p57223</v>
          </cell>
          <cell r="B173" t="str">
            <v>الامام مسلم</v>
          </cell>
        </row>
        <row r="174">
          <cell r="A174" t="str">
            <v>p57129</v>
          </cell>
          <cell r="B174" t="str">
            <v xml:space="preserve">معاذ بن جبل </v>
          </cell>
        </row>
        <row r="175">
          <cell r="A175" t="str">
            <v>p57186</v>
          </cell>
          <cell r="B175" t="str">
            <v xml:space="preserve">المنصورة </v>
          </cell>
        </row>
        <row r="176">
          <cell r="A176" t="str">
            <v>p57240</v>
          </cell>
          <cell r="B176" t="str">
            <v>عريعرة</v>
          </cell>
        </row>
        <row r="177">
          <cell r="A177" t="str">
            <v>i57365</v>
          </cell>
          <cell r="B177" t="str">
            <v>الإمام الشوكاني لتحفيظ القرآن</v>
          </cell>
        </row>
        <row r="178">
          <cell r="A178" t="str">
            <v>p57145</v>
          </cell>
          <cell r="B178" t="str">
            <v>بني معن</v>
          </cell>
        </row>
        <row r="179">
          <cell r="A179" t="str">
            <v>p57234</v>
          </cell>
          <cell r="B179" t="str">
            <v>عبدالله بن رواحه</v>
          </cell>
        </row>
        <row r="180">
          <cell r="A180" t="str">
            <v>p57508</v>
          </cell>
          <cell r="B180" t="str">
            <v>دور العلوم الأهلية</v>
          </cell>
        </row>
        <row r="181">
          <cell r="A181" t="str">
            <v>p57255</v>
          </cell>
          <cell r="B181" t="str">
            <v>جودة الابتدائية</v>
          </cell>
        </row>
        <row r="182">
          <cell r="A182" t="str">
            <v>p57203</v>
          </cell>
          <cell r="B182" t="str">
            <v>عثمان بن عفان</v>
          </cell>
        </row>
        <row r="183">
          <cell r="A183" t="str">
            <v>p57635</v>
          </cell>
          <cell r="B183" t="str">
            <v>الامير نايف بن عبدالعزيز</v>
          </cell>
        </row>
        <row r="184">
          <cell r="A184" t="str">
            <v>p57168</v>
          </cell>
          <cell r="B184" t="str">
            <v xml:space="preserve">مالك ابن انس  </v>
          </cell>
        </row>
        <row r="185">
          <cell r="A185" t="str">
            <v>p57226</v>
          </cell>
          <cell r="B185" t="str">
            <v xml:space="preserve">حي الملك فهد </v>
          </cell>
        </row>
        <row r="186">
          <cell r="A186" t="str">
            <v>p57226</v>
          </cell>
          <cell r="B186" t="str">
            <v xml:space="preserve">ملحقة المباركية </v>
          </cell>
        </row>
        <row r="187">
          <cell r="A187" t="str">
            <v>p57132</v>
          </cell>
          <cell r="B187" t="str">
            <v xml:space="preserve">العرامية </v>
          </cell>
        </row>
        <row r="188">
          <cell r="A188" t="str">
            <v>p57142</v>
          </cell>
          <cell r="B188" t="str">
            <v>أسامة بن زيد</v>
          </cell>
        </row>
        <row r="189">
          <cell r="A189" t="str">
            <v>s57416</v>
          </cell>
          <cell r="B189" t="str">
            <v>الرفيعه</v>
          </cell>
        </row>
        <row r="190">
          <cell r="A190" t="str">
            <v>p57201</v>
          </cell>
          <cell r="B190" t="str">
            <v xml:space="preserve">عبادة بن الصامت </v>
          </cell>
        </row>
        <row r="191">
          <cell r="A191" t="str">
            <v>p57264</v>
          </cell>
          <cell r="B191" t="str">
            <v>الامام النسائي لتحفيظ القرآن الكريم</v>
          </cell>
        </row>
        <row r="192">
          <cell r="A192" t="str">
            <v>p57183</v>
          </cell>
          <cell r="B192" t="str">
            <v>المزاوي</v>
          </cell>
        </row>
        <row r="193">
          <cell r="A193" t="str">
            <v>p57241</v>
          </cell>
          <cell r="B193" t="str">
            <v>أبو الأعلى المودودي</v>
          </cell>
        </row>
        <row r="194">
          <cell r="A194" t="str">
            <v>p57120</v>
          </cell>
          <cell r="B194" t="str">
            <v>الدالوة</v>
          </cell>
        </row>
        <row r="195">
          <cell r="A195" t="str">
            <v>p57569</v>
          </cell>
          <cell r="B195" t="str">
            <v>إياد بن أبي السمح</v>
          </cell>
        </row>
        <row r="196">
          <cell r="A196" t="str">
            <v>p57559</v>
          </cell>
          <cell r="B196" t="str">
            <v>ابي ايوب الأنصاري والطرف</v>
          </cell>
        </row>
        <row r="197">
          <cell r="A197" t="str">
            <v>p57210</v>
          </cell>
          <cell r="B197" t="str">
            <v>معاوية بن أبي سفيان</v>
          </cell>
        </row>
        <row r="198">
          <cell r="A198" t="str">
            <v>p57122</v>
          </cell>
          <cell r="B198" t="str">
            <v>الساباط</v>
          </cell>
        </row>
        <row r="199">
          <cell r="A199" t="str">
            <v>p57558</v>
          </cell>
          <cell r="B199" t="str">
            <v>الإمام علي بن أبي طالب</v>
          </cell>
        </row>
        <row r="200">
          <cell r="A200" t="str">
            <v>p57189</v>
          </cell>
          <cell r="B200" t="str">
            <v xml:space="preserve">المعتصم بالله </v>
          </cell>
        </row>
        <row r="201">
          <cell r="A201" t="str">
            <v>p57193</v>
          </cell>
          <cell r="B201" t="str">
            <v>ابن مشرف</v>
          </cell>
        </row>
        <row r="202">
          <cell r="A202" t="str">
            <v>p57197</v>
          </cell>
          <cell r="B202" t="str">
            <v>انس بن مالك</v>
          </cell>
        </row>
        <row r="203">
          <cell r="A203" t="str">
            <v>p57133</v>
          </cell>
          <cell r="B203" t="str">
            <v>العمران</v>
          </cell>
        </row>
        <row r="204">
          <cell r="A204" t="str">
            <v>p57131</v>
          </cell>
          <cell r="B204" t="str">
            <v>العضيلية</v>
          </cell>
        </row>
        <row r="205">
          <cell r="A205" t="str">
            <v>p57510</v>
          </cell>
          <cell r="B205" t="str">
            <v xml:space="preserve">الكفاح الأهلية </v>
          </cell>
        </row>
        <row r="206">
          <cell r="A206" t="str">
            <v>p57109</v>
          </cell>
          <cell r="B206" t="str">
            <v>التويثير</v>
          </cell>
        </row>
        <row r="207">
          <cell r="A207" t="str">
            <v>p57209</v>
          </cell>
          <cell r="B207" t="str">
            <v>المثنى بن حارثة</v>
          </cell>
        </row>
        <row r="208">
          <cell r="A208" t="str">
            <v>p57112</v>
          </cell>
          <cell r="B208" t="str">
            <v>عبدالله بن مسعود</v>
          </cell>
        </row>
        <row r="209">
          <cell r="A209" t="str">
            <v>p57269</v>
          </cell>
          <cell r="B209" t="str">
            <v>الإمام عاصم الإبتدائية</v>
          </cell>
        </row>
        <row r="210">
          <cell r="A210" t="str">
            <v>p57168</v>
          </cell>
          <cell r="B210" t="str">
            <v xml:space="preserve">مالك ابن انس </v>
          </cell>
        </row>
        <row r="211">
          <cell r="A211" t="str">
            <v>p57127</v>
          </cell>
          <cell r="B211" t="str">
            <v>الشهارين</v>
          </cell>
        </row>
        <row r="212">
          <cell r="A212" t="str">
            <v>p57628</v>
          </cell>
          <cell r="B212" t="str">
            <v>الامير سعود بن جلوي</v>
          </cell>
        </row>
        <row r="213">
          <cell r="A213" t="str">
            <v>p57138</v>
          </cell>
          <cell r="B213" t="str">
            <v>الأمام احمد بن حنبل</v>
          </cell>
        </row>
        <row r="214">
          <cell r="A214" t="str">
            <v>p57507</v>
          </cell>
          <cell r="B214" t="str">
            <v xml:space="preserve">الانجال الأهلية </v>
          </cell>
        </row>
        <row r="215">
          <cell r="A215" t="str">
            <v>p57208</v>
          </cell>
          <cell r="B215" t="str">
            <v>القدس</v>
          </cell>
        </row>
        <row r="216">
          <cell r="A216" t="str">
            <v>p57214</v>
          </cell>
          <cell r="B216" t="str">
            <v>الخالدية</v>
          </cell>
        </row>
        <row r="217">
          <cell r="A217" t="str">
            <v>p57135</v>
          </cell>
          <cell r="B217" t="str">
            <v xml:space="preserve">معبد بن العباس </v>
          </cell>
        </row>
        <row r="218">
          <cell r="A218" t="str">
            <v>p57224</v>
          </cell>
          <cell r="B218" t="str">
            <v>الامام النسفي</v>
          </cell>
        </row>
        <row r="219">
          <cell r="A219" t="str">
            <v>p57139</v>
          </cell>
          <cell r="B219" t="str">
            <v>حي جنوب الهفوف</v>
          </cell>
        </row>
        <row r="220">
          <cell r="A220" t="str">
            <v>p57693</v>
          </cell>
          <cell r="B220" t="str">
            <v>منارات الخالدية الأهلية</v>
          </cell>
        </row>
        <row r="221">
          <cell r="A221" t="str">
            <v>p57182</v>
          </cell>
          <cell r="B221" t="str">
            <v>المركز وفصول التربية الفكرية</v>
          </cell>
        </row>
        <row r="222">
          <cell r="A222" t="str">
            <v>p57130</v>
          </cell>
          <cell r="B222" t="str">
            <v>حكيم بن حزام</v>
          </cell>
        </row>
        <row r="223">
          <cell r="A223" t="str">
            <v>p57121</v>
          </cell>
          <cell r="B223" t="str">
            <v>الرميلة</v>
          </cell>
        </row>
        <row r="224">
          <cell r="A224" t="str">
            <v>p57256</v>
          </cell>
          <cell r="B224" t="str">
            <v>حرض</v>
          </cell>
        </row>
        <row r="225">
          <cell r="A225" t="str">
            <v>p57121</v>
          </cell>
          <cell r="B225" t="str">
            <v>الرميلة</v>
          </cell>
        </row>
        <row r="226">
          <cell r="A226" t="str">
            <v>p57213</v>
          </cell>
          <cell r="B226" t="str">
            <v>هارون الرشيد</v>
          </cell>
        </row>
        <row r="227">
          <cell r="A227" t="str">
            <v>p57255</v>
          </cell>
          <cell r="B227" t="str">
            <v>جودة الأبتدائية</v>
          </cell>
        </row>
        <row r="228">
          <cell r="A228" t="str">
            <v>p57129</v>
          </cell>
          <cell r="B228" t="str">
            <v xml:space="preserve">معاذ بن جبل </v>
          </cell>
        </row>
        <row r="229">
          <cell r="A229" t="str">
            <v>p57508</v>
          </cell>
          <cell r="B229" t="str">
            <v>دور العلوم الأهلية</v>
          </cell>
        </row>
        <row r="230">
          <cell r="A230" t="str">
            <v>p57186</v>
          </cell>
          <cell r="B230" t="str">
            <v xml:space="preserve">المنصورة </v>
          </cell>
        </row>
        <row r="231">
          <cell r="A231" t="str">
            <v>p57508</v>
          </cell>
          <cell r="B231" t="str">
            <v>دور العلوم الأهلية</v>
          </cell>
        </row>
        <row r="232">
          <cell r="A232" t="str">
            <v>p57132</v>
          </cell>
          <cell r="B232" t="str">
            <v>العرامية</v>
          </cell>
        </row>
        <row r="233">
          <cell r="A233" t="str">
            <v>p57123</v>
          </cell>
          <cell r="B233" t="str">
            <v>الليث بن سعد</v>
          </cell>
        </row>
        <row r="234">
          <cell r="A234" t="str">
            <v>p57508</v>
          </cell>
          <cell r="B234" t="str">
            <v>دور العلوم الأهلية</v>
          </cell>
        </row>
        <row r="235">
          <cell r="A235" t="str">
            <v>p57111</v>
          </cell>
          <cell r="B235" t="str">
            <v>الجبيل الابتدائية</v>
          </cell>
        </row>
        <row r="236">
          <cell r="A236" t="str">
            <v>p57114</v>
          </cell>
          <cell r="B236" t="str">
            <v xml:space="preserve">الجشة </v>
          </cell>
        </row>
        <row r="237">
          <cell r="A237" t="str">
            <v>p57116</v>
          </cell>
          <cell r="B237" t="str">
            <v xml:space="preserve">جعفر بن ابي طالب </v>
          </cell>
        </row>
        <row r="238">
          <cell r="A238" t="str">
            <v>p57258</v>
          </cell>
          <cell r="B238" t="str">
            <v>خباب بن الارت</v>
          </cell>
        </row>
        <row r="239">
          <cell r="A239" t="str">
            <v>p57117</v>
          </cell>
          <cell r="B239" t="str">
            <v>الجفر</v>
          </cell>
        </row>
        <row r="240">
          <cell r="A240" t="str">
            <v>p57223</v>
          </cell>
          <cell r="B240" t="str">
            <v xml:space="preserve">الامام مسلم </v>
          </cell>
        </row>
        <row r="241">
          <cell r="A241" t="str">
            <v>p57221</v>
          </cell>
          <cell r="B241" t="str">
            <v>البحتري</v>
          </cell>
        </row>
        <row r="242">
          <cell r="A242" t="str">
            <v>p57229</v>
          </cell>
          <cell r="B242" t="str">
            <v>أبودجانة</v>
          </cell>
        </row>
        <row r="243">
          <cell r="A243" t="str">
            <v>p57200</v>
          </cell>
          <cell r="B243" t="str">
            <v>زيد بن ثابت</v>
          </cell>
        </row>
        <row r="244">
          <cell r="A244" t="str">
            <v>p57195</v>
          </cell>
          <cell r="B244" t="str">
            <v>الامام الشافعي</v>
          </cell>
        </row>
        <row r="245">
          <cell r="A245" t="str">
            <v>p57232</v>
          </cell>
          <cell r="B245" t="str">
            <v>سراقة بن مالك</v>
          </cell>
        </row>
        <row r="246">
          <cell r="A246" t="str">
            <v>p57145</v>
          </cell>
          <cell r="B246" t="str">
            <v>بني معن</v>
          </cell>
        </row>
        <row r="247">
          <cell r="A247" t="str">
            <v>p57110</v>
          </cell>
          <cell r="B247" t="str">
            <v>السلمانية</v>
          </cell>
        </row>
        <row r="248">
          <cell r="A248" t="str">
            <v>p57264</v>
          </cell>
          <cell r="B248" t="str">
            <v>الامام النسائي لتحفيظ القرآن الكريم</v>
          </cell>
        </row>
        <row r="249">
          <cell r="A249" t="str">
            <v>p57218</v>
          </cell>
          <cell r="B249" t="str">
            <v>المروة + فلسطين</v>
          </cell>
        </row>
        <row r="250">
          <cell r="A250" t="str">
            <v>p57194</v>
          </cell>
          <cell r="B250" t="str">
            <v xml:space="preserve">ابن الهيثم </v>
          </cell>
        </row>
        <row r="251">
          <cell r="A251" t="str">
            <v>p57270</v>
          </cell>
          <cell r="B251" t="str">
            <v>مدرسة الإمام الشاطبي الابتدائية لتحفيظ القرآن الكريم</v>
          </cell>
        </row>
        <row r="252">
          <cell r="A252" t="str">
            <v>p57203</v>
          </cell>
          <cell r="B252" t="str">
            <v>عثمان بن عفان</v>
          </cell>
        </row>
        <row r="253">
          <cell r="A253" t="str">
            <v>p57737</v>
          </cell>
          <cell r="B253" t="str">
            <v>ديوان النهضة</v>
          </cell>
        </row>
        <row r="254">
          <cell r="A254" t="str">
            <v>p57211</v>
          </cell>
          <cell r="B254" t="str">
            <v xml:space="preserve">الملك فيصل </v>
          </cell>
        </row>
        <row r="255">
          <cell r="A255" t="str">
            <v>p57211</v>
          </cell>
          <cell r="B255" t="str">
            <v xml:space="preserve">الملك فيصل </v>
          </cell>
        </row>
        <row r="256">
          <cell r="A256" t="str">
            <v>p57142</v>
          </cell>
          <cell r="B256" t="str">
            <v>أسامة بن زيد</v>
          </cell>
        </row>
        <row r="257">
          <cell r="A257" t="str">
            <v>p57224</v>
          </cell>
          <cell r="B257" t="str">
            <v>الامام النسفي</v>
          </cell>
        </row>
        <row r="258">
          <cell r="A258" t="str">
            <v>p57209</v>
          </cell>
          <cell r="B258" t="str">
            <v xml:space="preserve">المثنى بن حارثة </v>
          </cell>
        </row>
        <row r="259">
          <cell r="A259" t="str">
            <v>p57222</v>
          </cell>
          <cell r="B259" t="str">
            <v>سيبويه</v>
          </cell>
        </row>
        <row r="260">
          <cell r="A260" t="str">
            <v>p57426</v>
          </cell>
          <cell r="B260" t="str">
            <v>أم العراد</v>
          </cell>
        </row>
        <row r="261">
          <cell r="A261" t="str">
            <v>p57209</v>
          </cell>
          <cell r="B261" t="str">
            <v>المثنى بن حارثة</v>
          </cell>
        </row>
        <row r="262">
          <cell r="A262" t="str">
            <v>p57212</v>
          </cell>
          <cell r="B262" t="str">
            <v>النجاح</v>
          </cell>
        </row>
        <row r="263">
          <cell r="A263" t="str">
            <v>p57108</v>
          </cell>
          <cell r="B263" t="str">
            <v>التهيمية</v>
          </cell>
        </row>
        <row r="264">
          <cell r="A264" t="str">
            <v>p57253</v>
          </cell>
          <cell r="B264" t="str">
            <v>ام ربيعة</v>
          </cell>
        </row>
        <row r="265">
          <cell r="A265" t="str">
            <v>p57188</v>
          </cell>
          <cell r="B265" t="str">
            <v>الأنصار</v>
          </cell>
        </row>
        <row r="266">
          <cell r="A266" t="str">
            <v>s57416</v>
          </cell>
          <cell r="B266" t="str">
            <v>الرفيعه</v>
          </cell>
        </row>
        <row r="267">
          <cell r="A267" t="str">
            <v>p57144</v>
          </cell>
          <cell r="B267" t="str">
            <v>القارة</v>
          </cell>
        </row>
        <row r="268">
          <cell r="A268" t="str">
            <v>p57260</v>
          </cell>
          <cell r="B268" t="str">
            <v>أسيد بن حضير</v>
          </cell>
        </row>
        <row r="269">
          <cell r="A269" t="str">
            <v>p57204</v>
          </cell>
          <cell r="B269" t="str">
            <v>عقبه بت تافع</v>
          </cell>
        </row>
        <row r="270">
          <cell r="A270" t="str">
            <v>p57234</v>
          </cell>
          <cell r="B270" t="str">
            <v>عبدالله بن رواحه</v>
          </cell>
        </row>
        <row r="271">
          <cell r="A271" t="str">
            <v>p57231</v>
          </cell>
          <cell r="B271" t="str">
            <v>النجاشي</v>
          </cell>
        </row>
        <row r="272">
          <cell r="A272" t="str">
            <v>p57231</v>
          </cell>
          <cell r="B272" t="str">
            <v>ابن خلدون</v>
          </cell>
        </row>
        <row r="273">
          <cell r="A273" t="str">
            <v>p57205</v>
          </cell>
          <cell r="B273" t="str">
            <v xml:space="preserve">عمار بن ياسر </v>
          </cell>
        </row>
        <row r="274">
          <cell r="A274" t="str">
            <v>p57187</v>
          </cell>
          <cell r="B274" t="str">
            <v>ابن النفيس</v>
          </cell>
        </row>
        <row r="275">
          <cell r="A275" t="str">
            <v>p57635</v>
          </cell>
          <cell r="B275" t="str">
            <v>الامير نايف بن عبدالعزيز</v>
          </cell>
        </row>
        <row r="276">
          <cell r="A276" t="str">
            <v>p57242</v>
          </cell>
          <cell r="B276" t="str">
            <v>فضيله</v>
          </cell>
        </row>
        <row r="277">
          <cell r="A277" t="str">
            <v>p57266</v>
          </cell>
          <cell r="B277" t="str">
            <v>الإمام الشوكاني لتحفيظ القرآن</v>
          </cell>
        </row>
        <row r="278">
          <cell r="A278" t="str">
            <v>p57134</v>
          </cell>
          <cell r="B278" t="str">
            <v>المنذر بن ساوى</v>
          </cell>
        </row>
        <row r="279">
          <cell r="A279" t="str">
            <v>p57122</v>
          </cell>
          <cell r="B279" t="str">
            <v>الساباط</v>
          </cell>
        </row>
        <row r="280">
          <cell r="A280" t="str">
            <v>i57365</v>
          </cell>
          <cell r="B280" t="str">
            <v>الإمام الشوكاني لتحفيظ القرآن</v>
          </cell>
        </row>
        <row r="281">
          <cell r="A281" t="str">
            <v>p57260</v>
          </cell>
          <cell r="B281" t="str">
            <v>أسيد بن حضير</v>
          </cell>
        </row>
        <row r="282">
          <cell r="A282" t="str">
            <v>p57628</v>
          </cell>
          <cell r="B282" t="str">
            <v>لامير سعود بن جلوي</v>
          </cell>
        </row>
        <row r="283">
          <cell r="A283" t="str">
            <v>p57120</v>
          </cell>
          <cell r="B283" t="str">
            <v>الدالوة</v>
          </cell>
        </row>
        <row r="284">
          <cell r="A284" t="str">
            <v>p57264</v>
          </cell>
          <cell r="B284" t="str">
            <v>الامام النسائي لتحفيظ القرآن</v>
          </cell>
        </row>
        <row r="285">
          <cell r="A285" t="str">
            <v>p57182</v>
          </cell>
          <cell r="B285" t="str">
            <v>المركز وفصول التربية الفكرية</v>
          </cell>
        </row>
        <row r="286">
          <cell r="A286" t="str">
            <v>p57210</v>
          </cell>
          <cell r="B286" t="str">
            <v>معاوية بن ابي سفيان</v>
          </cell>
        </row>
        <row r="287">
          <cell r="A287" t="str">
            <v>p57139</v>
          </cell>
          <cell r="B287" t="str">
            <v>حي جنوب الهفوف</v>
          </cell>
        </row>
        <row r="288">
          <cell r="A288" t="str">
            <v>p57201</v>
          </cell>
          <cell r="B288" t="str">
            <v xml:space="preserve">عبادة بن الصامت </v>
          </cell>
        </row>
        <row r="289">
          <cell r="A289" t="str">
            <v>p57229</v>
          </cell>
          <cell r="B289" t="str">
            <v>أبودجانة</v>
          </cell>
        </row>
        <row r="290">
          <cell r="A290" t="str">
            <v>p57197</v>
          </cell>
          <cell r="B290" t="str">
            <v>انس بن مالك</v>
          </cell>
        </row>
        <row r="291">
          <cell r="A291" t="str">
            <v>p57197</v>
          </cell>
          <cell r="B291" t="str">
            <v>انس بن مالك</v>
          </cell>
        </row>
        <row r="292">
          <cell r="A292" t="str">
            <v>p57225</v>
          </cell>
          <cell r="B292" t="str">
            <v>الامام الرافعي</v>
          </cell>
        </row>
        <row r="293">
          <cell r="A293" t="str">
            <v>p57121</v>
          </cell>
          <cell r="B293" t="str">
            <v>الرميلة</v>
          </cell>
        </row>
        <row r="294">
          <cell r="A294" t="str">
            <v>p57138</v>
          </cell>
          <cell r="B294" t="str">
            <v>الامام احمد بن حنبل</v>
          </cell>
        </row>
        <row r="295">
          <cell r="A295" t="str">
            <v>p57224</v>
          </cell>
          <cell r="B295" t="str">
            <v>الامام النسفي</v>
          </cell>
        </row>
        <row r="296">
          <cell r="A296" t="str">
            <v>p57214</v>
          </cell>
          <cell r="B296" t="str">
            <v>الخالدية</v>
          </cell>
        </row>
        <row r="297">
          <cell r="A297" t="str">
            <v>p57133</v>
          </cell>
          <cell r="B297" t="str">
            <v>العمران</v>
          </cell>
        </row>
        <row r="298">
          <cell r="A298" t="str">
            <v>p57123</v>
          </cell>
          <cell r="B298" t="str">
            <v>الليث بن سعد</v>
          </cell>
        </row>
        <row r="299">
          <cell r="A299" t="str">
            <v>p57255</v>
          </cell>
          <cell r="B299" t="str">
            <v>جودة الابتدائية</v>
          </cell>
        </row>
        <row r="300">
          <cell r="A300" t="str">
            <v>p57233</v>
          </cell>
          <cell r="B300" t="str">
            <v>أم أثلة</v>
          </cell>
        </row>
        <row r="301">
          <cell r="A301" t="str">
            <v>p57127</v>
          </cell>
          <cell r="B301" t="str">
            <v>الشهارين</v>
          </cell>
        </row>
        <row r="302">
          <cell r="A302" t="str">
            <v>p57213</v>
          </cell>
          <cell r="B302" t="str">
            <v>هارون الرشيد</v>
          </cell>
        </row>
        <row r="303">
          <cell r="A303" t="str">
            <v>p57188</v>
          </cell>
          <cell r="B303" t="str">
            <v xml:space="preserve">الأنصار </v>
          </cell>
        </row>
        <row r="304">
          <cell r="A304" t="str">
            <v>p57203</v>
          </cell>
          <cell r="B304" t="str">
            <v>عثمتن بن عفان</v>
          </cell>
        </row>
        <row r="305">
          <cell r="A305" t="str">
            <v>p57183</v>
          </cell>
          <cell r="B305" t="str">
            <v xml:space="preserve">المزاوي </v>
          </cell>
        </row>
        <row r="306">
          <cell r="A306" t="str">
            <v>p57269</v>
          </cell>
          <cell r="B306" t="str">
            <v>الإمام عاصم</v>
          </cell>
        </row>
        <row r="307">
          <cell r="A307" t="str">
            <v>p57129</v>
          </cell>
          <cell r="B307" t="str">
            <v>معاذ بن جبل</v>
          </cell>
        </row>
        <row r="308">
          <cell r="A308" t="str">
            <v>p57228</v>
          </cell>
          <cell r="B308" t="str">
            <v>الإمام حمزة الزيات  ت . ق</v>
          </cell>
        </row>
        <row r="309">
          <cell r="A309" t="str">
            <v>p57115</v>
          </cell>
          <cell r="B309" t="str">
            <v>حسان بن ثابت</v>
          </cell>
        </row>
        <row r="310">
          <cell r="A310" t="str">
            <v>p57188</v>
          </cell>
          <cell r="B310" t="str">
            <v>الأنصار</v>
          </cell>
        </row>
        <row r="311">
          <cell r="A311" t="str">
            <v>p57256</v>
          </cell>
          <cell r="B311" t="str">
            <v>حرض</v>
          </cell>
        </row>
        <row r="312">
          <cell r="A312" t="str">
            <v>p57188</v>
          </cell>
          <cell r="B312" t="str">
            <v>الأنصار</v>
          </cell>
        </row>
        <row r="313">
          <cell r="A313" t="str">
            <v>p57508</v>
          </cell>
          <cell r="B313" t="str">
            <v>دور العلوم الأهلية</v>
          </cell>
        </row>
        <row r="314">
          <cell r="A314" t="str">
            <v>p57111</v>
          </cell>
          <cell r="B314" t="str">
            <v>الجبيل الابتدائية</v>
          </cell>
        </row>
        <row r="315">
          <cell r="A315" t="str">
            <v>p57193</v>
          </cell>
          <cell r="B315" t="str">
            <v>ابن مشرف</v>
          </cell>
        </row>
        <row r="316">
          <cell r="A316" t="str">
            <v>p57109</v>
          </cell>
          <cell r="B316" t="str">
            <v>التويثير</v>
          </cell>
        </row>
        <row r="317">
          <cell r="A317" t="str">
            <v>p57520</v>
          </cell>
          <cell r="B317" t="str">
            <v>الامير محمد بن فهد بن عبدالعزيز بالاحساء</v>
          </cell>
        </row>
        <row r="318">
          <cell r="A318" t="str">
            <v>p57200</v>
          </cell>
          <cell r="B318" t="str">
            <v>زيد بن ثابت</v>
          </cell>
        </row>
        <row r="319">
          <cell r="A319" t="str">
            <v>p57212</v>
          </cell>
          <cell r="B319" t="str">
            <v>النجاح</v>
          </cell>
        </row>
        <row r="320">
          <cell r="A320" t="str">
            <v>p57131</v>
          </cell>
          <cell r="B320" t="str">
            <v>العضيلية</v>
          </cell>
        </row>
        <row r="321">
          <cell r="A321" t="str">
            <v>p57223</v>
          </cell>
          <cell r="B321" t="str">
            <v>الامام مسلم</v>
          </cell>
        </row>
        <row r="322">
          <cell r="A322" t="str">
            <v>p57507</v>
          </cell>
          <cell r="B322" t="str">
            <v xml:space="preserve">الانجال الأهلية </v>
          </cell>
        </row>
        <row r="323">
          <cell r="A323" t="str">
            <v>p57224</v>
          </cell>
          <cell r="B323" t="str">
            <v>الامام النسفي</v>
          </cell>
        </row>
        <row r="324">
          <cell r="A324" t="str">
            <v>p57224</v>
          </cell>
          <cell r="B324" t="str">
            <v>الامام النسفي</v>
          </cell>
        </row>
        <row r="325">
          <cell r="A325" t="str">
            <v>p57195</v>
          </cell>
          <cell r="B325" t="str">
            <v>الامام الشافعي</v>
          </cell>
        </row>
        <row r="326">
          <cell r="A326" t="str">
            <v>p57510</v>
          </cell>
          <cell r="B326" t="str">
            <v xml:space="preserve">الكفاح الأهلية </v>
          </cell>
        </row>
        <row r="327">
          <cell r="A327" t="str">
            <v>p57253</v>
          </cell>
          <cell r="B327" t="str">
            <v>ام ربيعه</v>
          </cell>
        </row>
        <row r="328">
          <cell r="A328" t="str">
            <v>p57224</v>
          </cell>
          <cell r="B328" t="str">
            <v>الامام النسفي</v>
          </cell>
        </row>
        <row r="329">
          <cell r="A329" t="str">
            <v>p57241</v>
          </cell>
          <cell r="B329" t="str">
            <v>أبو الأعلى المودودي</v>
          </cell>
        </row>
        <row r="330">
          <cell r="A330" t="str">
            <v>p57145</v>
          </cell>
          <cell r="B330" t="str">
            <v>بني معن</v>
          </cell>
        </row>
        <row r="331">
          <cell r="A331" t="str">
            <v>p57116</v>
          </cell>
          <cell r="B331" t="str">
            <v xml:space="preserve">جعفر بن ابي طالب </v>
          </cell>
        </row>
        <row r="332">
          <cell r="A332" t="str">
            <v>p57242</v>
          </cell>
          <cell r="B332" t="str">
            <v>فضيله</v>
          </cell>
        </row>
        <row r="333">
          <cell r="A333" t="str">
            <v>p57110</v>
          </cell>
          <cell r="B333" t="str">
            <v>السلمانية</v>
          </cell>
        </row>
        <row r="334">
          <cell r="A334" t="str">
            <v>p57635</v>
          </cell>
          <cell r="B334" t="str">
            <v>الامير نايف بن عبدالعزيز</v>
          </cell>
        </row>
        <row r="335">
          <cell r="A335" t="str">
            <v>p57221</v>
          </cell>
          <cell r="B335" t="str">
            <v>البحتري</v>
          </cell>
        </row>
        <row r="336">
          <cell r="A336" t="str">
            <v>p57258</v>
          </cell>
          <cell r="B336" t="str">
            <v>خباب بن الارت</v>
          </cell>
        </row>
        <row r="337">
          <cell r="A337" t="str">
            <v>p57135</v>
          </cell>
          <cell r="B337" t="str">
            <v>معبد بن العباس</v>
          </cell>
        </row>
        <row r="338">
          <cell r="A338" t="str">
            <v>p57197</v>
          </cell>
          <cell r="B338" t="str">
            <v>انس بن مالك</v>
          </cell>
        </row>
        <row r="339">
          <cell r="A339" t="str">
            <v>p57232</v>
          </cell>
          <cell r="B339" t="str">
            <v>سراقة بن مالك</v>
          </cell>
        </row>
        <row r="340">
          <cell r="A340" t="str">
            <v>p57197</v>
          </cell>
          <cell r="B340" t="str">
            <v>انس بن مالك</v>
          </cell>
        </row>
        <row r="341">
          <cell r="A341" t="str">
            <v>p57218</v>
          </cell>
          <cell r="B341" t="str">
            <v>المروة + فلسطين</v>
          </cell>
        </row>
        <row r="342">
          <cell r="A342" t="str">
            <v>p57187</v>
          </cell>
          <cell r="B342" t="str">
            <v>ابن النفيس</v>
          </cell>
        </row>
        <row r="343">
          <cell r="A343" t="str">
            <v>p57693</v>
          </cell>
          <cell r="B343" t="str">
            <v>منارات الخالدية الأهلية</v>
          </cell>
        </row>
        <row r="344">
          <cell r="A344" t="str">
            <v>p57209</v>
          </cell>
          <cell r="B344" t="str">
            <v xml:space="preserve">المثنى بن حارثة </v>
          </cell>
        </row>
        <row r="345">
          <cell r="A345" t="str">
            <v>p57209</v>
          </cell>
          <cell r="B345" t="str">
            <v xml:space="preserve">المثنى بن حارثة </v>
          </cell>
        </row>
        <row r="346">
          <cell r="A346" t="str">
            <v>p57227</v>
          </cell>
          <cell r="B346" t="str">
            <v>وادي طوى</v>
          </cell>
        </row>
        <row r="347">
          <cell r="A347" t="str">
            <v>p57222</v>
          </cell>
          <cell r="B347" t="str">
            <v>سيبويه</v>
          </cell>
        </row>
        <row r="348">
          <cell r="A348" t="str">
            <v>p57211</v>
          </cell>
          <cell r="B348" t="str">
            <v xml:space="preserve">الملك فيصل </v>
          </cell>
        </row>
        <row r="349">
          <cell r="A349" t="str">
            <v>p57117</v>
          </cell>
          <cell r="B349" t="str">
            <v>الجفر</v>
          </cell>
        </row>
        <row r="350">
          <cell r="A350" t="str">
            <v>p57112</v>
          </cell>
          <cell r="B350" t="str">
            <v>عبدالله بن مسعود</v>
          </cell>
        </row>
        <row r="351">
          <cell r="A351" t="str">
            <v>p57684</v>
          </cell>
          <cell r="B351" t="str">
            <v>النخبة النموذجية</v>
          </cell>
        </row>
        <row r="352">
          <cell r="A352" t="str">
            <v>p57108</v>
          </cell>
          <cell r="B352" t="str">
            <v>التهيمية</v>
          </cell>
        </row>
        <row r="353">
          <cell r="A353" t="str">
            <v>p57168</v>
          </cell>
          <cell r="B353" t="str">
            <v xml:space="preserve">مالك ابن انس </v>
          </cell>
        </row>
        <row r="354">
          <cell r="A354" t="str">
            <v>p57204</v>
          </cell>
          <cell r="B354" t="str">
            <v>عقبه بن نافع</v>
          </cell>
        </row>
        <row r="355">
          <cell r="A355" t="str">
            <v>p57194</v>
          </cell>
          <cell r="B355" t="str">
            <v xml:space="preserve">ابن الهيثم </v>
          </cell>
        </row>
        <row r="356">
          <cell r="A356" t="str">
            <v>p57205</v>
          </cell>
          <cell r="B356" t="str">
            <v xml:space="preserve">عمار بن ياسر </v>
          </cell>
        </row>
        <row r="357">
          <cell r="A357" t="str">
            <v>p57737</v>
          </cell>
          <cell r="B357" t="str">
            <v>ديوان النهضة</v>
          </cell>
        </row>
        <row r="358">
          <cell r="A358" t="str">
            <v>p57737</v>
          </cell>
          <cell r="B358" t="str">
            <v>ديوان النهضة</v>
          </cell>
        </row>
        <row r="359">
          <cell r="A359" t="str">
            <v>p57130</v>
          </cell>
          <cell r="B359" t="str">
            <v>حكيم بن حزام</v>
          </cell>
        </row>
        <row r="360">
          <cell r="A360" t="str">
            <v>p57270</v>
          </cell>
          <cell r="B360" t="str">
            <v xml:space="preserve">مدرسة الإمام الشاطبي الابتدائية لتحفيظ القرآن الكريم </v>
          </cell>
        </row>
        <row r="361">
          <cell r="A361" t="str">
            <v>p57426</v>
          </cell>
          <cell r="B361" t="str">
            <v>أم العراد</v>
          </cell>
        </row>
        <row r="362">
          <cell r="A362" t="str">
            <v>p57114</v>
          </cell>
          <cell r="B362" t="str">
            <v>الجشة</v>
          </cell>
        </row>
        <row r="363">
          <cell r="A363" t="str">
            <v>p57144</v>
          </cell>
          <cell r="B363" t="str">
            <v>القارة</v>
          </cell>
        </row>
        <row r="364">
          <cell r="A364" t="str">
            <v>p57262</v>
          </cell>
          <cell r="B364" t="str">
            <v>يبرين</v>
          </cell>
        </row>
        <row r="365">
          <cell r="A365" t="str">
            <v>p57208</v>
          </cell>
          <cell r="B365" t="str">
            <v xml:space="preserve">القدس </v>
          </cell>
        </row>
        <row r="366">
          <cell r="A366" t="str">
            <v>p57231</v>
          </cell>
          <cell r="B366" t="str">
            <v>النجاشي</v>
          </cell>
        </row>
        <row r="367">
          <cell r="A367" t="str">
            <v>p57231</v>
          </cell>
          <cell r="B367" t="str">
            <v>ابن خلدون</v>
          </cell>
        </row>
        <row r="368">
          <cell r="A368" t="str">
            <v>p57226</v>
          </cell>
          <cell r="B368" t="str">
            <v>حي الملك فهد</v>
          </cell>
        </row>
        <row r="369">
          <cell r="A369" t="str">
            <v>p57226</v>
          </cell>
          <cell r="B369" t="str">
            <v>ملحقة المباركية</v>
          </cell>
        </row>
        <row r="370">
          <cell r="A370" t="str">
            <v>p57255</v>
          </cell>
          <cell r="B370" t="str">
            <v>جودة الابتدائية</v>
          </cell>
        </row>
        <row r="371">
          <cell r="A371" t="str">
            <v>p57186</v>
          </cell>
          <cell r="B371" t="str">
            <v xml:space="preserve">المنصورة </v>
          </cell>
        </row>
        <row r="372">
          <cell r="A372" t="str">
            <v>p57132</v>
          </cell>
          <cell r="B372" t="str">
            <v xml:space="preserve">العرامية </v>
          </cell>
        </row>
        <row r="373">
          <cell r="A373" t="str">
            <v>p57142</v>
          </cell>
          <cell r="B373" t="str">
            <v>أسامة بن زيد</v>
          </cell>
        </row>
        <row r="374">
          <cell r="A374" t="str">
            <v>p57139</v>
          </cell>
          <cell r="B374" t="str">
            <v>حي جنوب الهفوف</v>
          </cell>
        </row>
        <row r="375">
          <cell r="A375" t="str">
            <v>p57134</v>
          </cell>
          <cell r="B375" t="str">
            <v>المنذر بن ساوى</v>
          </cell>
        </row>
        <row r="376">
          <cell r="A376" t="str">
            <v>s57416</v>
          </cell>
          <cell r="B376" t="str">
            <v>الرفيعه</v>
          </cell>
        </row>
        <row r="377">
          <cell r="A377" t="str">
            <v>p57234</v>
          </cell>
          <cell r="B377" t="str">
            <v>عبدالله بن رواحه</v>
          </cell>
        </row>
        <row r="378">
          <cell r="A378" t="str">
            <v>p57109</v>
          </cell>
          <cell r="B378" t="str">
            <v>التويثير</v>
          </cell>
        </row>
        <row r="379">
          <cell r="A379" t="str">
            <v>p57183</v>
          </cell>
          <cell r="B379" t="str">
            <v>المزاوي</v>
          </cell>
        </row>
        <row r="380">
          <cell r="A380" t="str">
            <v>p57241</v>
          </cell>
          <cell r="B380" t="str">
            <v>أبو الأعلى المودودي</v>
          </cell>
        </row>
        <row r="381">
          <cell r="A381" t="str">
            <v>p57559</v>
          </cell>
          <cell r="B381" t="str">
            <v>ابي ايوب الانصاري والطرف</v>
          </cell>
        </row>
        <row r="382">
          <cell r="A382" t="str">
            <v>p57231</v>
          </cell>
          <cell r="B382" t="str">
            <v>النجاشي</v>
          </cell>
        </row>
        <row r="383">
          <cell r="A383" t="str">
            <v>p57231</v>
          </cell>
          <cell r="B383" t="str">
            <v>ابن خلدون</v>
          </cell>
        </row>
        <row r="384">
          <cell r="A384" t="str">
            <v>p57269</v>
          </cell>
          <cell r="B384" t="str">
            <v>الإمام عاصم الابتدائية</v>
          </cell>
        </row>
        <row r="385">
          <cell r="A385" t="str">
            <v>p57139</v>
          </cell>
          <cell r="B385" t="str">
            <v>حي جنوب الهفوف</v>
          </cell>
        </row>
        <row r="386">
          <cell r="A386" t="str">
            <v>p57260</v>
          </cell>
          <cell r="B386" t="str">
            <v>أسيد بن حضير</v>
          </cell>
        </row>
        <row r="387">
          <cell r="A387" t="str">
            <v>p57135</v>
          </cell>
          <cell r="B387" t="str">
            <v>معبد بن العباس</v>
          </cell>
        </row>
        <row r="388">
          <cell r="A388" t="str">
            <v>p57508</v>
          </cell>
          <cell r="B388" t="str">
            <v>دور العلوم الأهلية</v>
          </cell>
        </row>
        <row r="389">
          <cell r="A389" t="str">
            <v>p57224</v>
          </cell>
          <cell r="B389" t="str">
            <v>الامام النسفي</v>
          </cell>
        </row>
        <row r="390">
          <cell r="A390" t="str">
            <v>p57131</v>
          </cell>
          <cell r="B390" t="str">
            <v>العضيلية</v>
          </cell>
        </row>
        <row r="391">
          <cell r="A391" t="str">
            <v>p57127</v>
          </cell>
          <cell r="B391" t="str">
            <v>الشهارين</v>
          </cell>
        </row>
        <row r="392">
          <cell r="A392" t="str">
            <v>p57127</v>
          </cell>
          <cell r="B392" t="str">
            <v>الشهارين</v>
          </cell>
        </row>
        <row r="393">
          <cell r="A393" t="str">
            <v>p57189</v>
          </cell>
          <cell r="B393" t="str">
            <v>المعتصم بالله</v>
          </cell>
        </row>
        <row r="394">
          <cell r="A394" t="str">
            <v>p57182</v>
          </cell>
          <cell r="B394" t="str">
            <v>المركز وفصول التربية الفكرية</v>
          </cell>
        </row>
        <row r="395">
          <cell r="A395" t="str">
            <v>p57214</v>
          </cell>
          <cell r="B395" t="str">
            <v>الخالدية</v>
          </cell>
        </row>
        <row r="396">
          <cell r="A396" t="str">
            <v>p57193</v>
          </cell>
          <cell r="B396" t="str">
            <v>ابن مشرف</v>
          </cell>
        </row>
        <row r="397">
          <cell r="A397" t="str">
            <v>p57133</v>
          </cell>
          <cell r="B397" t="str">
            <v>العمران</v>
          </cell>
        </row>
        <row r="398">
          <cell r="A398" t="str">
            <v>p57197</v>
          </cell>
          <cell r="B398" t="str">
            <v>انس بن مالك</v>
          </cell>
        </row>
        <row r="399">
          <cell r="A399" t="str">
            <v>p57229</v>
          </cell>
          <cell r="B399" t="str">
            <v>أبودجانة</v>
          </cell>
        </row>
        <row r="400">
          <cell r="A400" t="str">
            <v>p57201</v>
          </cell>
          <cell r="B400" t="str">
            <v xml:space="preserve">عبادة بن الصامت </v>
          </cell>
        </row>
        <row r="401">
          <cell r="A401" t="str">
            <v>p57211</v>
          </cell>
          <cell r="B401" t="str">
            <v>الملك فيصل</v>
          </cell>
        </row>
        <row r="402">
          <cell r="A402" t="str">
            <v>p57213</v>
          </cell>
          <cell r="B402" t="str">
            <v>هارون الرشيد</v>
          </cell>
        </row>
        <row r="403">
          <cell r="A403" t="str">
            <v>p57112</v>
          </cell>
          <cell r="B403" t="str">
            <v>عبدالله بن مسعود</v>
          </cell>
        </row>
        <row r="404">
          <cell r="A404" t="str">
            <v>p57507</v>
          </cell>
          <cell r="B404" t="str">
            <v xml:space="preserve">الانجال الأهلية الابتدائية </v>
          </cell>
        </row>
        <row r="405">
          <cell r="A405" t="str">
            <v>p57210</v>
          </cell>
          <cell r="B405" t="str">
            <v>معاوية بن ابي سفيان</v>
          </cell>
        </row>
        <row r="406">
          <cell r="A406" t="str">
            <v>p57558</v>
          </cell>
          <cell r="B406" t="str">
            <v>الإمام علي بن أبي طالب</v>
          </cell>
        </row>
        <row r="407">
          <cell r="A407" t="str">
            <v>p57115</v>
          </cell>
          <cell r="B407" t="str">
            <v>حسان بن ثابت</v>
          </cell>
        </row>
        <row r="408">
          <cell r="A408" t="str">
            <v>p57693</v>
          </cell>
          <cell r="B408" t="str">
            <v>منارات الخالدية الأهلية</v>
          </cell>
        </row>
        <row r="409">
          <cell r="A409" t="str">
            <v>p57123</v>
          </cell>
          <cell r="B409" t="str">
            <v>الليث بن سعد</v>
          </cell>
        </row>
        <row r="410">
          <cell r="A410" t="str">
            <v>p57242</v>
          </cell>
          <cell r="B410" t="str">
            <v>فضيله</v>
          </cell>
        </row>
        <row r="411">
          <cell r="A411" t="str">
            <v>p57114</v>
          </cell>
          <cell r="B411" t="str">
            <v>الجشة</v>
          </cell>
        </row>
        <row r="412">
          <cell r="A412" t="str">
            <v>p57510</v>
          </cell>
          <cell r="B412" t="str">
            <v xml:space="preserve">الكفاح الأهلية </v>
          </cell>
        </row>
        <row r="413">
          <cell r="A413" t="str">
            <v>p57194</v>
          </cell>
          <cell r="B413" t="str">
            <v xml:space="preserve">ابن الهيثم </v>
          </cell>
        </row>
        <row r="414">
          <cell r="A414" t="str">
            <v>p57635</v>
          </cell>
          <cell r="B414" t="str">
            <v>الامير نايف بن عبدالعزيز</v>
          </cell>
        </row>
        <row r="415">
          <cell r="A415" t="str">
            <v>p57255</v>
          </cell>
          <cell r="B415" t="str">
            <v>جودة الابتدائية</v>
          </cell>
        </row>
        <row r="416">
          <cell r="A416" t="str">
            <v>p57195</v>
          </cell>
          <cell r="B416" t="str">
            <v>الامام الشافعي</v>
          </cell>
        </row>
        <row r="417">
          <cell r="A417" t="str">
            <v>p57187</v>
          </cell>
          <cell r="B417" t="str">
            <v>ابن النفيس</v>
          </cell>
        </row>
        <row r="418">
          <cell r="A418" t="str">
            <v>p57117</v>
          </cell>
          <cell r="B418" t="str">
            <v>الجفر</v>
          </cell>
        </row>
        <row r="419">
          <cell r="A419" t="str">
            <v>p57200</v>
          </cell>
          <cell r="B419" t="str">
            <v>زيد بن ثابت</v>
          </cell>
        </row>
        <row r="420">
          <cell r="A420" t="str">
            <v>p57132</v>
          </cell>
          <cell r="B420" t="str">
            <v xml:space="preserve">العرامية </v>
          </cell>
        </row>
        <row r="421">
          <cell r="A421" t="str">
            <v>p57227</v>
          </cell>
          <cell r="B421" t="str">
            <v>وادي طوى</v>
          </cell>
        </row>
        <row r="422">
          <cell r="A422" t="str">
            <v>p57209</v>
          </cell>
          <cell r="B422" t="str">
            <v xml:space="preserve">المثنى بن حارثة </v>
          </cell>
        </row>
        <row r="423">
          <cell r="A423" t="str">
            <v>p57116</v>
          </cell>
          <cell r="B423" t="str">
            <v xml:space="preserve">جعفر بن ابي طالب </v>
          </cell>
        </row>
        <row r="424">
          <cell r="A424" t="str">
            <v>p57218</v>
          </cell>
          <cell r="B424" t="str">
            <v>المروة + فلسطين</v>
          </cell>
        </row>
        <row r="425">
          <cell r="A425" t="str">
            <v>p57129</v>
          </cell>
          <cell r="B425" t="str">
            <v>معاذ بن جبل</v>
          </cell>
        </row>
        <row r="426">
          <cell r="A426" t="str">
            <v>p57120</v>
          </cell>
          <cell r="B426" t="str">
            <v>الدالوة</v>
          </cell>
        </row>
        <row r="427">
          <cell r="A427" t="str">
            <v>p57208</v>
          </cell>
          <cell r="B427" t="str">
            <v>القدس</v>
          </cell>
        </row>
        <row r="428">
          <cell r="A428" t="str">
            <v>p57138</v>
          </cell>
          <cell r="B428" t="str">
            <v>الأمام احمد بن حنبل</v>
          </cell>
        </row>
        <row r="429">
          <cell r="A429" t="str">
            <v>p57168</v>
          </cell>
          <cell r="B429" t="str">
            <v xml:space="preserve">مالك ابن انس </v>
          </cell>
        </row>
        <row r="430">
          <cell r="A430" t="str">
            <v>p57266</v>
          </cell>
          <cell r="B430" t="str">
            <v>الإمام الشوكاني لتحفيظ القرآن</v>
          </cell>
        </row>
        <row r="431">
          <cell r="A431" t="str">
            <v>p57223</v>
          </cell>
          <cell r="B431" t="str">
            <v>الامام مسلم</v>
          </cell>
        </row>
        <row r="432">
          <cell r="A432" t="str">
            <v>p57121</v>
          </cell>
          <cell r="B432" t="str">
            <v>الرميلة</v>
          </cell>
        </row>
        <row r="433">
          <cell r="A433" t="str">
            <v>p57130</v>
          </cell>
          <cell r="B433" t="str">
            <v>حكيم بن حزام</v>
          </cell>
        </row>
        <row r="434">
          <cell r="A434" t="str">
            <v>p57426</v>
          </cell>
          <cell r="B434" t="str">
            <v>أم العراد</v>
          </cell>
        </row>
        <row r="435">
          <cell r="A435" t="str">
            <v>p57122</v>
          </cell>
          <cell r="B435" t="str">
            <v>الساباط</v>
          </cell>
        </row>
        <row r="436">
          <cell r="A436" t="str">
            <v>p57737</v>
          </cell>
          <cell r="B436" t="str">
            <v>ديوان النهضة</v>
          </cell>
        </row>
        <row r="437">
          <cell r="A437" t="str">
            <v>p57222</v>
          </cell>
          <cell r="B437" t="str">
            <v>سيبويه</v>
          </cell>
        </row>
        <row r="438">
          <cell r="A438" t="str">
            <v>p57145</v>
          </cell>
          <cell r="B438" t="str">
            <v>بني معن</v>
          </cell>
        </row>
        <row r="439">
          <cell r="A439" t="str">
            <v>p57225</v>
          </cell>
          <cell r="B439" t="str">
            <v>الامام الرافعي</v>
          </cell>
        </row>
        <row r="440">
          <cell r="A440" t="str">
            <v>p57221</v>
          </cell>
          <cell r="B440" t="str">
            <v>البحتري</v>
          </cell>
        </row>
        <row r="441">
          <cell r="A441" t="str">
            <v>p57256</v>
          </cell>
          <cell r="B441" t="str">
            <v>حرض</v>
          </cell>
        </row>
        <row r="442">
          <cell r="A442" t="str">
            <v>p57270</v>
          </cell>
          <cell r="B442" t="str">
            <v>الإمام الشاطبي الابتدائية لتحفيظ القرآن الكريم</v>
          </cell>
        </row>
        <row r="443">
          <cell r="A443" t="str">
            <v>p57142</v>
          </cell>
          <cell r="B443" t="str">
            <v>اسامة بن زيد</v>
          </cell>
        </row>
        <row r="444">
          <cell r="A444" t="str">
            <v>p57203</v>
          </cell>
          <cell r="B444" t="str">
            <v>عثمان بن عفان</v>
          </cell>
        </row>
        <row r="445">
          <cell r="A445" t="str">
            <v>p57258</v>
          </cell>
          <cell r="B445" t="str">
            <v>خباب بن الارت</v>
          </cell>
        </row>
        <row r="446">
          <cell r="A446" t="str">
            <v>p57188</v>
          </cell>
          <cell r="B446" t="str">
            <v>الأنصار</v>
          </cell>
        </row>
        <row r="447">
          <cell r="A447" t="str">
            <v>p57628</v>
          </cell>
          <cell r="B447" t="str">
            <v>الامير سعود بن جلوي</v>
          </cell>
        </row>
        <row r="448">
          <cell r="A448" t="str">
            <v>p57110</v>
          </cell>
          <cell r="B448" t="str">
            <v xml:space="preserve">السلمانية </v>
          </cell>
        </row>
        <row r="449">
          <cell r="A449" t="str">
            <v>p57108</v>
          </cell>
          <cell r="B449" t="str">
            <v>التهيمية</v>
          </cell>
        </row>
        <row r="450">
          <cell r="A450" t="str">
            <v>p57111</v>
          </cell>
          <cell r="B450" t="str">
            <v>الجبيل</v>
          </cell>
        </row>
        <row r="451">
          <cell r="A451" t="str">
            <v>p57186</v>
          </cell>
          <cell r="B451" t="str">
            <v xml:space="preserve">المنصورة </v>
          </cell>
        </row>
        <row r="452">
          <cell r="A452" t="str">
            <v>p57264</v>
          </cell>
          <cell r="B452" t="str">
            <v>الامام النسائي لتحفيظ القرآن الكريم</v>
          </cell>
        </row>
        <row r="453">
          <cell r="A453" t="str">
            <v>p57232</v>
          </cell>
          <cell r="B453" t="str">
            <v>سراقة بن مالك</v>
          </cell>
        </row>
        <row r="454">
          <cell r="A454" t="str">
            <v>p57205</v>
          </cell>
          <cell r="B454" t="str">
            <v xml:space="preserve">عمار بن ياسر </v>
          </cell>
        </row>
        <row r="455">
          <cell r="A455" t="str">
            <v>p57253</v>
          </cell>
          <cell r="B455" t="str">
            <v>ام ربيعة</v>
          </cell>
        </row>
        <row r="456">
          <cell r="A456" t="str">
            <v>p57569</v>
          </cell>
          <cell r="B456" t="str">
            <v>إياد بن أبي السمح</v>
          </cell>
        </row>
        <row r="457">
          <cell r="A457" t="str">
            <v>p57134</v>
          </cell>
          <cell r="B457" t="str">
            <v>المنذر بن ساوى</v>
          </cell>
        </row>
        <row r="458">
          <cell r="A458" t="str">
            <v>p57144</v>
          </cell>
          <cell r="B458" t="str">
            <v>القارة</v>
          </cell>
        </row>
        <row r="459">
          <cell r="A459" t="str">
            <v>s57422</v>
          </cell>
          <cell r="B459" t="str">
            <v>ابي بن كعب</v>
          </cell>
        </row>
        <row r="460">
          <cell r="A460" t="str">
            <v>s57403</v>
          </cell>
          <cell r="B460" t="str">
            <v>الامام الطحاوي</v>
          </cell>
        </row>
        <row r="461">
          <cell r="A461" t="str">
            <v>s57376</v>
          </cell>
          <cell r="B461" t="str">
            <v>الدالوة</v>
          </cell>
        </row>
        <row r="462">
          <cell r="A462" t="str">
            <v>s57413</v>
          </cell>
          <cell r="B462" t="str">
            <v>ثانوية غرناطة</v>
          </cell>
        </row>
        <row r="463">
          <cell r="A463" t="str">
            <v>s57370</v>
          </cell>
          <cell r="B463" t="str">
            <v>ثانوية الخن</v>
          </cell>
        </row>
        <row r="464">
          <cell r="A464" t="str">
            <v>s57314</v>
          </cell>
          <cell r="B464" t="str">
            <v>مزدلفة</v>
          </cell>
        </row>
        <row r="465">
          <cell r="A465" t="str">
            <v>s57406</v>
          </cell>
          <cell r="B465" t="str">
            <v>امتالع</v>
          </cell>
        </row>
        <row r="466">
          <cell r="A466" t="str">
            <v>s57371</v>
          </cell>
          <cell r="B466" t="str">
            <v>الجبيل الثانوية</v>
          </cell>
        </row>
        <row r="467">
          <cell r="A467" t="str">
            <v>s57641</v>
          </cell>
          <cell r="B467" t="str">
            <v>الخندق</v>
          </cell>
        </row>
        <row r="468">
          <cell r="A468" t="str">
            <v>s57637</v>
          </cell>
          <cell r="B468" t="str">
            <v>ابي حنيفة النعمان</v>
          </cell>
        </row>
        <row r="469">
          <cell r="A469" t="str">
            <v>s57377</v>
          </cell>
          <cell r="B469" t="str">
            <v>الرميلة</v>
          </cell>
        </row>
        <row r="470">
          <cell r="A470" t="str">
            <v>s57400</v>
          </cell>
          <cell r="B470" t="str">
            <v>الهفوف</v>
          </cell>
        </row>
        <row r="471">
          <cell r="A471" t="str">
            <v>s57405</v>
          </cell>
          <cell r="B471" t="str">
            <v xml:space="preserve">الملك خالد </v>
          </cell>
        </row>
        <row r="472">
          <cell r="A472" t="str">
            <v>s57423</v>
          </cell>
          <cell r="B472" t="str">
            <v>الحرمين</v>
          </cell>
        </row>
        <row r="473">
          <cell r="A473" t="str">
            <v>s57320</v>
          </cell>
          <cell r="B473" t="str">
            <v>البندرية</v>
          </cell>
        </row>
        <row r="474">
          <cell r="A474" t="str">
            <v>s57739</v>
          </cell>
          <cell r="B474" t="str">
            <v xml:space="preserve">ديوان النهضة </v>
          </cell>
        </row>
        <row r="475">
          <cell r="A475" t="str">
            <v>s57514</v>
          </cell>
          <cell r="B475" t="str">
            <v>الانجال</v>
          </cell>
        </row>
        <row r="476">
          <cell r="A476" t="str">
            <v>s57383</v>
          </cell>
          <cell r="B476" t="str">
            <v>العرامية</v>
          </cell>
        </row>
        <row r="477">
          <cell r="A477" t="str">
            <v>s57402</v>
          </cell>
          <cell r="B477" t="str">
            <v>حراء</v>
          </cell>
        </row>
        <row r="478">
          <cell r="A478" t="str">
            <v>s57387</v>
          </cell>
          <cell r="B478" t="str">
            <v xml:space="preserve">القارة </v>
          </cell>
        </row>
        <row r="479">
          <cell r="A479" t="str">
            <v>s57551</v>
          </cell>
          <cell r="B479" t="str">
            <v>السعودية</v>
          </cell>
        </row>
        <row r="480">
          <cell r="A480" t="str">
            <v>s57557</v>
          </cell>
          <cell r="B480" t="str">
            <v>الكفاح الأهلية - القسم الفصلي</v>
          </cell>
        </row>
        <row r="481">
          <cell r="A481" t="str">
            <v>s57311</v>
          </cell>
          <cell r="B481" t="str">
            <v xml:space="preserve">سعد بن عبادة </v>
          </cell>
        </row>
        <row r="482">
          <cell r="A482" t="str">
            <v>s57404</v>
          </cell>
          <cell r="B482" t="str">
            <v>عمير بن وهب ذ</v>
          </cell>
        </row>
        <row r="483">
          <cell r="A483" t="str">
            <v>s57659</v>
          </cell>
          <cell r="B483" t="str">
            <v xml:space="preserve">اسد بن الفرات </v>
          </cell>
        </row>
        <row r="484">
          <cell r="A484" t="str">
            <v>s57381</v>
          </cell>
          <cell r="B484" t="str">
            <v>تميم بن ربيعة</v>
          </cell>
        </row>
        <row r="485">
          <cell r="A485" t="str">
            <v>s57399</v>
          </cell>
          <cell r="B485" t="str">
            <v>اليمامة</v>
          </cell>
        </row>
        <row r="486">
          <cell r="A486" t="str">
            <v>s57695</v>
          </cell>
          <cell r="B486" t="str">
            <v>منارات الخالدية الأهلية</v>
          </cell>
        </row>
        <row r="487">
          <cell r="A487" t="str">
            <v>s57557</v>
          </cell>
          <cell r="B487" t="str">
            <v xml:space="preserve">الكفاح بنين - مقررات </v>
          </cell>
        </row>
        <row r="488">
          <cell r="A488" t="str">
            <v>s57382</v>
          </cell>
          <cell r="B488" t="str">
            <v>العمران الثانوية</v>
          </cell>
        </row>
        <row r="489">
          <cell r="A489" t="str">
            <v>s57658</v>
          </cell>
          <cell r="B489" t="str">
            <v>جدة</v>
          </cell>
        </row>
        <row r="490">
          <cell r="A490" t="str">
            <v>s57386</v>
          </cell>
          <cell r="B490" t="str">
            <v>الاقصى</v>
          </cell>
        </row>
        <row r="491">
          <cell r="A491" t="str">
            <v>s57411</v>
          </cell>
          <cell r="B491" t="str">
            <v xml:space="preserve">بني معن </v>
          </cell>
        </row>
        <row r="492">
          <cell r="A492" t="str">
            <v>s57642</v>
          </cell>
          <cell r="B492" t="str">
            <v xml:space="preserve">الامام جعفر الصادق </v>
          </cell>
        </row>
        <row r="493">
          <cell r="A493" t="str">
            <v>i57272</v>
          </cell>
          <cell r="B493" t="str">
            <v>عريعرة</v>
          </cell>
        </row>
        <row r="494">
          <cell r="A494" t="str">
            <v>s57410</v>
          </cell>
          <cell r="B494" t="str">
            <v>المركز</v>
          </cell>
        </row>
        <row r="495">
          <cell r="A495" t="str">
            <v>s57650</v>
          </cell>
          <cell r="B495" t="str">
            <v>الرياض</v>
          </cell>
        </row>
        <row r="496">
          <cell r="A496" t="str">
            <v>s57728</v>
          </cell>
          <cell r="B496" t="str">
            <v>رؤية المستقبل الأهلية</v>
          </cell>
        </row>
        <row r="497">
          <cell r="A497" t="str">
            <v>s57686</v>
          </cell>
          <cell r="B497" t="str">
            <v xml:space="preserve">النخبة النموذجية الاهلية </v>
          </cell>
        </row>
        <row r="498">
          <cell r="A498" t="str">
            <v>s57777</v>
          </cell>
          <cell r="B498" t="str">
            <v xml:space="preserve"> فصول الأمل بمدرسة العمران الثانوية </v>
          </cell>
        </row>
        <row r="499">
          <cell r="A499" t="str">
            <v>s57380</v>
          </cell>
          <cell r="B499" t="str">
            <v>صقر الجزيرة</v>
          </cell>
        </row>
        <row r="500">
          <cell r="A500" t="str">
            <v>s57380</v>
          </cell>
          <cell r="B500" t="str">
            <v>صقر الجزيرة</v>
          </cell>
        </row>
        <row r="501">
          <cell r="A501" t="str">
            <v>edu33@hasaedu.info</v>
          </cell>
          <cell r="B501" t="str">
            <v>المكتب</v>
          </cell>
        </row>
        <row r="502">
          <cell r="A502" t="str">
            <v>s57314</v>
          </cell>
          <cell r="B502" t="str">
            <v>مزدلفة</v>
          </cell>
        </row>
        <row r="503">
          <cell r="A503" t="str">
            <v>s57422</v>
          </cell>
          <cell r="B503" t="str">
            <v>ابي بن كعب</v>
          </cell>
        </row>
        <row r="504">
          <cell r="A504" t="str">
            <v>s57637</v>
          </cell>
          <cell r="B504" t="str">
            <v xml:space="preserve">أبي حنيفة النعمان </v>
          </cell>
        </row>
        <row r="505">
          <cell r="A505" t="str">
            <v>s57383</v>
          </cell>
          <cell r="B505" t="str">
            <v>العرامية</v>
          </cell>
        </row>
        <row r="506">
          <cell r="A506" t="str">
            <v>s57371</v>
          </cell>
          <cell r="B506" t="str">
            <v>الجبيل الثانوية</v>
          </cell>
        </row>
        <row r="507">
          <cell r="A507" t="str">
            <v>s57386</v>
          </cell>
          <cell r="B507" t="str">
            <v xml:space="preserve">الأقصى </v>
          </cell>
        </row>
        <row r="508">
          <cell r="A508" t="str">
            <v>s57387</v>
          </cell>
          <cell r="B508" t="str">
            <v>القارة</v>
          </cell>
        </row>
        <row r="509">
          <cell r="A509" t="str">
            <v>s57376</v>
          </cell>
          <cell r="B509" t="str">
            <v>الدالوة</v>
          </cell>
        </row>
        <row r="510">
          <cell r="A510" t="str">
            <v>s57400</v>
          </cell>
          <cell r="B510" t="str">
            <v>الهفوف</v>
          </cell>
        </row>
        <row r="511">
          <cell r="A511" t="str">
            <v>s57411</v>
          </cell>
          <cell r="B511" t="str">
            <v>بني معن</v>
          </cell>
        </row>
        <row r="512">
          <cell r="A512" t="str">
            <v>s57658</v>
          </cell>
          <cell r="B512" t="str">
            <v>جدة</v>
          </cell>
        </row>
        <row r="513">
          <cell r="A513" t="str">
            <v>s57410</v>
          </cell>
          <cell r="B513" t="str">
            <v>المركز</v>
          </cell>
        </row>
        <row r="514">
          <cell r="A514" t="str">
            <v>s57405</v>
          </cell>
          <cell r="B514" t="str">
            <v xml:space="preserve">الملك خالد </v>
          </cell>
        </row>
        <row r="515">
          <cell r="A515" t="str">
            <v>s57739</v>
          </cell>
          <cell r="B515" t="str">
            <v xml:space="preserve">ديوان النهضة الاهلية </v>
          </cell>
        </row>
        <row r="516">
          <cell r="A516" t="str">
            <v>s57406</v>
          </cell>
          <cell r="B516" t="str">
            <v>امتالع</v>
          </cell>
        </row>
        <row r="517">
          <cell r="A517" t="str">
            <v>s57385</v>
          </cell>
          <cell r="B517" t="str">
            <v>الغويبة الثانوية</v>
          </cell>
        </row>
        <row r="518">
          <cell r="A518" t="str">
            <v>s57373</v>
          </cell>
          <cell r="B518" t="str">
            <v>عرفات</v>
          </cell>
        </row>
        <row r="519">
          <cell r="A519" t="str">
            <v>s57642</v>
          </cell>
          <cell r="B519" t="str">
            <v xml:space="preserve">الإمام جعفر الصادق </v>
          </cell>
        </row>
        <row r="520">
          <cell r="A520" t="str">
            <v>s57423</v>
          </cell>
          <cell r="B520" t="str">
            <v>الحرمين</v>
          </cell>
        </row>
        <row r="521">
          <cell r="A521" t="str">
            <v>s57399</v>
          </cell>
          <cell r="B521" t="str">
            <v>اليمامة</v>
          </cell>
        </row>
        <row r="522">
          <cell r="A522" t="str">
            <v>i57272</v>
          </cell>
          <cell r="B522" t="str">
            <v>عريعرة</v>
          </cell>
        </row>
        <row r="523">
          <cell r="A523" t="str">
            <v>s57311</v>
          </cell>
          <cell r="B523" t="str">
            <v>سعد بن عبادة الثانوية</v>
          </cell>
        </row>
        <row r="524">
          <cell r="A524" t="str">
            <v>s57641</v>
          </cell>
          <cell r="B524" t="str">
            <v>الخندق</v>
          </cell>
        </row>
        <row r="525">
          <cell r="A525" t="str">
            <v>s57641</v>
          </cell>
          <cell r="B525" t="str">
            <v>الخندق</v>
          </cell>
        </row>
        <row r="526">
          <cell r="A526" t="str">
            <v>s57380</v>
          </cell>
          <cell r="B526" t="str">
            <v>صقر الجزيرة</v>
          </cell>
        </row>
        <row r="527">
          <cell r="A527" t="str">
            <v>s57404</v>
          </cell>
          <cell r="B527" t="str">
            <v xml:space="preserve">عمير بن وهب </v>
          </cell>
        </row>
        <row r="528">
          <cell r="A528" t="str">
            <v>s57402</v>
          </cell>
          <cell r="B528" t="str">
            <v>حراء</v>
          </cell>
        </row>
        <row r="529">
          <cell r="A529" t="str">
            <v>s57404</v>
          </cell>
          <cell r="B529" t="str">
            <v xml:space="preserve">اسد بن الفرات </v>
          </cell>
        </row>
        <row r="530">
          <cell r="A530" t="str">
            <v>s57659</v>
          </cell>
          <cell r="B530" t="str">
            <v xml:space="preserve">اسد بن الفرات </v>
          </cell>
        </row>
        <row r="531">
          <cell r="A531" t="str">
            <v>s57382</v>
          </cell>
          <cell r="B531" t="str">
            <v>العمران الثانوية</v>
          </cell>
        </row>
        <row r="532">
          <cell r="A532" t="str">
            <v>s57557</v>
          </cell>
          <cell r="B532" t="str">
            <v xml:space="preserve">الكفاح بنين </v>
          </cell>
        </row>
        <row r="533">
          <cell r="A533" t="str">
            <v>s57728</v>
          </cell>
          <cell r="B533" t="str">
            <v>رؤية المستقبل الأهلية</v>
          </cell>
        </row>
        <row r="534">
          <cell r="A534" t="str">
            <v>s57557</v>
          </cell>
          <cell r="B534" t="str">
            <v>الكفاح الأهلية - القسم الفصلي</v>
          </cell>
        </row>
        <row r="535">
          <cell r="A535" t="str">
            <v>s57695</v>
          </cell>
          <cell r="B535" t="str">
            <v>منارات الخالدية الأهلية</v>
          </cell>
        </row>
        <row r="536">
          <cell r="A536" t="str">
            <v>s57320</v>
          </cell>
          <cell r="B536" t="str">
            <v>البندرية</v>
          </cell>
        </row>
        <row r="537">
          <cell r="A537" t="str">
            <v>s57377</v>
          </cell>
          <cell r="B537" t="str">
            <v>الرميلة</v>
          </cell>
        </row>
        <row r="538">
          <cell r="A538" t="str">
            <v>s57403</v>
          </cell>
          <cell r="B538" t="str">
            <v>الامام الطحاوي</v>
          </cell>
        </row>
        <row r="539">
          <cell r="A539" t="str">
            <v>s57381</v>
          </cell>
          <cell r="B539" t="str">
            <v>تميم بن ربيعة</v>
          </cell>
        </row>
        <row r="540">
          <cell r="A540" t="str">
            <v>s57381</v>
          </cell>
          <cell r="B540" t="str">
            <v>تميم بن ربيعة</v>
          </cell>
        </row>
        <row r="541">
          <cell r="A541" t="str">
            <v>s57413</v>
          </cell>
          <cell r="B541" t="str">
            <v>ثانوية غرناطة</v>
          </cell>
        </row>
        <row r="542">
          <cell r="A542" t="str">
            <v>s57370</v>
          </cell>
          <cell r="B542" t="str">
            <v>ثانوية الخن</v>
          </cell>
        </row>
        <row r="543">
          <cell r="A543" t="str">
            <v>s57686</v>
          </cell>
          <cell r="B543" t="str">
            <v xml:space="preserve">النخبة النموذجية الاهلية </v>
          </cell>
        </row>
        <row r="544">
          <cell r="A544" t="str">
            <v>s57777</v>
          </cell>
          <cell r="B544" t="str">
            <v xml:space="preserve"> فصول الأمل بمدرسة العمران الثانوية </v>
          </cell>
        </row>
        <row r="545">
          <cell r="A545" t="str">
            <v>s57658</v>
          </cell>
          <cell r="B545" t="str">
            <v>جده</v>
          </cell>
        </row>
        <row r="546">
          <cell r="A546" t="str">
            <v>s57376</v>
          </cell>
          <cell r="B546" t="str">
            <v>الدالوة</v>
          </cell>
        </row>
        <row r="547">
          <cell r="A547" t="str">
            <v>s57383</v>
          </cell>
          <cell r="B547" t="str">
            <v xml:space="preserve">العرامية </v>
          </cell>
        </row>
        <row r="548">
          <cell r="A548" t="str">
            <v>s57399</v>
          </cell>
          <cell r="B548" t="str">
            <v>اليمامة</v>
          </cell>
        </row>
        <row r="549">
          <cell r="A549" t="str">
            <v>s57320</v>
          </cell>
          <cell r="B549" t="str">
            <v>البندرية</v>
          </cell>
        </row>
        <row r="550">
          <cell r="A550" t="str">
            <v>s57514</v>
          </cell>
          <cell r="B550" t="str">
            <v>الانجال</v>
          </cell>
        </row>
        <row r="551">
          <cell r="A551" t="str">
            <v>s57371</v>
          </cell>
          <cell r="B551" t="str">
            <v>الجبيل الثانوية</v>
          </cell>
        </row>
        <row r="552">
          <cell r="A552" t="str">
            <v>s57637</v>
          </cell>
          <cell r="B552" t="str">
            <v xml:space="preserve">أبي حنيفة النعمان </v>
          </cell>
        </row>
        <row r="553">
          <cell r="A553" t="str">
            <v>s57314</v>
          </cell>
          <cell r="B553" t="str">
            <v>مزدلفة</v>
          </cell>
        </row>
        <row r="554">
          <cell r="A554" t="str">
            <v>s57517</v>
          </cell>
          <cell r="B554" t="str">
            <v>دور العلوم</v>
          </cell>
        </row>
        <row r="555">
          <cell r="A555" t="str">
            <v>s57406</v>
          </cell>
          <cell r="B555" t="str">
            <v>امتالع</v>
          </cell>
        </row>
        <row r="556">
          <cell r="A556" t="str">
            <v>s57642</v>
          </cell>
          <cell r="B556" t="str">
            <v>الامام جعفر الصادق الثانوية</v>
          </cell>
        </row>
        <row r="557">
          <cell r="A557" t="str">
            <v>s57403</v>
          </cell>
          <cell r="B557" t="str">
            <v xml:space="preserve">الامام الطحاوي </v>
          </cell>
        </row>
        <row r="558">
          <cell r="A558" t="str">
            <v>s57381</v>
          </cell>
          <cell r="B558" t="str">
            <v>تميم بن ربيعة</v>
          </cell>
        </row>
        <row r="559">
          <cell r="A559" t="str">
            <v>s57382</v>
          </cell>
          <cell r="B559" t="str">
            <v>العمران الثانوية</v>
          </cell>
        </row>
        <row r="560">
          <cell r="A560" t="str">
            <v>s57387</v>
          </cell>
          <cell r="B560" t="str">
            <v>القارة</v>
          </cell>
        </row>
        <row r="561">
          <cell r="A561" t="str">
            <v>s57650</v>
          </cell>
          <cell r="B561" t="str">
            <v xml:space="preserve">الرياض </v>
          </cell>
        </row>
        <row r="562">
          <cell r="A562" t="str">
            <v>s57551</v>
          </cell>
          <cell r="B562" t="str">
            <v xml:space="preserve">السعودية </v>
          </cell>
        </row>
        <row r="563">
          <cell r="A563" t="str">
            <v>s57405</v>
          </cell>
          <cell r="B563" t="str">
            <v>الملك خالد</v>
          </cell>
        </row>
        <row r="564">
          <cell r="A564" t="str">
            <v>s57777</v>
          </cell>
          <cell r="B564" t="str">
            <v xml:space="preserve"> فصول الأمل بمدرسة العمران الثانوية </v>
          </cell>
        </row>
        <row r="565">
          <cell r="A565" t="str">
            <v>s57739</v>
          </cell>
          <cell r="B565" t="str">
            <v xml:space="preserve">ديوان النهضة الأهلية </v>
          </cell>
        </row>
        <row r="566">
          <cell r="A566" t="str">
            <v>s57777</v>
          </cell>
          <cell r="B566" t="str">
            <v xml:space="preserve"> فصول الأمل بمدرسة العمران الثانوية </v>
          </cell>
        </row>
        <row r="567">
          <cell r="A567" t="str">
            <v>s57423</v>
          </cell>
          <cell r="B567" t="str">
            <v>الحرمين</v>
          </cell>
        </row>
        <row r="568">
          <cell r="A568" t="str">
            <v>s57400</v>
          </cell>
          <cell r="B568" t="str">
            <v>ثانوي</v>
          </cell>
        </row>
        <row r="569">
          <cell r="A569" t="str">
            <v>s57641</v>
          </cell>
          <cell r="B569" t="str">
            <v>الخندق</v>
          </cell>
        </row>
        <row r="570">
          <cell r="A570" t="str">
            <v>s57377</v>
          </cell>
          <cell r="B570" t="str">
            <v>الرميلة</v>
          </cell>
        </row>
        <row r="571">
          <cell r="A571" t="str">
            <v>s57410</v>
          </cell>
          <cell r="B571" t="str">
            <v>المركز</v>
          </cell>
        </row>
        <row r="572">
          <cell r="A572" t="str">
            <v>s57402</v>
          </cell>
          <cell r="B572" t="str">
            <v>حراء</v>
          </cell>
        </row>
        <row r="573">
          <cell r="A573" t="str">
            <v>s57404</v>
          </cell>
          <cell r="B573" t="str">
            <v xml:space="preserve">عمير بن وهب </v>
          </cell>
        </row>
        <row r="574">
          <cell r="A574" t="str">
            <v>s57659</v>
          </cell>
          <cell r="B574" t="str">
            <v xml:space="preserve">اسد بن الفرات </v>
          </cell>
        </row>
        <row r="575">
          <cell r="A575" t="str">
            <v>s57557</v>
          </cell>
          <cell r="B575" t="str">
            <v>الكفاح الأهلية - القسم الفصلي</v>
          </cell>
        </row>
        <row r="576">
          <cell r="A576" t="str">
            <v>s57695</v>
          </cell>
          <cell r="B576" t="str">
            <v>منارات الخالدية الثانوية</v>
          </cell>
        </row>
        <row r="577">
          <cell r="A577" t="str">
            <v>s57695</v>
          </cell>
          <cell r="B577" t="str">
            <v>منارات الخالدية الثانوية</v>
          </cell>
        </row>
        <row r="578">
          <cell r="A578" t="str">
            <v>s57557</v>
          </cell>
          <cell r="B578" t="str">
            <v xml:space="preserve">الكفاح الاهلية بنين - مقررات </v>
          </cell>
        </row>
        <row r="579">
          <cell r="A579" t="str">
            <v>s57413</v>
          </cell>
          <cell r="B579" t="str">
            <v>ثانوية غرناطة</v>
          </cell>
        </row>
        <row r="580">
          <cell r="A580" t="str">
            <v>s57413</v>
          </cell>
          <cell r="B580" t="str">
            <v>ثانوية الخن</v>
          </cell>
        </row>
        <row r="581">
          <cell r="A581" t="str">
            <v>s57380</v>
          </cell>
          <cell r="B581" t="str">
            <v>صقر الجزيرة</v>
          </cell>
        </row>
        <row r="582">
          <cell r="A582" t="str">
            <v>s57314</v>
          </cell>
          <cell r="B582" t="str">
            <v>مزدلفة</v>
          </cell>
        </row>
        <row r="583">
          <cell r="A583" t="str">
            <v>s57403</v>
          </cell>
          <cell r="B583" t="str">
            <v>الامام الطحاوي</v>
          </cell>
        </row>
        <row r="584">
          <cell r="A584" t="str">
            <v>s57557</v>
          </cell>
          <cell r="B584" t="str">
            <v>الكفاح الأهلية - القسم الفصلي</v>
          </cell>
        </row>
        <row r="585">
          <cell r="A585" t="str">
            <v>s57551</v>
          </cell>
          <cell r="B585" t="str">
            <v xml:space="preserve">السعودية </v>
          </cell>
        </row>
        <row r="586">
          <cell r="A586" t="str">
            <v>s57400</v>
          </cell>
          <cell r="B586" t="str">
            <v>الهفوف</v>
          </cell>
        </row>
        <row r="587">
          <cell r="A587" t="str">
            <v>s57411</v>
          </cell>
          <cell r="B587" t="str">
            <v>بني معن</v>
          </cell>
        </row>
        <row r="588">
          <cell r="A588" t="str">
            <v>s57406</v>
          </cell>
          <cell r="B588" t="str">
            <v>امتالع</v>
          </cell>
        </row>
        <row r="589">
          <cell r="A589" t="str">
            <v>s57376</v>
          </cell>
          <cell r="B589" t="str">
            <v>الدالوة</v>
          </cell>
        </row>
        <row r="590">
          <cell r="A590" t="str">
            <v>s57371</v>
          </cell>
          <cell r="B590" t="str">
            <v>الجبيل الثانوية</v>
          </cell>
        </row>
        <row r="591">
          <cell r="A591" t="str">
            <v>s57387</v>
          </cell>
          <cell r="B591" t="str">
            <v>القارة</v>
          </cell>
        </row>
        <row r="592">
          <cell r="A592" t="str">
            <v>s57405</v>
          </cell>
          <cell r="B592" t="str">
            <v xml:space="preserve">الملك خالد </v>
          </cell>
        </row>
        <row r="593">
          <cell r="A593" t="str">
            <v>s57422</v>
          </cell>
          <cell r="B593" t="str">
            <v xml:space="preserve">ابي بن كعب </v>
          </cell>
        </row>
        <row r="594">
          <cell r="A594" t="str">
            <v>s57642</v>
          </cell>
          <cell r="B594" t="str">
            <v xml:space="preserve">الإمام جعفر الصادق </v>
          </cell>
        </row>
        <row r="595">
          <cell r="A595" t="str">
            <v>s57399</v>
          </cell>
          <cell r="B595" t="str">
            <v>اليمامة</v>
          </cell>
        </row>
        <row r="596">
          <cell r="A596" t="str">
            <v>s57410</v>
          </cell>
          <cell r="B596" t="str">
            <v>المركز</v>
          </cell>
        </row>
        <row r="597">
          <cell r="A597" t="str">
            <v>s57650</v>
          </cell>
          <cell r="B597" t="str">
            <v xml:space="preserve">الرياض </v>
          </cell>
        </row>
        <row r="598">
          <cell r="A598" t="str">
            <v>s57311</v>
          </cell>
          <cell r="B598" t="str">
            <v>سعد بن عبادة الثانوية</v>
          </cell>
        </row>
        <row r="599">
          <cell r="A599" t="str">
            <v>s57383</v>
          </cell>
          <cell r="B599" t="str">
            <v>العرامية</v>
          </cell>
        </row>
        <row r="600">
          <cell r="A600" t="str">
            <v>s57377</v>
          </cell>
          <cell r="B600" t="str">
            <v>الرميلة</v>
          </cell>
        </row>
        <row r="601">
          <cell r="A601" t="str">
            <v>s57404</v>
          </cell>
          <cell r="B601" t="str">
            <v xml:space="preserve">عمير بن وهب </v>
          </cell>
        </row>
        <row r="602">
          <cell r="A602" t="str">
            <v>s57641</v>
          </cell>
          <cell r="B602" t="str">
            <v>الخندق</v>
          </cell>
        </row>
        <row r="603">
          <cell r="A603" t="str">
            <v>s57659</v>
          </cell>
          <cell r="B603" t="str">
            <v xml:space="preserve">اسد بن الفرات </v>
          </cell>
        </row>
        <row r="604">
          <cell r="A604" t="str">
            <v>s57386</v>
          </cell>
          <cell r="B604" t="str">
            <v>الاقصى</v>
          </cell>
        </row>
        <row r="605">
          <cell r="A605" t="str">
            <v>s57382</v>
          </cell>
          <cell r="B605" t="str">
            <v>العمران الثانوية</v>
          </cell>
        </row>
        <row r="606">
          <cell r="A606" t="str">
            <v>s57423</v>
          </cell>
          <cell r="B606" t="str">
            <v>الحرمين</v>
          </cell>
        </row>
        <row r="607">
          <cell r="A607" t="str">
            <v>s57739</v>
          </cell>
          <cell r="B607" t="str">
            <v xml:space="preserve">ديوان النهضة الأهلية </v>
          </cell>
        </row>
        <row r="608">
          <cell r="A608" t="str">
            <v>s57658</v>
          </cell>
          <cell r="B608" t="str">
            <v>جده</v>
          </cell>
        </row>
        <row r="609">
          <cell r="A609" t="str">
            <v>s57557</v>
          </cell>
          <cell r="B609" t="str">
            <v>الكفاح الاهلية بنين - مقررات</v>
          </cell>
        </row>
        <row r="610">
          <cell r="A610" t="str">
            <v>s57728</v>
          </cell>
          <cell r="B610" t="str">
            <v>رؤية المستقبل الأهلية</v>
          </cell>
        </row>
        <row r="611">
          <cell r="A611" t="str">
            <v>s57402</v>
          </cell>
          <cell r="B611" t="str">
            <v>حراء</v>
          </cell>
        </row>
        <row r="612">
          <cell r="A612" t="str">
            <v>s57514</v>
          </cell>
          <cell r="B612" t="str">
            <v>الانجال</v>
          </cell>
        </row>
        <row r="613">
          <cell r="A613" t="str">
            <v>s57695</v>
          </cell>
          <cell r="B613" t="str">
            <v>منارات الخالدية الاهلية</v>
          </cell>
        </row>
        <row r="614">
          <cell r="A614" t="str">
            <v>s57686</v>
          </cell>
          <cell r="B614" t="str">
            <v xml:space="preserve">النخبة النموذجية الاهلية </v>
          </cell>
        </row>
        <row r="615">
          <cell r="A615" t="str">
            <v>s57320</v>
          </cell>
          <cell r="B615" t="str">
            <v>البندرية</v>
          </cell>
        </row>
        <row r="616">
          <cell r="A616" t="str">
            <v>s57413</v>
          </cell>
          <cell r="B616" t="str">
            <v>ثانوية غرناطة</v>
          </cell>
        </row>
        <row r="617">
          <cell r="A617" t="str">
            <v>s57413</v>
          </cell>
          <cell r="B617" t="str">
            <v>ثانوية الخن</v>
          </cell>
        </row>
        <row r="618">
          <cell r="A618" t="str">
            <v>s57637</v>
          </cell>
          <cell r="B618" t="str">
            <v xml:space="preserve">مدرسة أبي حنيفة النعمان </v>
          </cell>
        </row>
        <row r="619">
          <cell r="A619" t="str">
            <v>s57381</v>
          </cell>
          <cell r="B619" t="str">
            <v>تميم بن ربيعة</v>
          </cell>
        </row>
        <row r="620">
          <cell r="A620" t="str">
            <v>s57777</v>
          </cell>
          <cell r="B620" t="str">
            <v xml:space="preserve"> فصول الأمل بمدرسة العمران الثانوية </v>
          </cell>
        </row>
        <row r="621">
          <cell r="A621" t="str">
            <v>s57380</v>
          </cell>
          <cell r="B621" t="str">
            <v>صقر الجزيرة</v>
          </cell>
        </row>
        <row r="622">
          <cell r="A622" t="str">
            <v>s57413</v>
          </cell>
          <cell r="B622" t="str">
            <v>ثانوية غرناطة</v>
          </cell>
        </row>
        <row r="623">
          <cell r="A623" t="str">
            <v>s57413</v>
          </cell>
          <cell r="B623" t="str">
            <v>ثانوية الخن</v>
          </cell>
        </row>
        <row r="624">
          <cell r="A624" t="str">
            <v>s57642</v>
          </cell>
          <cell r="B624" t="str">
            <v xml:space="preserve">الإمام جعفر الصادق </v>
          </cell>
        </row>
        <row r="625">
          <cell r="A625" t="str">
            <v>s57381</v>
          </cell>
          <cell r="B625" t="str">
            <v>تميم بن ربيعة</v>
          </cell>
        </row>
        <row r="626">
          <cell r="A626" t="str">
            <v>s57695</v>
          </cell>
          <cell r="B626" t="str">
            <v xml:space="preserve">منارات الخالدية الأهلية </v>
          </cell>
        </row>
        <row r="627">
          <cell r="A627" t="str">
            <v>s57377</v>
          </cell>
          <cell r="B627" t="str">
            <v>الرميلة</v>
          </cell>
        </row>
        <row r="628">
          <cell r="A628" t="str">
            <v>s57557</v>
          </cell>
          <cell r="B628" t="str">
            <v>الكفاح الأهلية - القسم الفصلي</v>
          </cell>
        </row>
        <row r="629">
          <cell r="A629" t="str">
            <v>s57400</v>
          </cell>
          <cell r="B629" t="str">
            <v>الهفوف</v>
          </cell>
        </row>
        <row r="630">
          <cell r="A630" t="str">
            <v>s57399</v>
          </cell>
          <cell r="B630" t="str">
            <v>اليمامة</v>
          </cell>
        </row>
        <row r="631">
          <cell r="A631" t="str">
            <v>s57371</v>
          </cell>
          <cell r="B631" t="str">
            <v>الجبيل الثانوية</v>
          </cell>
        </row>
        <row r="632">
          <cell r="A632" t="str">
            <v>s57551</v>
          </cell>
          <cell r="B632" t="str">
            <v xml:space="preserve">السعودية </v>
          </cell>
        </row>
        <row r="633">
          <cell r="A633" t="str">
            <v>s57383</v>
          </cell>
          <cell r="B633" t="str">
            <v>العرامية</v>
          </cell>
        </row>
        <row r="634">
          <cell r="A634" t="str">
            <v>s57403</v>
          </cell>
          <cell r="B634" t="str">
            <v>الامام الطحاوي</v>
          </cell>
        </row>
        <row r="635">
          <cell r="A635" t="str">
            <v>s57376</v>
          </cell>
          <cell r="B635" t="str">
            <v>الدالوة</v>
          </cell>
        </row>
        <row r="636">
          <cell r="A636" t="str">
            <v>s57514</v>
          </cell>
          <cell r="B636" t="str">
            <v>الانجال</v>
          </cell>
        </row>
        <row r="637">
          <cell r="A637" t="str">
            <v>s57658</v>
          </cell>
          <cell r="B637" t="str">
            <v>جده</v>
          </cell>
        </row>
        <row r="638">
          <cell r="A638" t="str">
            <v>s57387</v>
          </cell>
          <cell r="B638" t="str">
            <v>القارة</v>
          </cell>
        </row>
        <row r="639">
          <cell r="A639" t="str">
            <v>s57422</v>
          </cell>
          <cell r="B639" t="str">
            <v>ابي بن كعب</v>
          </cell>
        </row>
        <row r="640">
          <cell r="A640" t="str">
            <v>s57314</v>
          </cell>
          <cell r="B640" t="str">
            <v>مزدلفة</v>
          </cell>
        </row>
        <row r="641">
          <cell r="A641" t="str">
            <v>s57382</v>
          </cell>
          <cell r="B641" t="str">
            <v>العمران الثانوية</v>
          </cell>
        </row>
        <row r="642">
          <cell r="A642" t="str">
            <v>s57320</v>
          </cell>
          <cell r="B642" t="str">
            <v>البندرية</v>
          </cell>
        </row>
        <row r="643">
          <cell r="A643" t="str">
            <v>s57637</v>
          </cell>
          <cell r="B643" t="str">
            <v xml:space="preserve">أبي حنيفة النعمان </v>
          </cell>
        </row>
        <row r="644">
          <cell r="A644" t="str">
            <v>s57641</v>
          </cell>
          <cell r="B644" t="str">
            <v>الخندق</v>
          </cell>
        </row>
        <row r="645">
          <cell r="A645" t="str">
            <v>s57410</v>
          </cell>
          <cell r="B645" t="str">
            <v>المركز</v>
          </cell>
        </row>
        <row r="646">
          <cell r="A646" t="str">
            <v>s57311</v>
          </cell>
          <cell r="B646" t="str">
            <v>سعد بن عبادة</v>
          </cell>
        </row>
        <row r="647">
          <cell r="A647" t="str">
            <v>s57777</v>
          </cell>
          <cell r="B647" t="str">
            <v xml:space="preserve"> فصول الأمل بمدرسة العمران الثانوية </v>
          </cell>
        </row>
        <row r="648">
          <cell r="A648" t="str">
            <v>s57380</v>
          </cell>
          <cell r="B648" t="str">
            <v>صقر الجزيرة</v>
          </cell>
        </row>
        <row r="649">
          <cell r="A649" t="str">
            <v>s57739</v>
          </cell>
          <cell r="B649" t="str">
            <v>ديوان النهضة الاهلية</v>
          </cell>
        </row>
        <row r="650">
          <cell r="A650" t="str">
            <v>s57739</v>
          </cell>
          <cell r="B650" t="str">
            <v>ديوان النهضة الاهلية</v>
          </cell>
        </row>
        <row r="651">
          <cell r="A651" t="str">
            <v>s57405</v>
          </cell>
          <cell r="B651" t="str">
            <v>الملك خالد</v>
          </cell>
        </row>
        <row r="652">
          <cell r="A652" t="str">
            <v>s57557</v>
          </cell>
          <cell r="B652" t="str">
            <v xml:space="preserve">الكفاح الاهلية بنين - مقررات </v>
          </cell>
        </row>
        <row r="653">
          <cell r="A653" t="str">
            <v>s57423</v>
          </cell>
          <cell r="B653" t="str">
            <v>الحرمين</v>
          </cell>
        </row>
        <row r="654">
          <cell r="A654" t="str">
            <v>s57728</v>
          </cell>
          <cell r="B654" t="str">
            <v>رؤية المستقبل الأهلية</v>
          </cell>
        </row>
        <row r="655">
          <cell r="A655" t="str">
            <v>s57402</v>
          </cell>
          <cell r="B655" t="str">
            <v>حراء</v>
          </cell>
        </row>
        <row r="656">
          <cell r="A656" t="str">
            <v>s57404</v>
          </cell>
          <cell r="B656" t="str">
            <v xml:space="preserve">عمير بن وهب </v>
          </cell>
        </row>
        <row r="657">
          <cell r="A657" t="str">
            <v>s57659</v>
          </cell>
          <cell r="B657" t="str">
            <v xml:space="preserve">اسد بن الفرات </v>
          </cell>
        </row>
        <row r="658">
          <cell r="A658" t="str">
            <v>i57298</v>
          </cell>
          <cell r="B658" t="str">
            <v>القاره</v>
          </cell>
        </row>
        <row r="659">
          <cell r="A659" t="str">
            <v>i57547</v>
          </cell>
          <cell r="B659" t="str">
            <v>الطفيل بن عمرو</v>
          </cell>
        </row>
        <row r="660">
          <cell r="A660" t="str">
            <v>i57278</v>
          </cell>
          <cell r="B660" t="str">
            <v>الجشة</v>
          </cell>
        </row>
        <row r="661">
          <cell r="A661" t="str">
            <v>i57627</v>
          </cell>
          <cell r="B661" t="str">
            <v xml:space="preserve">الملك سلمان بن عبدالعزيز </v>
          </cell>
        </row>
        <row r="662">
          <cell r="A662" t="str">
            <v>i57594</v>
          </cell>
          <cell r="B662" t="str">
            <v xml:space="preserve">فصول التربية الفكرية بمتوسطة القارة </v>
          </cell>
        </row>
        <row r="663">
          <cell r="A663" t="str">
            <v>i57294</v>
          </cell>
          <cell r="B663" t="str">
            <v>الوليد بن عبدالملك</v>
          </cell>
        </row>
        <row r="664">
          <cell r="A664" t="str">
            <v>i57293</v>
          </cell>
          <cell r="B664" t="str">
            <v>همام بن الحارث</v>
          </cell>
        </row>
        <row r="665">
          <cell r="A665" t="str">
            <v>i57334</v>
          </cell>
          <cell r="B665" t="str">
            <v xml:space="preserve">ثابت بن قيس </v>
          </cell>
        </row>
        <row r="666">
          <cell r="A666" t="str">
            <v>i57316</v>
          </cell>
          <cell r="B666" t="str">
            <v>المركز</v>
          </cell>
        </row>
        <row r="667">
          <cell r="A667" t="str">
            <v>i57276</v>
          </cell>
          <cell r="B667" t="str">
            <v>الجبيل المتوسطة</v>
          </cell>
        </row>
        <row r="668">
          <cell r="A668" t="str">
            <v>i57292</v>
          </cell>
          <cell r="B668" t="str">
            <v>العمران المتوسطة</v>
          </cell>
        </row>
        <row r="669">
          <cell r="A669" t="str">
            <v>s57370</v>
          </cell>
          <cell r="B669" t="str">
            <v>عدي بن خاتم</v>
          </cell>
        </row>
        <row r="670">
          <cell r="A670" t="str">
            <v>i57287</v>
          </cell>
          <cell r="B670" t="str">
            <v xml:space="preserve">عين جالوت </v>
          </cell>
        </row>
        <row r="671">
          <cell r="A671" t="str">
            <v>i57351</v>
          </cell>
          <cell r="B671" t="str">
            <v>حرض المتوسطة</v>
          </cell>
        </row>
        <row r="672">
          <cell r="A672" t="str">
            <v>i57631</v>
          </cell>
          <cell r="B672" t="str">
            <v>الصالحية</v>
          </cell>
        </row>
        <row r="673">
          <cell r="A673" t="str">
            <v>i57350</v>
          </cell>
          <cell r="B673" t="str">
            <v xml:space="preserve">الامير سلطان بن عبدالعزيز </v>
          </cell>
        </row>
        <row r="674">
          <cell r="A674" t="str">
            <v>i57332</v>
          </cell>
          <cell r="B674" t="str">
            <v>المأمون</v>
          </cell>
        </row>
        <row r="675">
          <cell r="A675" t="str">
            <v>i57524</v>
          </cell>
          <cell r="B675" t="str">
            <v>الخالدية المتوسطة</v>
          </cell>
        </row>
        <row r="676">
          <cell r="A676" t="str">
            <v>i57329</v>
          </cell>
          <cell r="B676" t="str">
            <v>مدرسة حذيفة بن اليمان المتوسطة</v>
          </cell>
        </row>
        <row r="677">
          <cell r="A677" t="str">
            <v>i57281</v>
          </cell>
          <cell r="B677" t="str">
            <v>نهاوند</v>
          </cell>
        </row>
        <row r="678">
          <cell r="A678" t="str">
            <v>i57338</v>
          </cell>
          <cell r="B678" t="str">
            <v>دار الهجرة المتوسطة</v>
          </cell>
        </row>
        <row r="679">
          <cell r="A679" t="str">
            <v>i57275</v>
          </cell>
          <cell r="B679" t="str">
            <v>الاحنف بن قيس</v>
          </cell>
        </row>
        <row r="680">
          <cell r="A680" t="str">
            <v>i57289</v>
          </cell>
          <cell r="B680" t="str">
            <v xml:space="preserve">الامام الاوزاعي </v>
          </cell>
        </row>
        <row r="681">
          <cell r="A681" t="str">
            <v>i57673</v>
          </cell>
          <cell r="B681" t="str">
            <v>أم العراد المتوسطة</v>
          </cell>
        </row>
        <row r="682">
          <cell r="A682" t="str">
            <v>i57290</v>
          </cell>
          <cell r="B682" t="str">
            <v>الطريبيل</v>
          </cell>
        </row>
        <row r="683">
          <cell r="A683" t="str">
            <v>i57323</v>
          </cell>
          <cell r="B683" t="str">
            <v>الاندلس</v>
          </cell>
        </row>
        <row r="684">
          <cell r="A684" t="str">
            <v>i57216</v>
          </cell>
          <cell r="B684" t="str">
            <v xml:space="preserve">المزاوي </v>
          </cell>
        </row>
        <row r="685">
          <cell r="A685" t="str">
            <v>i57324</v>
          </cell>
          <cell r="B685" t="str">
            <v>عمرو بن العاص المتوسطة</v>
          </cell>
        </row>
        <row r="686">
          <cell r="A686" t="str">
            <v>i57513</v>
          </cell>
          <cell r="B686" t="str">
            <v xml:space="preserve">دور العلوم الأهلية </v>
          </cell>
        </row>
        <row r="687">
          <cell r="A687" t="str">
            <v>i57456</v>
          </cell>
          <cell r="B687" t="str">
            <v>الفاضلية</v>
          </cell>
        </row>
        <row r="688">
          <cell r="A688" t="str">
            <v>i57337</v>
          </cell>
          <cell r="B688" t="str">
            <v>طليطلة</v>
          </cell>
        </row>
        <row r="689">
          <cell r="A689" t="str">
            <v>i57297</v>
          </cell>
          <cell r="B689" t="str">
            <v>جابر بن حيان</v>
          </cell>
        </row>
        <row r="690">
          <cell r="A690" t="str">
            <v>i57283</v>
          </cell>
          <cell r="B690" t="str">
            <v xml:space="preserve">الخوارزمي </v>
          </cell>
        </row>
        <row r="691">
          <cell r="A691" t="str">
            <v>i57396</v>
          </cell>
          <cell r="B691" t="str">
            <v>الامام قالون</v>
          </cell>
        </row>
        <row r="692">
          <cell r="A692" t="str">
            <v>i57291</v>
          </cell>
          <cell r="B692" t="str">
            <v>العضيلية</v>
          </cell>
        </row>
        <row r="693">
          <cell r="A693" t="str">
            <v>i57282</v>
          </cell>
          <cell r="B693" t="str">
            <v xml:space="preserve">اليعقوبي </v>
          </cell>
        </row>
        <row r="694">
          <cell r="A694" t="str">
            <v>i57331</v>
          </cell>
          <cell r="B694" t="str">
            <v xml:space="preserve"> عمورية المتوسطة</v>
          </cell>
        </row>
        <row r="695">
          <cell r="A695" t="str">
            <v>i57727</v>
          </cell>
          <cell r="B695" t="str">
            <v>رؤية المستقبل الأهلية</v>
          </cell>
        </row>
        <row r="696">
          <cell r="A696" t="str">
            <v>i57694</v>
          </cell>
          <cell r="B696" t="str">
            <v>منارات الخالدية الأهلية</v>
          </cell>
        </row>
        <row r="697">
          <cell r="A697" t="str">
            <v>i57556</v>
          </cell>
          <cell r="B697" t="str">
            <v>الكفاح الأهلية</v>
          </cell>
        </row>
        <row r="698">
          <cell r="A698" t="str">
            <v>i57318</v>
          </cell>
          <cell r="B698" t="str">
            <v>المنصورة</v>
          </cell>
        </row>
        <row r="699">
          <cell r="A699" t="str">
            <v>i57738</v>
          </cell>
          <cell r="B699" t="str">
            <v>ديوان النهضة</v>
          </cell>
        </row>
        <row r="700">
          <cell r="A700" t="str">
            <v>i57511</v>
          </cell>
          <cell r="B700" t="str">
            <v>الأنجال الأهلية</v>
          </cell>
        </row>
        <row r="701">
          <cell r="A701" t="str">
            <v>i57685</v>
          </cell>
          <cell r="B701" t="str">
            <v xml:space="preserve">النخبة النموذجية </v>
          </cell>
        </row>
        <row r="702">
          <cell r="A702" t="str">
            <v>i57340</v>
          </cell>
          <cell r="B702" t="str">
            <v>البندرية</v>
          </cell>
        </row>
        <row r="703">
          <cell r="A703" t="str">
            <v>i57319</v>
          </cell>
          <cell r="B703" t="str">
            <v>ابي الدرداء</v>
          </cell>
        </row>
        <row r="704">
          <cell r="A704" t="str">
            <v>i57365</v>
          </cell>
          <cell r="B704" t="str">
            <v>الإمام ابن الجزري لتحفيظ القرآن</v>
          </cell>
        </row>
        <row r="705">
          <cell r="A705" t="str">
            <v>i57365</v>
          </cell>
          <cell r="B705" t="str">
            <v>الإمام ابن الجزري لتحفيظ القرآن</v>
          </cell>
        </row>
        <row r="706">
          <cell r="A706" t="str">
            <v>i57335</v>
          </cell>
          <cell r="B706" t="str">
            <v>ابن زيدون</v>
          </cell>
        </row>
        <row r="707">
          <cell r="A707" t="str">
            <v>i57325</v>
          </cell>
          <cell r="B707" t="str">
            <v>الملك عبدالعزيز</v>
          </cell>
        </row>
        <row r="708">
          <cell r="A708" t="str">
            <v>i57325</v>
          </cell>
          <cell r="B708" t="str">
            <v>مصعب بن عمير</v>
          </cell>
        </row>
        <row r="709">
          <cell r="A709" t="str">
            <v>s57411</v>
          </cell>
          <cell r="B709" t="str">
            <v>بني معن</v>
          </cell>
        </row>
        <row r="710">
          <cell r="A710" t="str">
            <v>i57334</v>
          </cell>
          <cell r="B710" t="str">
            <v xml:space="preserve">ثابت بن قيس </v>
          </cell>
        </row>
        <row r="711">
          <cell r="A711" t="str">
            <v>i57321</v>
          </cell>
          <cell r="B711" t="str">
            <v>الأحساء</v>
          </cell>
        </row>
        <row r="712">
          <cell r="A712" t="str">
            <v>i57272</v>
          </cell>
          <cell r="B712" t="str">
            <v>الادريسي</v>
          </cell>
        </row>
        <row r="713">
          <cell r="A713" t="str">
            <v>i57220</v>
          </cell>
          <cell r="B713" t="str">
            <v xml:space="preserve">أبي بكر الصديق </v>
          </cell>
        </row>
        <row r="714">
          <cell r="A714" t="str">
            <v>i57330</v>
          </cell>
          <cell r="B714" t="str">
            <v>الأمين</v>
          </cell>
        </row>
        <row r="715">
          <cell r="A715" t="str">
            <v>i57594</v>
          </cell>
          <cell r="B715" t="str">
            <v>فصول التربية الفكرية بمتوسطة القارة</v>
          </cell>
        </row>
        <row r="716">
          <cell r="A716" t="str">
            <v>i57279</v>
          </cell>
          <cell r="B716" t="str">
            <v>الجفر</v>
          </cell>
        </row>
        <row r="717">
          <cell r="A717" t="str">
            <v>i57293</v>
          </cell>
          <cell r="B717" t="str">
            <v xml:space="preserve">همام بن الحارث </v>
          </cell>
        </row>
        <row r="718">
          <cell r="A718" t="str">
            <v>i57592</v>
          </cell>
          <cell r="B718" t="str">
            <v>فصول التربية الفكرية بمتوسطة أبي بكر الصديق</v>
          </cell>
        </row>
        <row r="719">
          <cell r="A719" t="str">
            <v>i57638</v>
          </cell>
          <cell r="B719" t="str">
            <v>الامام الحسين بن علي</v>
          </cell>
        </row>
        <row r="720">
          <cell r="A720" t="str">
            <v>i57638</v>
          </cell>
          <cell r="B720" t="str">
            <v>الامام الحسين بن علي</v>
          </cell>
        </row>
        <row r="721">
          <cell r="A721" t="str">
            <v>i57287</v>
          </cell>
          <cell r="B721" t="str">
            <v>عين جالوت</v>
          </cell>
        </row>
        <row r="722">
          <cell r="A722" t="str">
            <v>i57298</v>
          </cell>
          <cell r="B722" t="str">
            <v>القاره</v>
          </cell>
        </row>
        <row r="723">
          <cell r="A723" t="str">
            <v>i57594</v>
          </cell>
          <cell r="B723" t="str">
            <v>فصول التربية الفكرية بمتوسطة القارة</v>
          </cell>
        </row>
        <row r="724">
          <cell r="A724" t="str">
            <v>i57321</v>
          </cell>
          <cell r="B724" t="str">
            <v>الاحساء</v>
          </cell>
        </row>
        <row r="725">
          <cell r="A725" t="str">
            <v>i57281</v>
          </cell>
          <cell r="B725" t="str">
            <v xml:space="preserve">نهاوند </v>
          </cell>
        </row>
        <row r="726">
          <cell r="A726" t="str">
            <v>i57293</v>
          </cell>
          <cell r="B726" t="str">
            <v>همام بن الحارث</v>
          </cell>
        </row>
        <row r="727">
          <cell r="A727" t="str">
            <v>i57513</v>
          </cell>
          <cell r="B727" t="str">
            <v xml:space="preserve">دور العلوم الأهلية </v>
          </cell>
        </row>
        <row r="728">
          <cell r="A728" t="str">
            <v>i57547</v>
          </cell>
          <cell r="B728" t="str">
            <v>الطفيل بن عمرو</v>
          </cell>
        </row>
        <row r="729">
          <cell r="A729" t="str">
            <v>i57294</v>
          </cell>
          <cell r="B729" t="str">
            <v>الوليد بن عبدالملك</v>
          </cell>
        </row>
        <row r="730">
          <cell r="A730" t="str">
            <v>i57627</v>
          </cell>
          <cell r="B730" t="str">
            <v>الملك سلمان بن عبدالعزيز</v>
          </cell>
        </row>
        <row r="731">
          <cell r="A731" t="str">
            <v>i57216</v>
          </cell>
          <cell r="B731" t="str">
            <v>المزاوي المتوسطة</v>
          </cell>
        </row>
        <row r="732">
          <cell r="A732" t="str">
            <v>i57368</v>
          </cell>
          <cell r="B732" t="str">
            <v>الإمام نافع لتحفيظ القرآنالكريم</v>
          </cell>
        </row>
        <row r="733">
          <cell r="A733" t="str">
            <v>i57278</v>
          </cell>
          <cell r="B733" t="str">
            <v>الجشة</v>
          </cell>
        </row>
        <row r="734">
          <cell r="A734" t="str">
            <v>i57276</v>
          </cell>
          <cell r="B734" t="str">
            <v>الجبيل المتوسطة</v>
          </cell>
        </row>
        <row r="735">
          <cell r="A735" t="str">
            <v>i57325</v>
          </cell>
          <cell r="B735" t="str">
            <v>الملك عبدالعزيز</v>
          </cell>
        </row>
        <row r="736">
          <cell r="A736" t="str">
            <v>i57325</v>
          </cell>
          <cell r="B736" t="str">
            <v>مصعب بن عمير</v>
          </cell>
        </row>
        <row r="737">
          <cell r="A737" t="str">
            <v>i57727</v>
          </cell>
          <cell r="B737" t="str">
            <v>رؤية المستقبل الأهلية</v>
          </cell>
        </row>
        <row r="738">
          <cell r="A738" t="str">
            <v>s57411</v>
          </cell>
          <cell r="B738" t="str">
            <v>بني معن</v>
          </cell>
        </row>
        <row r="739">
          <cell r="A739" t="str">
            <v>i57524</v>
          </cell>
          <cell r="B739" t="str">
            <v>الخالدية المتوسطة</v>
          </cell>
        </row>
        <row r="740">
          <cell r="A740" t="str">
            <v>i57289</v>
          </cell>
          <cell r="B740" t="str">
            <v xml:space="preserve">الامام الاوزاعي </v>
          </cell>
        </row>
        <row r="741">
          <cell r="A741" t="str">
            <v>i57323</v>
          </cell>
          <cell r="B741" t="str">
            <v>الاندلس</v>
          </cell>
        </row>
        <row r="742">
          <cell r="A742" t="str">
            <v>i57331</v>
          </cell>
          <cell r="B742" t="str">
            <v>عمورية المتوسطة</v>
          </cell>
        </row>
        <row r="743">
          <cell r="A743" t="str">
            <v>i57673</v>
          </cell>
          <cell r="B743" t="str">
            <v>أم العراد المتوسطة</v>
          </cell>
        </row>
        <row r="744">
          <cell r="A744" t="str">
            <v>i57338</v>
          </cell>
          <cell r="B744" t="str">
            <v>دار الهجرة المتوسطة</v>
          </cell>
        </row>
        <row r="745">
          <cell r="A745" t="str">
            <v>i57631</v>
          </cell>
          <cell r="B745" t="str">
            <v>الصالحية</v>
          </cell>
        </row>
        <row r="746">
          <cell r="A746" t="str">
            <v>i57279</v>
          </cell>
          <cell r="B746" t="str">
            <v>الجفر</v>
          </cell>
        </row>
        <row r="747">
          <cell r="A747" t="str">
            <v>i57685</v>
          </cell>
          <cell r="B747" t="str">
            <v xml:space="preserve">النخبة النموذجية </v>
          </cell>
        </row>
        <row r="748">
          <cell r="A748" t="str">
            <v>i57275</v>
          </cell>
          <cell r="B748" t="str">
            <v xml:space="preserve">الاحنف بن قيس </v>
          </cell>
        </row>
        <row r="749">
          <cell r="A749" t="str">
            <v>i57290</v>
          </cell>
          <cell r="B749" t="str">
            <v>الطريبيل</v>
          </cell>
        </row>
        <row r="750">
          <cell r="A750" t="str">
            <v>i57297</v>
          </cell>
          <cell r="B750" t="str">
            <v>جابر بن حيان</v>
          </cell>
        </row>
        <row r="751">
          <cell r="A751" t="str">
            <v>i57456</v>
          </cell>
          <cell r="B751" t="str">
            <v>الفاضلية</v>
          </cell>
        </row>
        <row r="752">
          <cell r="A752" t="str">
            <v>i57292</v>
          </cell>
          <cell r="B752" t="str">
            <v>العمران المتوسطة</v>
          </cell>
        </row>
        <row r="753">
          <cell r="A753" t="str">
            <v>i57337</v>
          </cell>
          <cell r="B753" t="str">
            <v xml:space="preserve">طليطلة </v>
          </cell>
        </row>
        <row r="754">
          <cell r="A754" t="str">
            <v>i57282</v>
          </cell>
          <cell r="B754" t="str">
            <v xml:space="preserve">اليعقوبي </v>
          </cell>
        </row>
        <row r="755">
          <cell r="A755" t="str">
            <v>i57283</v>
          </cell>
          <cell r="B755" t="str">
            <v xml:space="preserve">الخوارزمي </v>
          </cell>
        </row>
        <row r="756">
          <cell r="A756" t="str">
            <v>i57272</v>
          </cell>
          <cell r="B756" t="str">
            <v>الادريسي</v>
          </cell>
        </row>
        <row r="757">
          <cell r="A757" t="str">
            <v>i57638</v>
          </cell>
          <cell r="B757" t="str">
            <v>الامام الحسين بن علي</v>
          </cell>
        </row>
        <row r="758">
          <cell r="A758" t="str">
            <v>i57335</v>
          </cell>
          <cell r="B758" t="str">
            <v>ابن زيدون</v>
          </cell>
        </row>
        <row r="759">
          <cell r="A759" t="str">
            <v>i57324</v>
          </cell>
          <cell r="B759" t="str">
            <v>عمرو بن العاص المتوسطة</v>
          </cell>
        </row>
        <row r="760">
          <cell r="A760" t="str">
            <v>i57638</v>
          </cell>
          <cell r="B760" t="str">
            <v>الامام الحسين بن علي</v>
          </cell>
        </row>
        <row r="761">
          <cell r="A761" t="str">
            <v>i57341</v>
          </cell>
          <cell r="B761" t="str">
            <v>عمر بن الخطاب رضي الله عنه</v>
          </cell>
        </row>
        <row r="762">
          <cell r="A762" t="str">
            <v>i57738</v>
          </cell>
          <cell r="B762" t="str">
            <v>ديوان النهضة</v>
          </cell>
        </row>
        <row r="763">
          <cell r="A763" t="str">
            <v>i57330</v>
          </cell>
          <cell r="B763" t="str">
            <v>الأمين</v>
          </cell>
        </row>
        <row r="764">
          <cell r="A764" t="str">
            <v>i57396</v>
          </cell>
          <cell r="B764" t="str">
            <v>الامام قالون ت .ق</v>
          </cell>
        </row>
        <row r="765">
          <cell r="A765" t="str">
            <v>i57694</v>
          </cell>
          <cell r="B765" t="str">
            <v>منارات الخالدية الأهلية</v>
          </cell>
        </row>
        <row r="766">
          <cell r="A766" t="str">
            <v>i57556</v>
          </cell>
          <cell r="B766" t="str">
            <v xml:space="preserve">الكفاح الأهلية </v>
          </cell>
        </row>
        <row r="767">
          <cell r="A767" t="str">
            <v>i57340</v>
          </cell>
          <cell r="B767" t="str">
            <v>البندرية</v>
          </cell>
        </row>
        <row r="768">
          <cell r="A768" t="str">
            <v>i57350</v>
          </cell>
          <cell r="B768" t="str">
            <v>الامير سلطان بن عبدالعزيز</v>
          </cell>
        </row>
        <row r="769">
          <cell r="A769" t="str">
            <v>i57657</v>
          </cell>
          <cell r="B769" t="str">
            <v xml:space="preserve">النعمان بن مقرن </v>
          </cell>
        </row>
        <row r="770">
          <cell r="A770" t="str">
            <v>i57318</v>
          </cell>
          <cell r="B770" t="str">
            <v>المنصورة</v>
          </cell>
        </row>
        <row r="771">
          <cell r="A771" t="str">
            <v>i57319</v>
          </cell>
          <cell r="B771" t="str">
            <v>ابي الدرداء</v>
          </cell>
        </row>
        <row r="772">
          <cell r="A772" t="str">
            <v>i57365</v>
          </cell>
          <cell r="B772" t="str">
            <v>الإمام ابن الجزري لتحفيظ القرآن</v>
          </cell>
        </row>
        <row r="773">
          <cell r="A773" t="str">
            <v>i57334</v>
          </cell>
          <cell r="B773" t="str">
            <v>ثابت بن قيس</v>
          </cell>
        </row>
        <row r="774">
          <cell r="A774" t="str">
            <v>i57316</v>
          </cell>
          <cell r="B774" t="str">
            <v>المركز</v>
          </cell>
        </row>
        <row r="775">
          <cell r="A775" t="str">
            <v>s57370</v>
          </cell>
          <cell r="B775" t="str">
            <v>عدي بن حاتم</v>
          </cell>
        </row>
        <row r="776">
          <cell r="A776" t="str">
            <v>i57351</v>
          </cell>
          <cell r="B776" t="str">
            <v>حرض المتوسطة</v>
          </cell>
        </row>
        <row r="777">
          <cell r="A777" t="str">
            <v>i57332</v>
          </cell>
          <cell r="B777" t="str">
            <v>المأمون</v>
          </cell>
        </row>
        <row r="778">
          <cell r="A778" t="str">
            <v>i57329</v>
          </cell>
          <cell r="B778" t="str">
            <v>مدرسة حذيفة بن اليمان المتوسطة</v>
          </cell>
        </row>
        <row r="779">
          <cell r="A779" t="str">
            <v>i57291</v>
          </cell>
          <cell r="B779" t="str">
            <v>العضيلية</v>
          </cell>
        </row>
        <row r="780">
          <cell r="A780" t="str">
            <v>i57511</v>
          </cell>
          <cell r="B780" t="str">
            <v>الأنجال الأهلية</v>
          </cell>
        </row>
        <row r="781">
          <cell r="A781" t="str">
            <v>i57220</v>
          </cell>
          <cell r="B781" t="str">
            <v xml:space="preserve">أبي بكر الصديق </v>
          </cell>
        </row>
        <row r="782">
          <cell r="A782" t="str">
            <v>i57293</v>
          </cell>
          <cell r="B782" t="str">
            <v xml:space="preserve">همام بن الحارث </v>
          </cell>
        </row>
        <row r="783">
          <cell r="A783" t="str">
            <v>i57396</v>
          </cell>
          <cell r="B783" t="str">
            <v>الإمام قالون</v>
          </cell>
        </row>
        <row r="784">
          <cell r="A784" t="str">
            <v>i57547</v>
          </cell>
          <cell r="B784" t="str">
            <v>الطفيل بن عمرو</v>
          </cell>
        </row>
        <row r="785">
          <cell r="A785" t="str">
            <v>i57281</v>
          </cell>
          <cell r="B785" t="str">
            <v>نهاوند</v>
          </cell>
        </row>
        <row r="786">
          <cell r="A786" t="str">
            <v>i57298</v>
          </cell>
          <cell r="B786" t="str">
            <v>فصول التربية الفكرية بمتوسطة القارة</v>
          </cell>
        </row>
        <row r="787">
          <cell r="A787" t="str">
            <v>i57293</v>
          </cell>
          <cell r="B787" t="str">
            <v>همام بن الحارث</v>
          </cell>
        </row>
        <row r="788">
          <cell r="A788" t="str">
            <v>i57293</v>
          </cell>
          <cell r="B788" t="str">
            <v>همام بن الحارث</v>
          </cell>
        </row>
        <row r="789">
          <cell r="A789" t="str">
            <v>i57287</v>
          </cell>
          <cell r="B789" t="str">
            <v>عين جالوت</v>
          </cell>
        </row>
        <row r="790">
          <cell r="A790" t="str">
            <v>i57298</v>
          </cell>
          <cell r="B790" t="str">
            <v>القاره</v>
          </cell>
        </row>
        <row r="791">
          <cell r="A791" t="str">
            <v>i57294</v>
          </cell>
          <cell r="B791" t="str">
            <v>الوليد بن عبدالملك</v>
          </cell>
        </row>
        <row r="792">
          <cell r="A792" t="str">
            <v>i57631</v>
          </cell>
          <cell r="B792" t="str">
            <v>الصالحية</v>
          </cell>
        </row>
        <row r="793">
          <cell r="A793" t="str">
            <v>i57323</v>
          </cell>
          <cell r="B793" t="str">
            <v>الاندلس</v>
          </cell>
        </row>
        <row r="794">
          <cell r="A794" t="str">
            <v>i57289</v>
          </cell>
          <cell r="B794" t="str">
            <v xml:space="preserve">الامام الاوزاعي </v>
          </cell>
        </row>
        <row r="795">
          <cell r="A795" t="str">
            <v>i57350</v>
          </cell>
          <cell r="B795" t="str">
            <v>الامير سلطان بن عبدالعزيز</v>
          </cell>
        </row>
        <row r="796">
          <cell r="A796" t="str">
            <v>i57627</v>
          </cell>
          <cell r="B796" t="str">
            <v xml:space="preserve">الملك سلمان بن عبدالعزيز </v>
          </cell>
        </row>
        <row r="797">
          <cell r="A797" t="str">
            <v>i57278</v>
          </cell>
          <cell r="B797" t="str">
            <v>الجشة</v>
          </cell>
        </row>
        <row r="798">
          <cell r="A798" t="str">
            <v>i57341</v>
          </cell>
          <cell r="B798" t="str">
            <v>عمر بن الخطاب رشي الله عنه</v>
          </cell>
        </row>
        <row r="799">
          <cell r="A799" t="str">
            <v>i57513</v>
          </cell>
          <cell r="B799" t="str">
            <v xml:space="preserve">دور العلوم الأهلية </v>
          </cell>
        </row>
        <row r="800">
          <cell r="A800" t="str">
            <v>i57513</v>
          </cell>
          <cell r="B800" t="str">
            <v xml:space="preserve">دور العلوم الأهلية </v>
          </cell>
        </row>
        <row r="801">
          <cell r="A801" t="str">
            <v>i57321</v>
          </cell>
          <cell r="B801" t="str">
            <v>الأحساء</v>
          </cell>
        </row>
        <row r="802">
          <cell r="A802" t="str">
            <v>i57316</v>
          </cell>
          <cell r="B802" t="str">
            <v>المركز</v>
          </cell>
        </row>
        <row r="803">
          <cell r="A803" t="str">
            <v>i57556</v>
          </cell>
          <cell r="B803" t="str">
            <v xml:space="preserve">الكفاح الأهلية </v>
          </cell>
        </row>
        <row r="804">
          <cell r="A804" t="str">
            <v>i57275</v>
          </cell>
          <cell r="B804" t="str">
            <v>الاحنف بن قيس</v>
          </cell>
        </row>
        <row r="805">
          <cell r="A805" t="str">
            <v>i57334</v>
          </cell>
          <cell r="B805" t="str">
            <v xml:space="preserve">ثابت بن قيس </v>
          </cell>
        </row>
        <row r="806">
          <cell r="A806" t="str">
            <v>i57276</v>
          </cell>
          <cell r="B806" t="str">
            <v>الجبيل المتوسطة</v>
          </cell>
        </row>
        <row r="807">
          <cell r="A807" t="str">
            <v>i57556</v>
          </cell>
          <cell r="B807" t="str">
            <v>الكفاح الأهلية دولي</v>
          </cell>
        </row>
        <row r="808">
          <cell r="A808" t="str">
            <v>i57325</v>
          </cell>
          <cell r="B808" t="str">
            <v>الملك عبدالعزيز</v>
          </cell>
        </row>
        <row r="809">
          <cell r="A809" t="str">
            <v>i57291</v>
          </cell>
          <cell r="B809" t="str">
            <v>العضيلية</v>
          </cell>
        </row>
        <row r="810">
          <cell r="A810" t="str">
            <v>i57338</v>
          </cell>
          <cell r="B810" t="str">
            <v>دار الهجرة</v>
          </cell>
        </row>
        <row r="811">
          <cell r="A811" t="str">
            <v>i57290</v>
          </cell>
          <cell r="B811" t="str">
            <v>الطريبيل</v>
          </cell>
        </row>
        <row r="812">
          <cell r="A812" t="str">
            <v>i57325</v>
          </cell>
          <cell r="B812" t="str">
            <v>مصعب بن عمير</v>
          </cell>
        </row>
        <row r="813">
          <cell r="A813" t="str">
            <v>i57335</v>
          </cell>
          <cell r="B813" t="str">
            <v>ابن زيدون</v>
          </cell>
        </row>
        <row r="814">
          <cell r="A814" t="str">
            <v>i57694</v>
          </cell>
          <cell r="B814" t="str">
            <v>منارات الخالدية الأهلية</v>
          </cell>
        </row>
        <row r="815">
          <cell r="A815" t="str">
            <v>i57324</v>
          </cell>
          <cell r="B815" t="str">
            <v>عمرو بن العاص المتوسطة</v>
          </cell>
        </row>
        <row r="816">
          <cell r="A816" t="str">
            <v>i57293</v>
          </cell>
          <cell r="B816" t="str">
            <v xml:space="preserve">همام بن الحارث </v>
          </cell>
        </row>
        <row r="817">
          <cell r="A817" t="str">
            <v>i57282</v>
          </cell>
          <cell r="B817" t="str">
            <v xml:space="preserve">اليعقوبي </v>
          </cell>
        </row>
        <row r="818">
          <cell r="A818" t="str">
            <v>i57329</v>
          </cell>
          <cell r="B818" t="str">
            <v>حذيفة بن اليمان المتوسطة</v>
          </cell>
        </row>
        <row r="819">
          <cell r="A819" t="str">
            <v>i57331</v>
          </cell>
          <cell r="B819" t="str">
            <v>عمورية المتوسطة</v>
          </cell>
        </row>
        <row r="820">
          <cell r="A820" t="str">
            <v>i57340</v>
          </cell>
          <cell r="B820" t="str">
            <v>البندرية</v>
          </cell>
        </row>
        <row r="821">
          <cell r="A821" t="str">
            <v>i57292</v>
          </cell>
          <cell r="B821" t="str">
            <v>العمران المتوسطة</v>
          </cell>
        </row>
        <row r="822">
          <cell r="A822" t="str">
            <v>i57318</v>
          </cell>
          <cell r="B822" t="str">
            <v>المنصورة</v>
          </cell>
        </row>
        <row r="823">
          <cell r="A823" t="str">
            <v>i57337</v>
          </cell>
          <cell r="B823" t="str">
            <v>طليطلة</v>
          </cell>
        </row>
        <row r="824">
          <cell r="A824" t="str">
            <v>i57592</v>
          </cell>
          <cell r="B824" t="str">
            <v>فصول التربية الفكرية بمتوسطة أبي بكر الصديق</v>
          </cell>
        </row>
        <row r="825">
          <cell r="A825" t="str">
            <v>i57297</v>
          </cell>
          <cell r="B825" t="str">
            <v>جابر بن حيان</v>
          </cell>
        </row>
        <row r="826">
          <cell r="A826" t="str">
            <v>i57727</v>
          </cell>
          <cell r="B826" t="str">
            <v>رؤية المستقبل الأهلية</v>
          </cell>
        </row>
        <row r="827">
          <cell r="A827" t="str">
            <v>i57738</v>
          </cell>
          <cell r="B827" t="str">
            <v>ديوان النهضة</v>
          </cell>
        </row>
        <row r="828">
          <cell r="A828" t="str">
            <v>i57685</v>
          </cell>
          <cell r="B828" t="str">
            <v xml:space="preserve">النخبة النموذجية </v>
          </cell>
        </row>
        <row r="829">
          <cell r="A829" t="str">
            <v>i57673</v>
          </cell>
          <cell r="B829" t="str">
            <v>أم العراد المتوسطة</v>
          </cell>
        </row>
        <row r="830">
          <cell r="A830" t="str">
            <v>i57456</v>
          </cell>
          <cell r="B830" t="str">
            <v>الفاضلية</v>
          </cell>
        </row>
        <row r="831">
          <cell r="A831" t="str">
            <v>i57638</v>
          </cell>
          <cell r="B831" t="str">
            <v>الامام الحسين بن علي</v>
          </cell>
        </row>
        <row r="832">
          <cell r="A832" t="str">
            <v>i57524</v>
          </cell>
          <cell r="B832" t="str">
            <v>الخالدية</v>
          </cell>
        </row>
        <row r="833">
          <cell r="A833" t="str">
            <v>i57283</v>
          </cell>
          <cell r="B833" t="str">
            <v>الخوارزمي</v>
          </cell>
        </row>
        <row r="834">
          <cell r="A834" t="str">
            <v>i57319</v>
          </cell>
          <cell r="B834" t="str">
            <v>ابي الدرداء</v>
          </cell>
        </row>
        <row r="835">
          <cell r="A835" t="str">
            <v>s57413</v>
          </cell>
          <cell r="B835" t="str">
            <v>حرض المتوسطة</v>
          </cell>
        </row>
        <row r="836">
          <cell r="A836" t="str">
            <v>s57413</v>
          </cell>
          <cell r="B836" t="str">
            <v>عدي بن حاتم</v>
          </cell>
        </row>
        <row r="837">
          <cell r="A837" t="str">
            <v>i57332</v>
          </cell>
          <cell r="B837" t="str">
            <v>المأمون</v>
          </cell>
        </row>
        <row r="838">
          <cell r="A838" t="str">
            <v>i57279</v>
          </cell>
          <cell r="B838" t="str">
            <v>الجفر</v>
          </cell>
        </row>
        <row r="839">
          <cell r="A839" t="str">
            <v>i57220</v>
          </cell>
          <cell r="B839" t="str">
            <v xml:space="preserve">أبي بكر الصديق </v>
          </cell>
        </row>
        <row r="840">
          <cell r="A840" t="str">
            <v>p57266</v>
          </cell>
          <cell r="B840" t="str">
            <v>الإمام ابن الجزري لتحفيظ القرآن</v>
          </cell>
        </row>
        <row r="841">
          <cell r="A841" t="str">
            <v>i57293</v>
          </cell>
          <cell r="B841" t="str">
            <v xml:space="preserve">همام بن الحارث </v>
          </cell>
        </row>
        <row r="842">
          <cell r="A842" t="str">
            <v>i57396</v>
          </cell>
          <cell r="B842" t="str">
            <v>الإمام قالون</v>
          </cell>
        </row>
        <row r="843">
          <cell r="A843" t="str">
            <v>i57365</v>
          </cell>
          <cell r="B843" t="str">
            <v>الإمام ابن الجزري لتحفيظ القرآن</v>
          </cell>
        </row>
        <row r="844">
          <cell r="A844" t="str">
            <v>i57627</v>
          </cell>
          <cell r="B844" t="str">
            <v xml:space="preserve">الملك سلمان بن عبدالعزيز </v>
          </cell>
        </row>
        <row r="845">
          <cell r="A845" t="str">
            <v>i57325</v>
          </cell>
          <cell r="B845" t="str">
            <v>الملك عبدالعزيز</v>
          </cell>
        </row>
        <row r="846">
          <cell r="A846" t="str">
            <v>i57316</v>
          </cell>
          <cell r="B846" t="str">
            <v>المركز</v>
          </cell>
        </row>
        <row r="847">
          <cell r="A847" t="str">
            <v>i57325</v>
          </cell>
          <cell r="B847" t="str">
            <v>مصعب بن عمير</v>
          </cell>
        </row>
        <row r="848">
          <cell r="A848" t="str">
            <v>i57547</v>
          </cell>
          <cell r="B848" t="str">
            <v>الطفيل بن عمرو</v>
          </cell>
        </row>
        <row r="849">
          <cell r="A849" t="str">
            <v>i57334</v>
          </cell>
          <cell r="B849" t="str">
            <v xml:space="preserve">ثابت بن قيس </v>
          </cell>
        </row>
        <row r="850">
          <cell r="A850" t="str">
            <v>s57411</v>
          </cell>
          <cell r="B850" t="str">
            <v>بني معن</v>
          </cell>
        </row>
        <row r="851">
          <cell r="A851" t="str">
            <v>i57289</v>
          </cell>
          <cell r="B851" t="str">
            <v xml:space="preserve">الامام الاوزاعي </v>
          </cell>
        </row>
        <row r="852">
          <cell r="A852" t="str">
            <v>i157005</v>
          </cell>
          <cell r="B852" t="str">
            <v>فصول التربية الفكرية بمتوسطة القارة</v>
          </cell>
        </row>
        <row r="853">
          <cell r="A853" t="str">
            <v>i57323</v>
          </cell>
          <cell r="B853" t="str">
            <v>الاندلس</v>
          </cell>
        </row>
        <row r="854">
          <cell r="A854" t="str">
            <v>i57631</v>
          </cell>
          <cell r="B854" t="str">
            <v>الصالحية</v>
          </cell>
        </row>
        <row r="855">
          <cell r="A855" t="str">
            <v>i57321</v>
          </cell>
          <cell r="B855" t="str">
            <v>الأحساء</v>
          </cell>
        </row>
        <row r="856">
          <cell r="A856" t="str">
            <v>i57287</v>
          </cell>
          <cell r="B856" t="str">
            <v>عين جالوت</v>
          </cell>
        </row>
        <row r="857">
          <cell r="A857" t="str">
            <v>i57276</v>
          </cell>
          <cell r="B857" t="str">
            <v>الجبيل المتوسطة</v>
          </cell>
        </row>
        <row r="858">
          <cell r="A858" t="str">
            <v>i57216</v>
          </cell>
          <cell r="B858" t="str">
            <v>المزاوي</v>
          </cell>
        </row>
        <row r="859">
          <cell r="A859" t="str">
            <v>i57524</v>
          </cell>
          <cell r="B859" t="str">
            <v>الخالدية</v>
          </cell>
        </row>
        <row r="860">
          <cell r="A860" t="str">
            <v>i57278</v>
          </cell>
          <cell r="B860" t="str">
            <v>الجشة</v>
          </cell>
        </row>
        <row r="861">
          <cell r="A861" t="str">
            <v>i57294</v>
          </cell>
          <cell r="B861" t="str">
            <v>الوليد بن عبدالملك</v>
          </cell>
        </row>
        <row r="862">
          <cell r="A862" t="str">
            <v>i57323</v>
          </cell>
          <cell r="B862" t="str">
            <v>الاندلس</v>
          </cell>
        </row>
        <row r="863">
          <cell r="A863" t="str">
            <v>i57275</v>
          </cell>
          <cell r="B863" t="str">
            <v>الأحنف بن قيس</v>
          </cell>
        </row>
        <row r="864">
          <cell r="A864" t="str">
            <v>i57276</v>
          </cell>
          <cell r="B864" t="str">
            <v>الجبيل المتوسطة</v>
          </cell>
        </row>
        <row r="865">
          <cell r="A865" t="str">
            <v>i57297</v>
          </cell>
          <cell r="B865" t="str">
            <v>جابر بن حيان</v>
          </cell>
        </row>
        <row r="866">
          <cell r="A866" t="str">
            <v>i57298</v>
          </cell>
          <cell r="B866" t="str">
            <v>القاره</v>
          </cell>
        </row>
        <row r="867">
          <cell r="A867" t="str">
            <v>i57335</v>
          </cell>
          <cell r="B867" t="str">
            <v>ابن زيدون</v>
          </cell>
        </row>
        <row r="868">
          <cell r="A868" t="str">
            <v>i57338</v>
          </cell>
          <cell r="B868" t="str">
            <v>دار الهجرة المتوسطة</v>
          </cell>
        </row>
        <row r="869">
          <cell r="A869" t="str">
            <v>i57513</v>
          </cell>
          <cell r="B869" t="str">
            <v xml:space="preserve">دور العلوم </v>
          </cell>
        </row>
        <row r="870">
          <cell r="A870" t="str">
            <v>i57331</v>
          </cell>
          <cell r="B870" t="str">
            <v>عمورية المتوسطة</v>
          </cell>
        </row>
        <row r="871">
          <cell r="A871" t="str">
            <v>i57324</v>
          </cell>
          <cell r="B871" t="str">
            <v>عمرو بن العاص المتوسطة</v>
          </cell>
        </row>
        <row r="872">
          <cell r="A872" t="str">
            <v>i57220</v>
          </cell>
          <cell r="B872" t="str">
            <v xml:space="preserve">أبي بكر الصديق </v>
          </cell>
        </row>
        <row r="873">
          <cell r="A873" t="str">
            <v>i57556</v>
          </cell>
          <cell r="B873" t="str">
            <v xml:space="preserve">الكفاح الأهلية </v>
          </cell>
        </row>
        <row r="874">
          <cell r="A874" t="str">
            <v>i57330</v>
          </cell>
          <cell r="B874" t="str">
            <v>الأمين</v>
          </cell>
        </row>
        <row r="875">
          <cell r="A875" t="str">
            <v>i57685</v>
          </cell>
          <cell r="B875" t="str">
            <v xml:space="preserve">النخبة النموذجية </v>
          </cell>
        </row>
        <row r="876">
          <cell r="A876" t="str">
            <v>i57456</v>
          </cell>
          <cell r="B876" t="str">
            <v>الفاضلية</v>
          </cell>
        </row>
        <row r="877">
          <cell r="A877" t="str">
            <v>i57350</v>
          </cell>
          <cell r="B877" t="str">
            <v>الامير سلطان بن عبدالعزيز</v>
          </cell>
        </row>
        <row r="878">
          <cell r="A878" t="str">
            <v>i57694</v>
          </cell>
          <cell r="B878" t="str">
            <v>منارات الخالدية الأهلية</v>
          </cell>
        </row>
        <row r="879">
          <cell r="A879" t="str">
            <v>i57292</v>
          </cell>
          <cell r="B879" t="str">
            <v>العمران المتوسطة</v>
          </cell>
        </row>
        <row r="880">
          <cell r="A880" t="str">
            <v>i57318</v>
          </cell>
          <cell r="B880" t="str">
            <v>المنصورة</v>
          </cell>
        </row>
        <row r="881">
          <cell r="A881" t="str">
            <v>i57329</v>
          </cell>
          <cell r="B881" t="str">
            <v>مدرسة حذيفة بن اليمان المتوسطة</v>
          </cell>
        </row>
        <row r="882">
          <cell r="A882" t="str">
            <v>i57337</v>
          </cell>
          <cell r="B882" t="str">
            <v xml:space="preserve">طليطلة </v>
          </cell>
        </row>
        <row r="883">
          <cell r="A883" t="str">
            <v>i57341</v>
          </cell>
          <cell r="B883" t="str">
            <v>عمر بن الخطاب رضي الله عنه</v>
          </cell>
        </row>
        <row r="884">
          <cell r="A884" t="str">
            <v>i57738</v>
          </cell>
          <cell r="B884" t="str">
            <v>ديوات النهضة</v>
          </cell>
        </row>
        <row r="885">
          <cell r="A885" t="str">
            <v>i57290</v>
          </cell>
          <cell r="B885" t="str">
            <v>الطريبيل</v>
          </cell>
        </row>
        <row r="886">
          <cell r="A886" t="str">
            <v>i57282</v>
          </cell>
          <cell r="B886" t="str">
            <v xml:space="preserve">اليعقوبي </v>
          </cell>
        </row>
        <row r="887">
          <cell r="A887" t="str">
            <v>i57283</v>
          </cell>
          <cell r="B887" t="str">
            <v xml:space="preserve">الخوارزمي </v>
          </cell>
        </row>
        <row r="888">
          <cell r="A888" t="str">
            <v>i57673</v>
          </cell>
          <cell r="B888" t="str">
            <v xml:space="preserve">ام العراد </v>
          </cell>
        </row>
        <row r="889">
          <cell r="A889" t="str">
            <v>i57319</v>
          </cell>
          <cell r="B889" t="str">
            <v>ابي الدرداء</v>
          </cell>
        </row>
        <row r="890">
          <cell r="A890" t="str">
            <v>i57340</v>
          </cell>
          <cell r="B890" t="str">
            <v>البندرية</v>
          </cell>
        </row>
        <row r="891">
          <cell r="A891" t="str">
            <v>i57594</v>
          </cell>
          <cell r="B891" t="str">
            <v>فصول التربية الفكرية بمتوسطة القارة</v>
          </cell>
        </row>
        <row r="892">
          <cell r="A892" t="str">
            <v>i57281</v>
          </cell>
          <cell r="B892" t="str">
            <v>نهاوند</v>
          </cell>
        </row>
        <row r="893">
          <cell r="A893" t="str">
            <v>i57727</v>
          </cell>
          <cell r="B893" t="str">
            <v>رؤية المستقبل الأهلية</v>
          </cell>
        </row>
        <row r="894">
          <cell r="A894" t="str">
            <v>s57413</v>
          </cell>
          <cell r="B894" t="str">
            <v>حرض المتوسطة</v>
          </cell>
        </row>
        <row r="895">
          <cell r="A895" t="str">
            <v>s57413</v>
          </cell>
          <cell r="B895" t="str">
            <v>عدي بن حاتم</v>
          </cell>
        </row>
        <row r="896">
          <cell r="A896" t="str">
            <v>i57279</v>
          </cell>
          <cell r="B896" t="str">
            <v>الجفر</v>
          </cell>
        </row>
        <row r="897">
          <cell r="A897" t="str">
            <v>i57291</v>
          </cell>
          <cell r="B897" t="str">
            <v>العضيلية</v>
          </cell>
        </row>
        <row r="898">
          <cell r="A898" t="str">
            <v>i57293</v>
          </cell>
          <cell r="B898" t="str">
            <v xml:space="preserve">همام بن الحارث </v>
          </cell>
        </row>
        <row r="899">
          <cell r="A899" t="str">
            <v>i57592</v>
          </cell>
          <cell r="B899" t="str">
            <v>فصول التربية الفكرية بمتوسطة أبي بكر الصديق</v>
          </cell>
        </row>
        <row r="900">
          <cell r="A900" t="str">
            <v>i57638</v>
          </cell>
          <cell r="B900" t="str">
            <v>الامام الحسين بن علي</v>
          </cell>
        </row>
        <row r="901">
          <cell r="A901" t="str">
            <v>i57332</v>
          </cell>
          <cell r="B901" t="str">
            <v xml:space="preserve">المأمون </v>
          </cell>
        </row>
        <row r="902">
          <cell r="A902" t="str">
            <v>i57293</v>
          </cell>
          <cell r="B902" t="str">
            <v xml:space="preserve">همام بن الحارث </v>
          </cell>
        </row>
        <row r="903">
          <cell r="A903" t="str">
            <v>i57592</v>
          </cell>
          <cell r="B903" t="str">
            <v>فصول التربية الفكرية بمتوسطة أبي بكر الصديق</v>
          </cell>
        </row>
        <row r="904">
          <cell r="A904" t="str">
            <v>i57298</v>
          </cell>
          <cell r="B904" t="str">
            <v>فصول التربية الفكرية بمتوسطة القارة</v>
          </cell>
        </row>
        <row r="905">
          <cell r="A905" t="str">
            <v>s57413</v>
          </cell>
          <cell r="B905" t="str">
            <v>متوسطة حرض</v>
          </cell>
        </row>
        <row r="906">
          <cell r="A906" t="str">
            <v>s57413</v>
          </cell>
          <cell r="B906" t="str">
            <v>عدي بن حاتم</v>
          </cell>
        </row>
        <row r="907">
          <cell r="A907" t="str">
            <v>i57291</v>
          </cell>
          <cell r="B907" t="str">
            <v>العضيلية</v>
          </cell>
        </row>
        <row r="908">
          <cell r="A908" t="str">
            <v>i57513</v>
          </cell>
          <cell r="B908" t="str">
            <v xml:space="preserve">دور العلوم الأهلية </v>
          </cell>
        </row>
        <row r="909">
          <cell r="A909" t="str">
            <v>i57298</v>
          </cell>
          <cell r="B909" t="str">
            <v>القارة</v>
          </cell>
        </row>
        <row r="910">
          <cell r="A910" t="str">
            <v>i57513</v>
          </cell>
          <cell r="B910" t="str">
            <v xml:space="preserve">دور العلوم الأهلية </v>
          </cell>
        </row>
        <row r="911">
          <cell r="A911" t="str">
            <v>i57216</v>
          </cell>
          <cell r="B911" t="str">
            <v>المزاوي</v>
          </cell>
        </row>
        <row r="912">
          <cell r="A912" t="str">
            <v>i57627</v>
          </cell>
          <cell r="B912" t="str">
            <v xml:space="preserve">الملك سلمان بن عبدالعزيز </v>
          </cell>
        </row>
        <row r="913">
          <cell r="A913" t="str">
            <v>i57338</v>
          </cell>
          <cell r="B913" t="str">
            <v>دار الهجرة</v>
          </cell>
        </row>
        <row r="914">
          <cell r="A914" t="str">
            <v>i57547</v>
          </cell>
          <cell r="B914" t="str">
            <v>الطفيل بن عمرو</v>
          </cell>
        </row>
        <row r="915">
          <cell r="A915" t="str">
            <v>i57275</v>
          </cell>
          <cell r="B915" t="str">
            <v>الاحنف بن قيس</v>
          </cell>
        </row>
        <row r="916">
          <cell r="A916" t="str">
            <v>i57276</v>
          </cell>
          <cell r="B916" t="str">
            <v>الجبيل المتوسطة</v>
          </cell>
        </row>
        <row r="917">
          <cell r="A917" t="str">
            <v>i57294</v>
          </cell>
          <cell r="B917" t="str">
            <v>الوليد بن عبدالملك</v>
          </cell>
        </row>
        <row r="918">
          <cell r="A918" t="str">
            <v>i57350</v>
          </cell>
          <cell r="B918" t="str">
            <v>الامير سلطان بن عبدالعزيز</v>
          </cell>
        </row>
        <row r="919">
          <cell r="A919" t="str">
            <v>i57292</v>
          </cell>
          <cell r="B919" t="str">
            <v>العمران المتوسطة</v>
          </cell>
        </row>
        <row r="920">
          <cell r="A920" t="str">
            <v>i57341</v>
          </cell>
          <cell r="B920" t="str">
            <v>عمر بن الخطاب رضي الله عنه</v>
          </cell>
        </row>
        <row r="921">
          <cell r="A921" t="str">
            <v>i57694</v>
          </cell>
          <cell r="B921" t="str">
            <v>منارات الخالدية الأهلية</v>
          </cell>
        </row>
        <row r="922">
          <cell r="A922" t="str">
            <v>i57323</v>
          </cell>
          <cell r="B922" t="str">
            <v>الاندلس</v>
          </cell>
        </row>
        <row r="923">
          <cell r="A923" t="str">
            <v>i57279</v>
          </cell>
          <cell r="B923" t="str">
            <v>الجفر</v>
          </cell>
        </row>
        <row r="924">
          <cell r="A924" t="str">
            <v>i57329</v>
          </cell>
          <cell r="B924" t="str">
            <v>مدرسة حذيفة بن اليمان المتوسطة</v>
          </cell>
        </row>
        <row r="925">
          <cell r="A925" t="str">
            <v>i57289</v>
          </cell>
          <cell r="B925" t="str">
            <v xml:space="preserve">الامام الاوزاعي </v>
          </cell>
        </row>
        <row r="926">
          <cell r="A926" t="str">
            <v>i57316</v>
          </cell>
          <cell r="B926" t="str">
            <v>المركز</v>
          </cell>
        </row>
        <row r="927">
          <cell r="A927" t="str">
            <v>i57297</v>
          </cell>
          <cell r="B927" t="str">
            <v>جابر بن حيان</v>
          </cell>
        </row>
        <row r="928">
          <cell r="A928" t="str">
            <v>i57456</v>
          </cell>
          <cell r="B928" t="str">
            <v>الفاضلية</v>
          </cell>
        </row>
        <row r="929">
          <cell r="A929" t="str">
            <v>i57335</v>
          </cell>
          <cell r="B929" t="str">
            <v>ابن زيدون</v>
          </cell>
        </row>
        <row r="930">
          <cell r="A930" t="str">
            <v>i57290</v>
          </cell>
          <cell r="B930" t="str">
            <v>الطريبيل</v>
          </cell>
        </row>
        <row r="931">
          <cell r="A931" t="str">
            <v>i57396</v>
          </cell>
          <cell r="B931" t="str">
            <v>الامام قالون ت . ق</v>
          </cell>
        </row>
        <row r="932">
          <cell r="A932" t="str">
            <v>i57396</v>
          </cell>
          <cell r="B932" t="str">
            <v>الامام قالون ت . ق</v>
          </cell>
        </row>
        <row r="933">
          <cell r="A933" t="str">
            <v>i57727</v>
          </cell>
          <cell r="B933" t="str">
            <v>رؤية المستقبل الأهلية</v>
          </cell>
        </row>
        <row r="934">
          <cell r="A934" t="str">
            <v>i57325</v>
          </cell>
          <cell r="B934" t="str">
            <v>الملك عبدالعزيز</v>
          </cell>
        </row>
        <row r="935">
          <cell r="A935" t="str">
            <v>i57738</v>
          </cell>
          <cell r="B935" t="str">
            <v>ديوان النهضة</v>
          </cell>
        </row>
        <row r="936">
          <cell r="A936" t="str">
            <v>i57325</v>
          </cell>
          <cell r="B936" t="str">
            <v>مصعب بن عمير</v>
          </cell>
        </row>
        <row r="937">
          <cell r="A937" t="str">
            <v>i57673</v>
          </cell>
          <cell r="B937" t="str">
            <v>أم العراد المتوسطة</v>
          </cell>
        </row>
        <row r="938">
          <cell r="A938" t="str">
            <v>i57324</v>
          </cell>
          <cell r="B938" t="str">
            <v>عمرو بن العاص المتوسطة</v>
          </cell>
        </row>
        <row r="939">
          <cell r="A939" t="str">
            <v>i57282</v>
          </cell>
          <cell r="B939" t="str">
            <v xml:space="preserve">اليعقوبي </v>
          </cell>
        </row>
        <row r="940">
          <cell r="A940" t="str">
            <v>i57220</v>
          </cell>
          <cell r="B940" t="str">
            <v xml:space="preserve">أبي بكر الصديق </v>
          </cell>
        </row>
        <row r="941">
          <cell r="A941" t="str">
            <v>p57266</v>
          </cell>
          <cell r="B941" t="str">
            <v>الإمام ابن الجزري لتحفيظ القرآن</v>
          </cell>
        </row>
        <row r="942">
          <cell r="A942" t="str">
            <v>i57337</v>
          </cell>
          <cell r="B942" t="str">
            <v xml:space="preserve">طليطلة </v>
          </cell>
        </row>
        <row r="943">
          <cell r="A943" t="str">
            <v>i57685</v>
          </cell>
          <cell r="B943" t="str">
            <v xml:space="preserve">النخبة النموذجية </v>
          </cell>
        </row>
        <row r="944">
          <cell r="A944" t="str">
            <v>i57318</v>
          </cell>
          <cell r="B944" t="str">
            <v>المنصورة</v>
          </cell>
        </row>
        <row r="945">
          <cell r="A945" t="str">
            <v>i57332</v>
          </cell>
          <cell r="B945" t="str">
            <v>المأمون</v>
          </cell>
        </row>
        <row r="946">
          <cell r="A946" t="str">
            <v>i57631</v>
          </cell>
          <cell r="B946" t="str">
            <v>الصالحية</v>
          </cell>
        </row>
        <row r="947">
          <cell r="A947" t="str">
            <v>i57631</v>
          </cell>
          <cell r="B947" t="str">
            <v>الصالحية</v>
          </cell>
        </row>
        <row r="948">
          <cell r="A948" t="str">
            <v>i57278</v>
          </cell>
          <cell r="B948" t="str">
            <v>الجشة</v>
          </cell>
        </row>
        <row r="949">
          <cell r="A949" t="str">
            <v>i57281</v>
          </cell>
          <cell r="B949" t="str">
            <v>نهاوند</v>
          </cell>
        </row>
        <row r="950">
          <cell r="A950" t="str">
            <v>i57319</v>
          </cell>
          <cell r="B950" t="str">
            <v>ابي الدرداء</v>
          </cell>
        </row>
        <row r="951">
          <cell r="A951" t="str">
            <v>s57374</v>
          </cell>
          <cell r="B951" t="str">
            <v>الجفر</v>
          </cell>
        </row>
        <row r="952">
          <cell r="A952" t="str">
            <v>s57408</v>
          </cell>
          <cell r="B952" t="str">
            <v>عريعرة</v>
          </cell>
        </row>
        <row r="953">
          <cell r="A953" t="str">
            <v>i57288</v>
          </cell>
          <cell r="B953" t="str">
            <v>الطرف</v>
          </cell>
        </row>
        <row r="954">
          <cell r="A954" t="str">
            <v>i57656</v>
          </cell>
          <cell r="B954" t="str">
            <v>مصعب بن عمير</v>
          </cell>
        </row>
        <row r="955">
          <cell r="A955" t="str">
            <v>i57336</v>
          </cell>
          <cell r="B955" t="str">
            <v>لبيد بن ربيعة</v>
          </cell>
        </row>
        <row r="956">
          <cell r="A956" t="str">
            <v>i57346</v>
          </cell>
          <cell r="B956" t="str">
            <v>عدي بن حاتم</v>
          </cell>
        </row>
        <row r="957">
          <cell r="A957" t="str">
            <v>i57272</v>
          </cell>
          <cell r="B957" t="str">
            <v>الادريسي</v>
          </cell>
        </row>
        <row r="958">
          <cell r="A958" t="str">
            <v>i57343</v>
          </cell>
          <cell r="B958" t="str">
            <v>جودة</v>
          </cell>
        </row>
        <row r="959">
          <cell r="A959" t="str">
            <v>i57353</v>
          </cell>
          <cell r="B959" t="str">
            <v>حفص بن عاصم</v>
          </cell>
        </row>
        <row r="960">
          <cell r="A960" t="str">
            <v>i158080</v>
          </cell>
          <cell r="B960" t="str">
            <v>عبدالله بن الزبير</v>
          </cell>
        </row>
        <row r="961">
          <cell r="A961" t="str">
            <v>i57339</v>
          </cell>
          <cell r="B961" t="str">
            <v>الحفاير</v>
          </cell>
        </row>
        <row r="962">
          <cell r="A962" t="str">
            <v>i57345</v>
          </cell>
          <cell r="B962" t="str">
            <v>المهلب بن ابي صفرة</v>
          </cell>
        </row>
        <row r="963">
          <cell r="A963" t="str">
            <v>i57347</v>
          </cell>
          <cell r="B963" t="str">
            <v>السيح</v>
          </cell>
        </row>
        <row r="964">
          <cell r="A964" t="str">
            <v>p57647</v>
          </cell>
          <cell r="B964" t="str">
            <v>ابن خلدون</v>
          </cell>
        </row>
        <row r="965">
          <cell r="A965" t="str">
            <v>p57141</v>
          </cell>
          <cell r="B965" t="str">
            <v xml:space="preserve">الغويبة </v>
          </cell>
        </row>
        <row r="966">
          <cell r="A966" t="str">
            <v>p57246</v>
          </cell>
          <cell r="B966" t="str">
            <v>الخن</v>
          </cell>
        </row>
        <row r="967">
          <cell r="A967" t="str">
            <v>p57248</v>
          </cell>
          <cell r="B967" t="str">
            <v>وائل بن حجر</v>
          </cell>
        </row>
        <row r="968">
          <cell r="A968" t="str">
            <v>p57654</v>
          </cell>
          <cell r="B968" t="str">
            <v>الرفيعة</v>
          </cell>
        </row>
        <row r="969">
          <cell r="A969" t="str">
            <v>p57249</v>
          </cell>
          <cell r="B969" t="str">
            <v>صقر قريش</v>
          </cell>
        </row>
        <row r="970">
          <cell r="A970" t="str">
            <v>p57198</v>
          </cell>
          <cell r="B970" t="str">
            <v>بلال بن رباح</v>
          </cell>
        </row>
        <row r="971">
          <cell r="A971" t="str">
            <v>p57192</v>
          </cell>
          <cell r="B971" t="str">
            <v>ابن رشد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0"/>
  <sheetViews>
    <sheetView rightToLeft="1" topLeftCell="B1" workbookViewId="0">
      <selection sqref="A1:XFD1048576"/>
    </sheetView>
  </sheetViews>
  <sheetFormatPr defaultColWidth="12.625" defaultRowHeight="14.25" x14ac:dyDescent="0.2"/>
  <cols>
    <col min="1" max="1" width="18.75" style="1" hidden="1" customWidth="1"/>
    <col min="2" max="11" width="18.75" style="1" customWidth="1"/>
    <col min="12" max="16384" width="12.625" style="1"/>
  </cols>
  <sheetData>
    <row r="1" spans="1:11" ht="15.75" customHeight="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5.75" customHeight="1" x14ac:dyDescent="0.2">
      <c r="A2" s="3">
        <v>42680.492089328705</v>
      </c>
      <c r="B2" s="2" t="s">
        <v>11</v>
      </c>
      <c r="C2" s="2" t="s">
        <v>12</v>
      </c>
      <c r="D2" s="2" t="s">
        <v>13</v>
      </c>
      <c r="E2" s="2">
        <v>166</v>
      </c>
      <c r="F2" s="2">
        <v>6</v>
      </c>
      <c r="G2" s="2" t="s">
        <v>14</v>
      </c>
      <c r="H2" s="2">
        <v>22</v>
      </c>
      <c r="I2" s="2">
        <v>1</v>
      </c>
      <c r="J2" s="2" t="s">
        <v>15</v>
      </c>
      <c r="K2" s="2" t="s">
        <v>15</v>
      </c>
    </row>
    <row r="3" spans="1:11" ht="15.75" customHeight="1" x14ac:dyDescent="0.2">
      <c r="A3" s="3">
        <v>42681.365608645836</v>
      </c>
      <c r="B3" s="2" t="s">
        <v>16</v>
      </c>
      <c r="C3" s="2" t="s">
        <v>17</v>
      </c>
      <c r="D3" s="2" t="s">
        <v>18</v>
      </c>
      <c r="E3" s="2">
        <v>17</v>
      </c>
      <c r="F3" s="2">
        <v>1</v>
      </c>
      <c r="G3" s="2" t="s">
        <v>14</v>
      </c>
      <c r="H3" s="2">
        <v>6</v>
      </c>
      <c r="I3" s="2">
        <v>1</v>
      </c>
      <c r="J3" s="2" t="s">
        <v>15</v>
      </c>
      <c r="K3" s="2" t="s">
        <v>15</v>
      </c>
    </row>
    <row r="4" spans="1:11" ht="15.75" customHeight="1" x14ac:dyDescent="0.2">
      <c r="A4" s="3">
        <v>42682.383766145838</v>
      </c>
      <c r="B4" s="2" t="s">
        <v>16</v>
      </c>
      <c r="C4" s="2" t="s">
        <v>17</v>
      </c>
      <c r="D4" s="2" t="s">
        <v>18</v>
      </c>
      <c r="E4" s="2">
        <v>17</v>
      </c>
      <c r="F4" s="2">
        <v>0</v>
      </c>
      <c r="G4" s="2" t="s">
        <v>19</v>
      </c>
      <c r="H4" s="2">
        <v>6</v>
      </c>
      <c r="I4" s="2">
        <v>0</v>
      </c>
      <c r="J4" s="2" t="s">
        <v>15</v>
      </c>
      <c r="K4" s="2" t="s">
        <v>15</v>
      </c>
    </row>
    <row r="5" spans="1:11" ht="15.75" customHeight="1" x14ac:dyDescent="0.2">
      <c r="A5" s="3">
        <v>42682.485615648147</v>
      </c>
      <c r="B5" s="2" t="s">
        <v>16</v>
      </c>
      <c r="C5" s="2" t="s">
        <v>17</v>
      </c>
      <c r="D5" s="2" t="s">
        <v>18</v>
      </c>
      <c r="E5" s="2">
        <v>17</v>
      </c>
      <c r="F5" s="2">
        <v>1</v>
      </c>
      <c r="G5" s="2" t="s">
        <v>20</v>
      </c>
      <c r="H5" s="2">
        <v>6</v>
      </c>
      <c r="I5" s="2">
        <v>0</v>
      </c>
      <c r="J5" s="2" t="s">
        <v>15</v>
      </c>
      <c r="K5" s="2" t="s">
        <v>15</v>
      </c>
    </row>
    <row r="6" spans="1:11" ht="15.75" customHeight="1" x14ac:dyDescent="0.2">
      <c r="A6" s="3">
        <v>42682.48683303241</v>
      </c>
      <c r="B6" s="2" t="s">
        <v>16</v>
      </c>
      <c r="C6" s="2" t="s">
        <v>17</v>
      </c>
      <c r="D6" s="2" t="s">
        <v>18</v>
      </c>
      <c r="E6" s="2">
        <v>17</v>
      </c>
      <c r="F6" s="2">
        <v>2</v>
      </c>
      <c r="G6" s="2" t="s">
        <v>20</v>
      </c>
      <c r="H6" s="2">
        <v>6</v>
      </c>
      <c r="I6" s="2">
        <v>0</v>
      </c>
      <c r="J6" s="2" t="s">
        <v>15</v>
      </c>
      <c r="K6" s="2" t="s">
        <v>15</v>
      </c>
    </row>
    <row r="7" spans="1:11" ht="15.75" customHeight="1" x14ac:dyDescent="0.2">
      <c r="A7" s="3">
        <v>42684.349011157406</v>
      </c>
      <c r="B7" s="2" t="s">
        <v>16</v>
      </c>
      <c r="C7" s="2" t="s">
        <v>17</v>
      </c>
      <c r="D7" s="2" t="s">
        <v>18</v>
      </c>
      <c r="E7" s="2">
        <v>17</v>
      </c>
      <c r="F7" s="2">
        <v>1</v>
      </c>
      <c r="G7" s="2" t="s">
        <v>21</v>
      </c>
      <c r="H7" s="2">
        <v>6</v>
      </c>
      <c r="I7" s="2">
        <v>0</v>
      </c>
      <c r="J7" s="2" t="s">
        <v>15</v>
      </c>
      <c r="K7" s="2" t="s">
        <v>15</v>
      </c>
    </row>
    <row r="8" spans="1:11" ht="15.75" customHeight="1" x14ac:dyDescent="0.2">
      <c r="A8" s="3">
        <v>42684.462054328702</v>
      </c>
      <c r="B8" s="2" t="s">
        <v>16</v>
      </c>
      <c r="C8" s="2" t="s">
        <v>17</v>
      </c>
      <c r="D8" s="2" t="s">
        <v>18</v>
      </c>
      <c r="E8" s="2">
        <v>17</v>
      </c>
      <c r="F8" s="2">
        <v>1</v>
      </c>
      <c r="G8" s="2" t="s">
        <v>22</v>
      </c>
      <c r="H8" s="2">
        <v>6</v>
      </c>
      <c r="I8" s="2">
        <v>0</v>
      </c>
      <c r="J8" s="2" t="s">
        <v>15</v>
      </c>
      <c r="K8" s="2" t="s">
        <v>15</v>
      </c>
    </row>
    <row r="9" spans="1:11" ht="15.75" customHeight="1" x14ac:dyDescent="0.2">
      <c r="A9" s="3">
        <v>42680.508322824069</v>
      </c>
      <c r="B9" s="2" t="s">
        <v>23</v>
      </c>
      <c r="C9" s="2" t="s">
        <v>24</v>
      </c>
      <c r="D9" s="2" t="s">
        <v>25</v>
      </c>
      <c r="E9" s="2">
        <v>112</v>
      </c>
      <c r="F9" s="2">
        <v>3</v>
      </c>
      <c r="G9" s="2" t="s">
        <v>14</v>
      </c>
      <c r="H9" s="2">
        <v>14</v>
      </c>
      <c r="I9" s="2" t="s">
        <v>26</v>
      </c>
      <c r="J9" s="2" t="s">
        <v>15</v>
      </c>
      <c r="K9" s="2" t="s">
        <v>15</v>
      </c>
    </row>
    <row r="10" spans="1:11" ht="15.75" customHeight="1" x14ac:dyDescent="0.2">
      <c r="A10" s="3">
        <v>42680.41979803241</v>
      </c>
      <c r="B10" s="2" t="s">
        <v>27</v>
      </c>
      <c r="C10" s="2" t="s">
        <v>28</v>
      </c>
      <c r="D10" s="2" t="s">
        <v>25</v>
      </c>
      <c r="E10" s="2">
        <v>225</v>
      </c>
      <c r="F10" s="2">
        <v>6</v>
      </c>
      <c r="G10" s="2" t="s">
        <v>14</v>
      </c>
      <c r="H10" s="2">
        <v>25</v>
      </c>
      <c r="I10" s="2">
        <v>0</v>
      </c>
      <c r="J10" s="2" t="s">
        <v>15</v>
      </c>
      <c r="K10" s="2" t="s">
        <v>15</v>
      </c>
    </row>
    <row r="11" spans="1:11" ht="15.75" customHeight="1" x14ac:dyDescent="0.2">
      <c r="A11" s="3">
        <v>42681.485140520832</v>
      </c>
      <c r="B11" s="2" t="s">
        <v>27</v>
      </c>
      <c r="C11" s="2" t="s">
        <v>28</v>
      </c>
      <c r="D11" s="2" t="s">
        <v>25</v>
      </c>
      <c r="E11" s="2">
        <v>225</v>
      </c>
      <c r="F11" s="2">
        <v>4</v>
      </c>
      <c r="G11" s="2" t="s">
        <v>19</v>
      </c>
      <c r="H11" s="2">
        <v>25</v>
      </c>
      <c r="I11" s="2">
        <v>1</v>
      </c>
      <c r="J11" s="2" t="s">
        <v>15</v>
      </c>
      <c r="K11" s="2" t="s">
        <v>15</v>
      </c>
    </row>
    <row r="12" spans="1:11" ht="15.75" customHeight="1" x14ac:dyDescent="0.2">
      <c r="A12" s="3">
        <v>42683.341303599533</v>
      </c>
      <c r="B12" s="2" t="s">
        <v>27</v>
      </c>
      <c r="C12" s="2" t="s">
        <v>28</v>
      </c>
      <c r="D12" s="2" t="s">
        <v>25</v>
      </c>
      <c r="E12" s="2">
        <v>225</v>
      </c>
      <c r="F12" s="2">
        <v>8</v>
      </c>
      <c r="G12" s="2" t="s">
        <v>20</v>
      </c>
      <c r="H12" s="2">
        <v>25</v>
      </c>
      <c r="I12" s="2">
        <v>0</v>
      </c>
      <c r="J12" s="2" t="s">
        <v>15</v>
      </c>
      <c r="K12" s="2" t="s">
        <v>15</v>
      </c>
    </row>
    <row r="13" spans="1:11" ht="15.75" customHeight="1" x14ac:dyDescent="0.2">
      <c r="A13" s="3">
        <v>42683.461424988425</v>
      </c>
      <c r="B13" s="2" t="s">
        <v>27</v>
      </c>
      <c r="C13" s="2" t="s">
        <v>28</v>
      </c>
      <c r="D13" s="2" t="s">
        <v>25</v>
      </c>
      <c r="E13" s="2">
        <v>225</v>
      </c>
      <c r="F13" s="2">
        <v>5</v>
      </c>
      <c r="G13" s="2" t="s">
        <v>21</v>
      </c>
      <c r="H13" s="2">
        <v>25</v>
      </c>
      <c r="I13" s="2">
        <v>0</v>
      </c>
      <c r="J13" s="2" t="s">
        <v>15</v>
      </c>
      <c r="K13" s="2" t="s">
        <v>15</v>
      </c>
    </row>
    <row r="14" spans="1:11" ht="15.75" customHeight="1" x14ac:dyDescent="0.2">
      <c r="A14" s="3">
        <v>42684.436685185181</v>
      </c>
      <c r="B14" s="2" t="s">
        <v>27</v>
      </c>
      <c r="C14" s="2" t="s">
        <v>28</v>
      </c>
      <c r="D14" s="2" t="s">
        <v>25</v>
      </c>
      <c r="E14" s="2">
        <v>225</v>
      </c>
      <c r="F14" s="2">
        <v>10</v>
      </c>
      <c r="G14" s="2" t="s">
        <v>22</v>
      </c>
      <c r="H14" s="2">
        <v>25</v>
      </c>
      <c r="I14" s="2">
        <v>0</v>
      </c>
      <c r="J14" s="2" t="s">
        <v>15</v>
      </c>
      <c r="K14" s="2" t="s">
        <v>15</v>
      </c>
    </row>
    <row r="15" spans="1:11" ht="15.75" customHeight="1" x14ac:dyDescent="0.2">
      <c r="A15" s="3">
        <v>42680.479325659719</v>
      </c>
      <c r="B15" s="2" t="s">
        <v>29</v>
      </c>
      <c r="C15" s="2" t="s">
        <v>30</v>
      </c>
      <c r="D15" s="2" t="s">
        <v>25</v>
      </c>
      <c r="E15" s="2">
        <v>394</v>
      </c>
      <c r="F15" s="2">
        <v>6</v>
      </c>
      <c r="G15" s="2" t="s">
        <v>14</v>
      </c>
      <c r="H15" s="2">
        <v>29</v>
      </c>
      <c r="I15" s="2">
        <v>0</v>
      </c>
      <c r="J15" s="2" t="s">
        <v>15</v>
      </c>
      <c r="K15" s="2" t="s">
        <v>15</v>
      </c>
    </row>
    <row r="16" spans="1:11" ht="15.75" customHeight="1" x14ac:dyDescent="0.2">
      <c r="A16" s="3">
        <v>42682.510780717595</v>
      </c>
      <c r="B16" s="2" t="s">
        <v>31</v>
      </c>
      <c r="C16" s="2" t="s">
        <v>30</v>
      </c>
      <c r="D16" s="2" t="s">
        <v>25</v>
      </c>
      <c r="E16" s="2">
        <v>394</v>
      </c>
      <c r="F16" s="2">
        <v>6</v>
      </c>
      <c r="G16" s="2" t="s">
        <v>20</v>
      </c>
      <c r="H16" s="2">
        <v>30</v>
      </c>
      <c r="I16" s="2">
        <v>0</v>
      </c>
      <c r="J16" s="2" t="s">
        <v>15</v>
      </c>
      <c r="K16" s="2" t="s">
        <v>15</v>
      </c>
    </row>
    <row r="17" spans="1:11" ht="15.75" customHeight="1" x14ac:dyDescent="0.2">
      <c r="A17" s="3">
        <v>42683.480484398147</v>
      </c>
      <c r="B17" s="2" t="s">
        <v>31</v>
      </c>
      <c r="C17" s="2" t="s">
        <v>30</v>
      </c>
      <c r="D17" s="2" t="s">
        <v>25</v>
      </c>
      <c r="E17" s="2">
        <v>394</v>
      </c>
      <c r="F17" s="2">
        <v>8</v>
      </c>
      <c r="G17" s="2" t="s">
        <v>21</v>
      </c>
      <c r="H17" s="2">
        <v>29</v>
      </c>
      <c r="I17" s="2">
        <v>0</v>
      </c>
      <c r="J17" s="2" t="s">
        <v>15</v>
      </c>
      <c r="K17" s="2" t="s">
        <v>15</v>
      </c>
    </row>
    <row r="18" spans="1:11" ht="15.75" customHeight="1" x14ac:dyDescent="0.2">
      <c r="A18" s="3">
        <v>42684.434298310181</v>
      </c>
      <c r="B18" s="2" t="s">
        <v>31</v>
      </c>
      <c r="C18" s="2" t="s">
        <v>30</v>
      </c>
      <c r="D18" s="2" t="s">
        <v>25</v>
      </c>
      <c r="E18" s="2">
        <v>394</v>
      </c>
      <c r="F18" s="2">
        <v>12</v>
      </c>
      <c r="G18" s="2" t="s">
        <v>22</v>
      </c>
      <c r="H18" s="2">
        <v>30</v>
      </c>
      <c r="I18" s="2">
        <v>1</v>
      </c>
      <c r="J18" s="2" t="s">
        <v>15</v>
      </c>
      <c r="K18" s="2" t="s">
        <v>15</v>
      </c>
    </row>
    <row r="19" spans="1:11" ht="15.75" customHeight="1" x14ac:dyDescent="0.2">
      <c r="A19" s="3">
        <v>42680.763865231478</v>
      </c>
      <c r="B19" s="2" t="s">
        <v>32</v>
      </c>
      <c r="C19" s="2" t="s">
        <v>33</v>
      </c>
      <c r="D19" s="2" t="s">
        <v>25</v>
      </c>
      <c r="E19" s="2">
        <v>67</v>
      </c>
      <c r="F19" s="2">
        <v>5</v>
      </c>
      <c r="G19" s="2" t="s">
        <v>14</v>
      </c>
      <c r="H19" s="2">
        <v>6</v>
      </c>
      <c r="I19" s="2">
        <v>0</v>
      </c>
      <c r="J19" s="2" t="s">
        <v>15</v>
      </c>
      <c r="K19" s="2" t="s">
        <v>15</v>
      </c>
    </row>
    <row r="20" spans="1:11" ht="15.75" customHeight="1" x14ac:dyDescent="0.2">
      <c r="A20" s="3">
        <v>42681.447310740739</v>
      </c>
      <c r="B20" s="2" t="s">
        <v>32</v>
      </c>
      <c r="C20" s="2" t="s">
        <v>33</v>
      </c>
      <c r="D20" s="2" t="s">
        <v>25</v>
      </c>
      <c r="E20" s="2">
        <v>71</v>
      </c>
      <c r="F20" s="2">
        <v>3</v>
      </c>
      <c r="G20" s="2" t="s">
        <v>19</v>
      </c>
      <c r="H20" s="2">
        <v>6</v>
      </c>
      <c r="I20" s="2">
        <v>0</v>
      </c>
      <c r="J20" s="2" t="s">
        <v>34</v>
      </c>
      <c r="K20" s="2" t="s">
        <v>15</v>
      </c>
    </row>
    <row r="21" spans="1:11" ht="15.75" customHeight="1" x14ac:dyDescent="0.2">
      <c r="A21" s="3">
        <v>42683.340838368051</v>
      </c>
      <c r="B21" s="2" t="s">
        <v>32</v>
      </c>
      <c r="C21" s="2" t="s">
        <v>33</v>
      </c>
      <c r="D21" s="2" t="s">
        <v>25</v>
      </c>
      <c r="E21" s="2">
        <v>67</v>
      </c>
      <c r="F21" s="2">
        <v>7</v>
      </c>
      <c r="G21" s="2" t="s">
        <v>20</v>
      </c>
      <c r="H21" s="2">
        <v>6</v>
      </c>
      <c r="I21" s="2">
        <v>0</v>
      </c>
      <c r="J21" s="2" t="s">
        <v>15</v>
      </c>
      <c r="K21" s="2" t="s">
        <v>15</v>
      </c>
    </row>
    <row r="22" spans="1:11" ht="15.75" customHeight="1" x14ac:dyDescent="0.2">
      <c r="A22" s="3">
        <v>42684.318535023151</v>
      </c>
      <c r="B22" s="2" t="s">
        <v>32</v>
      </c>
      <c r="C22" s="2" t="s">
        <v>33</v>
      </c>
      <c r="D22" s="2" t="s">
        <v>25</v>
      </c>
      <c r="E22" s="2">
        <v>67</v>
      </c>
      <c r="F22" s="2">
        <v>4</v>
      </c>
      <c r="G22" s="2" t="s">
        <v>21</v>
      </c>
      <c r="H22" s="2">
        <v>6</v>
      </c>
      <c r="I22" s="2">
        <v>0</v>
      </c>
      <c r="J22" s="2" t="s">
        <v>15</v>
      </c>
      <c r="K22" s="2" t="s">
        <v>15</v>
      </c>
    </row>
    <row r="23" spans="1:11" ht="15.75" customHeight="1" x14ac:dyDescent="0.2">
      <c r="A23" s="3">
        <v>42684.384379664349</v>
      </c>
      <c r="B23" s="2" t="s">
        <v>32</v>
      </c>
      <c r="C23" s="2" t="s">
        <v>33</v>
      </c>
      <c r="D23" s="2" t="s">
        <v>25</v>
      </c>
      <c r="E23" s="2">
        <v>67</v>
      </c>
      <c r="F23" s="2">
        <v>12</v>
      </c>
      <c r="G23" s="2" t="s">
        <v>22</v>
      </c>
      <c r="H23" s="2">
        <v>6</v>
      </c>
      <c r="I23" s="2">
        <v>0</v>
      </c>
      <c r="J23" s="2" t="s">
        <v>15</v>
      </c>
      <c r="K23" s="2" t="s">
        <v>15</v>
      </c>
    </row>
    <row r="24" spans="1:11" ht="15.75" customHeight="1" x14ac:dyDescent="0.2">
      <c r="A24" s="3">
        <v>42681.304100023146</v>
      </c>
      <c r="B24" s="2" t="s">
        <v>35</v>
      </c>
      <c r="C24" s="2" t="s">
        <v>36</v>
      </c>
      <c r="D24" s="2" t="s">
        <v>13</v>
      </c>
      <c r="E24" s="2">
        <v>358</v>
      </c>
      <c r="F24" s="2">
        <v>31</v>
      </c>
      <c r="G24" s="2" t="s">
        <v>14</v>
      </c>
      <c r="H24" s="2">
        <v>43</v>
      </c>
      <c r="I24" s="2">
        <v>1</v>
      </c>
      <c r="J24" s="2" t="s">
        <v>15</v>
      </c>
      <c r="K24" s="2" t="s">
        <v>15</v>
      </c>
    </row>
    <row r="25" spans="1:11" ht="15.75" customHeight="1" x14ac:dyDescent="0.2">
      <c r="A25" s="3">
        <v>42681.594385081014</v>
      </c>
      <c r="B25" s="2" t="s">
        <v>35</v>
      </c>
      <c r="C25" s="2" t="s">
        <v>36</v>
      </c>
      <c r="D25" s="2" t="s">
        <v>13</v>
      </c>
      <c r="E25" s="2">
        <v>358</v>
      </c>
      <c r="F25" s="2">
        <v>23</v>
      </c>
      <c r="G25" s="2" t="s">
        <v>19</v>
      </c>
      <c r="H25" s="2">
        <v>43</v>
      </c>
      <c r="I25" s="2">
        <v>2</v>
      </c>
      <c r="J25" s="2" t="s">
        <v>15</v>
      </c>
      <c r="K25" s="2" t="s">
        <v>15</v>
      </c>
    </row>
    <row r="26" spans="1:11" ht="15.75" customHeight="1" x14ac:dyDescent="0.2">
      <c r="A26" s="3">
        <v>42682.462024351851</v>
      </c>
      <c r="B26" s="2" t="s">
        <v>35</v>
      </c>
      <c r="C26" s="2" t="s">
        <v>36</v>
      </c>
      <c r="D26" s="2" t="s">
        <v>13</v>
      </c>
      <c r="E26" s="2">
        <v>358</v>
      </c>
      <c r="F26" s="2">
        <v>46</v>
      </c>
      <c r="G26" s="2" t="s">
        <v>20</v>
      </c>
      <c r="H26" s="2">
        <v>43</v>
      </c>
      <c r="I26" s="2">
        <v>1</v>
      </c>
      <c r="J26" s="2" t="s">
        <v>15</v>
      </c>
      <c r="K26" s="2" t="s">
        <v>15</v>
      </c>
    </row>
    <row r="27" spans="1:11" ht="15.75" customHeight="1" x14ac:dyDescent="0.2">
      <c r="A27" s="3">
        <v>42683.435353657405</v>
      </c>
      <c r="B27" s="2" t="s">
        <v>35</v>
      </c>
      <c r="C27" s="2" t="s">
        <v>36</v>
      </c>
      <c r="D27" s="2" t="s">
        <v>13</v>
      </c>
      <c r="E27" s="2">
        <v>358</v>
      </c>
      <c r="F27" s="2">
        <v>39</v>
      </c>
      <c r="G27" s="2" t="s">
        <v>21</v>
      </c>
      <c r="H27" s="2">
        <v>43</v>
      </c>
      <c r="I27" s="2">
        <v>3</v>
      </c>
      <c r="J27" s="2" t="s">
        <v>15</v>
      </c>
      <c r="K27" s="2" t="s">
        <v>15</v>
      </c>
    </row>
    <row r="28" spans="1:11" ht="15.75" customHeight="1" x14ac:dyDescent="0.2">
      <c r="A28" s="3">
        <v>42684.458157592591</v>
      </c>
      <c r="B28" s="2" t="s">
        <v>35</v>
      </c>
      <c r="C28" s="2" t="s">
        <v>36</v>
      </c>
      <c r="D28" s="2" t="s">
        <v>13</v>
      </c>
      <c r="E28" s="2">
        <v>358</v>
      </c>
      <c r="F28" s="2">
        <v>87</v>
      </c>
      <c r="G28" s="2" t="s">
        <v>22</v>
      </c>
      <c r="H28" s="2">
        <v>43</v>
      </c>
      <c r="I28" s="2">
        <v>2</v>
      </c>
      <c r="J28" s="2" t="s">
        <v>15</v>
      </c>
      <c r="K28" s="2" t="s">
        <v>15</v>
      </c>
    </row>
    <row r="29" spans="1:11" ht="15.75" customHeight="1" x14ac:dyDescent="0.2">
      <c r="A29" s="3">
        <v>42680.429005902777</v>
      </c>
      <c r="B29" s="2" t="s">
        <v>37</v>
      </c>
      <c r="C29" s="2" t="s">
        <v>38</v>
      </c>
      <c r="D29" s="2" t="s">
        <v>25</v>
      </c>
      <c r="E29" s="2">
        <v>360</v>
      </c>
      <c r="F29" s="2">
        <v>2</v>
      </c>
      <c r="G29" s="2" t="s">
        <v>14</v>
      </c>
      <c r="H29" s="2">
        <v>31</v>
      </c>
      <c r="I29" s="2">
        <v>0</v>
      </c>
      <c r="J29" s="2" t="s">
        <v>15</v>
      </c>
      <c r="K29" s="2" t="s">
        <v>15</v>
      </c>
    </row>
    <row r="30" spans="1:11" ht="15.75" customHeight="1" x14ac:dyDescent="0.2">
      <c r="A30" s="3">
        <v>42681.463103668983</v>
      </c>
      <c r="B30" s="2" t="s">
        <v>37</v>
      </c>
      <c r="C30" s="2" t="s">
        <v>38</v>
      </c>
      <c r="D30" s="2" t="s">
        <v>25</v>
      </c>
      <c r="E30" s="2">
        <v>360</v>
      </c>
      <c r="F30" s="2">
        <v>5</v>
      </c>
      <c r="G30" s="2" t="s">
        <v>19</v>
      </c>
      <c r="H30" s="2">
        <v>31</v>
      </c>
      <c r="I30" s="2">
        <v>1</v>
      </c>
      <c r="J30" s="2" t="s">
        <v>15</v>
      </c>
      <c r="K30" s="2" t="s">
        <v>15</v>
      </c>
    </row>
    <row r="31" spans="1:11" ht="15.75" customHeight="1" x14ac:dyDescent="0.2">
      <c r="A31" s="3">
        <v>42682.415285185183</v>
      </c>
      <c r="B31" s="2" t="s">
        <v>37</v>
      </c>
      <c r="C31" s="2" t="s">
        <v>38</v>
      </c>
      <c r="D31" s="2" t="s">
        <v>25</v>
      </c>
      <c r="E31" s="2">
        <v>360</v>
      </c>
      <c r="F31" s="2">
        <v>4</v>
      </c>
      <c r="G31" s="2" t="s">
        <v>20</v>
      </c>
      <c r="H31" s="2">
        <v>31</v>
      </c>
      <c r="I31" s="2">
        <v>0</v>
      </c>
      <c r="J31" s="2" t="s">
        <v>15</v>
      </c>
      <c r="K31" s="2" t="s">
        <v>15</v>
      </c>
    </row>
    <row r="32" spans="1:11" ht="15.75" customHeight="1" x14ac:dyDescent="0.2">
      <c r="A32" s="3">
        <v>42683.427328078702</v>
      </c>
      <c r="B32" s="2" t="s">
        <v>37</v>
      </c>
      <c r="C32" s="2" t="s">
        <v>38</v>
      </c>
      <c r="D32" s="2" t="s">
        <v>25</v>
      </c>
      <c r="E32" s="2">
        <v>360</v>
      </c>
      <c r="F32" s="2">
        <v>3</v>
      </c>
      <c r="G32" s="2" t="s">
        <v>21</v>
      </c>
      <c r="H32" s="2">
        <v>31</v>
      </c>
      <c r="I32" s="2">
        <v>0</v>
      </c>
      <c r="J32" s="2" t="s">
        <v>15</v>
      </c>
      <c r="K32" s="2" t="s">
        <v>15</v>
      </c>
    </row>
    <row r="33" spans="1:11" ht="15.75" customHeight="1" x14ac:dyDescent="0.2">
      <c r="A33" s="3">
        <v>42684.406726782407</v>
      </c>
      <c r="B33" s="2" t="s">
        <v>37</v>
      </c>
      <c r="C33" s="2" t="s">
        <v>38</v>
      </c>
      <c r="D33" s="2" t="s">
        <v>25</v>
      </c>
      <c r="E33" s="2">
        <v>360</v>
      </c>
      <c r="F33" s="2">
        <v>8</v>
      </c>
      <c r="G33" s="2" t="s">
        <v>22</v>
      </c>
      <c r="H33" s="2">
        <v>31</v>
      </c>
      <c r="I33" s="2">
        <v>1</v>
      </c>
      <c r="J33" s="2" t="s">
        <v>15</v>
      </c>
      <c r="K33" s="2" t="s">
        <v>15</v>
      </c>
    </row>
    <row r="34" spans="1:11" ht="15.75" customHeight="1" x14ac:dyDescent="0.2">
      <c r="A34" s="3">
        <v>42680.534108576394</v>
      </c>
      <c r="B34" s="2" t="s">
        <v>39</v>
      </c>
      <c r="C34" s="2" t="s">
        <v>40</v>
      </c>
      <c r="D34" s="2" t="s">
        <v>13</v>
      </c>
      <c r="E34" s="2">
        <v>315</v>
      </c>
      <c r="F34" s="2">
        <v>20</v>
      </c>
      <c r="G34" s="2" t="s">
        <v>14</v>
      </c>
      <c r="H34" s="2">
        <v>32</v>
      </c>
      <c r="I34" s="2">
        <v>1</v>
      </c>
      <c r="J34" s="2" t="s">
        <v>15</v>
      </c>
      <c r="K34" s="2" t="s">
        <v>15</v>
      </c>
    </row>
    <row r="35" spans="1:11" ht="15.75" customHeight="1" x14ac:dyDescent="0.2">
      <c r="A35" s="3">
        <v>42682.346511782409</v>
      </c>
      <c r="B35" s="2" t="s">
        <v>39</v>
      </c>
      <c r="C35" s="2" t="s">
        <v>40</v>
      </c>
      <c r="D35" s="2" t="s">
        <v>13</v>
      </c>
      <c r="E35" s="2">
        <v>315</v>
      </c>
      <c r="F35" s="2">
        <v>31</v>
      </c>
      <c r="G35" s="2" t="s">
        <v>19</v>
      </c>
      <c r="H35" s="2">
        <v>31</v>
      </c>
      <c r="I35" s="2">
        <v>3</v>
      </c>
      <c r="J35" s="2" t="s">
        <v>15</v>
      </c>
      <c r="K35" s="2" t="s">
        <v>15</v>
      </c>
    </row>
    <row r="36" spans="1:11" ht="15.75" customHeight="1" x14ac:dyDescent="0.2">
      <c r="A36" s="3">
        <v>42683.329939976851</v>
      </c>
      <c r="B36" s="2" t="s">
        <v>39</v>
      </c>
      <c r="C36" s="2" t="s">
        <v>40</v>
      </c>
      <c r="D36" s="2" t="s">
        <v>13</v>
      </c>
      <c r="E36" s="2">
        <v>315</v>
      </c>
      <c r="F36" s="2">
        <v>20</v>
      </c>
      <c r="G36" s="2" t="s">
        <v>20</v>
      </c>
      <c r="H36" s="2">
        <v>32</v>
      </c>
      <c r="I36" s="2">
        <v>1</v>
      </c>
      <c r="J36" s="2" t="s">
        <v>15</v>
      </c>
      <c r="K36" s="2" t="s">
        <v>15</v>
      </c>
    </row>
    <row r="37" spans="1:11" ht="15.75" customHeight="1" x14ac:dyDescent="0.2">
      <c r="A37" s="3">
        <v>42683.524942476855</v>
      </c>
      <c r="B37" s="2" t="s">
        <v>39</v>
      </c>
      <c r="C37" s="2" t="s">
        <v>40</v>
      </c>
      <c r="D37" s="2" t="s">
        <v>13</v>
      </c>
      <c r="E37" s="2">
        <v>315</v>
      </c>
      <c r="F37" s="2">
        <v>16</v>
      </c>
      <c r="G37" s="2" t="s">
        <v>21</v>
      </c>
      <c r="H37" s="2">
        <v>32</v>
      </c>
      <c r="I37" s="2">
        <v>3</v>
      </c>
      <c r="J37" s="2" t="s">
        <v>15</v>
      </c>
      <c r="K37" s="2" t="s">
        <v>15</v>
      </c>
    </row>
    <row r="38" spans="1:11" ht="15.75" customHeight="1" x14ac:dyDescent="0.2">
      <c r="A38" s="3">
        <v>42684.60900556713</v>
      </c>
      <c r="B38" s="2" t="s">
        <v>39</v>
      </c>
      <c r="C38" s="2" t="s">
        <v>40</v>
      </c>
      <c r="D38" s="2" t="s">
        <v>13</v>
      </c>
      <c r="E38" s="2">
        <v>315</v>
      </c>
      <c r="F38" s="2">
        <v>47</v>
      </c>
      <c r="G38" s="2" t="s">
        <v>22</v>
      </c>
      <c r="H38" s="2">
        <v>32</v>
      </c>
      <c r="I38" s="2">
        <v>2</v>
      </c>
      <c r="J38" s="2" t="s">
        <v>15</v>
      </c>
      <c r="K38" s="2" t="s">
        <v>15</v>
      </c>
    </row>
    <row r="39" spans="1:11" ht="15.75" customHeight="1" x14ac:dyDescent="0.2">
      <c r="A39" s="3">
        <v>42684.383532870372</v>
      </c>
      <c r="B39" s="2" t="s">
        <v>41</v>
      </c>
      <c r="C39" s="2" t="s">
        <v>42</v>
      </c>
      <c r="D39" s="2" t="s">
        <v>25</v>
      </c>
      <c r="E39" s="2">
        <v>392</v>
      </c>
      <c r="F39" s="2">
        <v>26</v>
      </c>
      <c r="G39" s="2" t="s">
        <v>22</v>
      </c>
      <c r="H39" s="2">
        <v>43</v>
      </c>
      <c r="I39" s="2">
        <v>1</v>
      </c>
      <c r="J39" s="2" t="s">
        <v>15</v>
      </c>
      <c r="K39" s="2" t="s">
        <v>15</v>
      </c>
    </row>
    <row r="40" spans="1:11" ht="15.75" customHeight="1" x14ac:dyDescent="0.2">
      <c r="A40" s="3">
        <v>42680.547098564813</v>
      </c>
      <c r="B40" s="2" t="s">
        <v>41</v>
      </c>
      <c r="C40" s="2" t="s">
        <v>43</v>
      </c>
      <c r="D40" s="2" t="s">
        <v>25</v>
      </c>
      <c r="E40" s="2">
        <v>390</v>
      </c>
      <c r="F40" s="2">
        <v>7</v>
      </c>
      <c r="G40" s="2" t="s">
        <v>14</v>
      </c>
      <c r="H40" s="2">
        <v>42</v>
      </c>
      <c r="I40" s="2">
        <v>0</v>
      </c>
      <c r="J40" s="2" t="s">
        <v>15</v>
      </c>
      <c r="K40" s="2" t="s">
        <v>15</v>
      </c>
    </row>
    <row r="41" spans="1:11" ht="15.75" customHeight="1" x14ac:dyDescent="0.2">
      <c r="A41" s="3">
        <v>42682.408707268522</v>
      </c>
      <c r="B41" s="2" t="s">
        <v>41</v>
      </c>
      <c r="C41" s="2" t="s">
        <v>43</v>
      </c>
      <c r="D41" s="2" t="s">
        <v>25</v>
      </c>
      <c r="E41" s="2">
        <v>390</v>
      </c>
      <c r="F41" s="2">
        <v>20</v>
      </c>
      <c r="G41" s="2" t="s">
        <v>20</v>
      </c>
      <c r="H41" s="2">
        <v>43</v>
      </c>
      <c r="I41" s="2">
        <v>0</v>
      </c>
      <c r="J41" s="2" t="s">
        <v>15</v>
      </c>
      <c r="K41" s="2" t="s">
        <v>15</v>
      </c>
    </row>
    <row r="42" spans="1:11" ht="15.75" customHeight="1" x14ac:dyDescent="0.2">
      <c r="A42" s="3">
        <v>42680.352386192128</v>
      </c>
      <c r="B42" s="2" t="s">
        <v>44</v>
      </c>
      <c r="C42" s="2" t="s">
        <v>45</v>
      </c>
      <c r="D42" s="2" t="s">
        <v>18</v>
      </c>
      <c r="E42" s="2">
        <v>104</v>
      </c>
      <c r="F42" s="2">
        <v>14</v>
      </c>
      <c r="G42" s="2" t="s">
        <v>14</v>
      </c>
      <c r="H42" s="2">
        <v>18</v>
      </c>
      <c r="I42" s="2">
        <v>2</v>
      </c>
      <c r="J42" s="2" t="s">
        <v>15</v>
      </c>
      <c r="K42" s="2" t="s">
        <v>15</v>
      </c>
    </row>
    <row r="43" spans="1:11" ht="15.75" customHeight="1" x14ac:dyDescent="0.2">
      <c r="A43" s="3">
        <v>42681.380737129628</v>
      </c>
      <c r="B43" s="2" t="s">
        <v>44</v>
      </c>
      <c r="C43" s="2" t="s">
        <v>45</v>
      </c>
      <c r="D43" s="2" t="s">
        <v>18</v>
      </c>
      <c r="E43" s="2">
        <v>104</v>
      </c>
      <c r="F43" s="2">
        <v>3</v>
      </c>
      <c r="G43" s="2" t="s">
        <v>19</v>
      </c>
      <c r="H43" s="2">
        <v>18</v>
      </c>
      <c r="I43" s="2">
        <v>1</v>
      </c>
      <c r="J43" s="2" t="s">
        <v>15</v>
      </c>
      <c r="K43" s="2" t="s">
        <v>15</v>
      </c>
    </row>
    <row r="44" spans="1:11" ht="15.75" customHeight="1" x14ac:dyDescent="0.2">
      <c r="A44" s="3">
        <v>42684.436136828706</v>
      </c>
      <c r="B44" s="2" t="s">
        <v>44</v>
      </c>
      <c r="C44" s="2" t="s">
        <v>45</v>
      </c>
      <c r="D44" s="2" t="s">
        <v>18</v>
      </c>
      <c r="E44" s="2">
        <v>104</v>
      </c>
      <c r="F44" s="2">
        <v>61</v>
      </c>
      <c r="G44" s="2" t="s">
        <v>22</v>
      </c>
      <c r="H44" s="2">
        <v>18</v>
      </c>
      <c r="I44" s="2">
        <v>2</v>
      </c>
      <c r="J44" s="2" t="s">
        <v>15</v>
      </c>
      <c r="K44" s="2" t="s">
        <v>15</v>
      </c>
    </row>
    <row r="45" spans="1:11" ht="15.75" customHeight="1" x14ac:dyDescent="0.2">
      <c r="A45" s="3">
        <v>42683.424513229169</v>
      </c>
      <c r="B45" s="2" t="s">
        <v>44</v>
      </c>
      <c r="C45" s="2" t="s">
        <v>46</v>
      </c>
      <c r="D45" s="2" t="s">
        <v>18</v>
      </c>
      <c r="E45" s="2">
        <v>104</v>
      </c>
      <c r="F45" s="2">
        <v>8</v>
      </c>
      <c r="G45" s="2" t="s">
        <v>21</v>
      </c>
      <c r="H45" s="2">
        <v>18</v>
      </c>
      <c r="I45" s="2">
        <v>1</v>
      </c>
      <c r="J45" s="2" t="s">
        <v>15</v>
      </c>
      <c r="K45" s="2" t="s">
        <v>15</v>
      </c>
    </row>
    <row r="46" spans="1:11" ht="15.75" customHeight="1" x14ac:dyDescent="0.2">
      <c r="A46" s="3">
        <v>42680.425804155093</v>
      </c>
      <c r="B46" s="2" t="s">
        <v>47</v>
      </c>
      <c r="C46" s="2" t="s">
        <v>48</v>
      </c>
      <c r="D46" s="2" t="s">
        <v>18</v>
      </c>
      <c r="E46" s="2">
        <v>160</v>
      </c>
      <c r="F46" s="2">
        <v>4</v>
      </c>
      <c r="G46" s="2" t="s">
        <v>14</v>
      </c>
      <c r="H46" s="2">
        <v>23</v>
      </c>
      <c r="I46" s="2">
        <v>0</v>
      </c>
      <c r="J46" s="2" t="s">
        <v>15</v>
      </c>
      <c r="K46" s="2" t="s">
        <v>15</v>
      </c>
    </row>
    <row r="47" spans="1:11" ht="15.75" customHeight="1" x14ac:dyDescent="0.2">
      <c r="A47" s="3">
        <v>42684.462805243056</v>
      </c>
      <c r="B47" s="2" t="s">
        <v>49</v>
      </c>
      <c r="C47" s="2" t="s">
        <v>50</v>
      </c>
      <c r="D47" s="2" t="s">
        <v>25</v>
      </c>
      <c r="E47" s="2">
        <v>655</v>
      </c>
      <c r="F47" s="2">
        <v>99</v>
      </c>
      <c r="G47" s="2" t="s">
        <v>22</v>
      </c>
      <c r="H47" s="2">
        <v>63</v>
      </c>
      <c r="I47" s="2">
        <v>1</v>
      </c>
      <c r="J47" s="2" t="s">
        <v>15</v>
      </c>
      <c r="K47" s="2" t="s">
        <v>15</v>
      </c>
    </row>
    <row r="48" spans="1:11" ht="15.75" customHeight="1" x14ac:dyDescent="0.2">
      <c r="A48" s="3">
        <v>42680.494232928242</v>
      </c>
      <c r="B48" s="2" t="s">
        <v>51</v>
      </c>
      <c r="C48" s="2" t="s">
        <v>52</v>
      </c>
      <c r="D48" s="2" t="s">
        <v>18</v>
      </c>
      <c r="E48" s="2">
        <v>98</v>
      </c>
      <c r="F48" s="2">
        <v>1</v>
      </c>
      <c r="G48" s="2" t="s">
        <v>14</v>
      </c>
      <c r="H48" s="2">
        <v>11</v>
      </c>
      <c r="I48" s="2">
        <v>1</v>
      </c>
      <c r="J48" s="2" t="s">
        <v>15</v>
      </c>
      <c r="K48" s="2" t="s">
        <v>15</v>
      </c>
    </row>
    <row r="49" spans="1:11" ht="15.75" customHeight="1" x14ac:dyDescent="0.2">
      <c r="A49" s="3">
        <v>42682.273145370375</v>
      </c>
      <c r="B49" s="2" t="s">
        <v>53</v>
      </c>
      <c r="C49" s="2" t="s">
        <v>52</v>
      </c>
      <c r="D49" s="2" t="s">
        <v>18</v>
      </c>
      <c r="E49" s="2">
        <v>98</v>
      </c>
      <c r="F49" s="2">
        <v>2</v>
      </c>
      <c r="G49" s="2" t="s">
        <v>19</v>
      </c>
      <c r="H49" s="2">
        <v>11</v>
      </c>
      <c r="I49" s="2">
        <v>0</v>
      </c>
      <c r="J49" s="2" t="s">
        <v>15</v>
      </c>
      <c r="K49" s="2" t="s">
        <v>15</v>
      </c>
    </row>
    <row r="50" spans="1:11" ht="15.75" customHeight="1" x14ac:dyDescent="0.2">
      <c r="A50" s="3">
        <v>42682.299489259254</v>
      </c>
      <c r="B50" s="2" t="s">
        <v>51</v>
      </c>
      <c r="C50" s="2" t="s">
        <v>52</v>
      </c>
      <c r="D50" s="2" t="s">
        <v>18</v>
      </c>
      <c r="E50" s="2">
        <v>98</v>
      </c>
      <c r="F50" s="2">
        <v>2</v>
      </c>
      <c r="G50" s="2" t="s">
        <v>19</v>
      </c>
      <c r="H50" s="2">
        <v>11</v>
      </c>
      <c r="I50" s="2">
        <v>0</v>
      </c>
      <c r="J50" s="2" t="s">
        <v>15</v>
      </c>
      <c r="K50" s="2" t="s">
        <v>15</v>
      </c>
    </row>
    <row r="51" spans="1:11" ht="15.75" customHeight="1" x14ac:dyDescent="0.2">
      <c r="A51" s="3">
        <v>42682.531518784723</v>
      </c>
      <c r="B51" s="2" t="s">
        <v>51</v>
      </c>
      <c r="C51" s="2" t="s">
        <v>52</v>
      </c>
      <c r="D51" s="2" t="s">
        <v>18</v>
      </c>
      <c r="E51" s="2">
        <v>98</v>
      </c>
      <c r="F51" s="2">
        <v>13</v>
      </c>
      <c r="G51" s="2" t="s">
        <v>20</v>
      </c>
      <c r="H51" s="2">
        <v>11</v>
      </c>
      <c r="I51" s="2">
        <v>1</v>
      </c>
      <c r="J51" s="2" t="s">
        <v>15</v>
      </c>
      <c r="K51" s="2" t="s">
        <v>15</v>
      </c>
    </row>
    <row r="52" spans="1:11" ht="15.75" customHeight="1" x14ac:dyDescent="0.2">
      <c r="A52" s="3">
        <v>42683.447175150461</v>
      </c>
      <c r="B52" s="2" t="s">
        <v>51</v>
      </c>
      <c r="C52" s="2" t="s">
        <v>52</v>
      </c>
      <c r="D52" s="2" t="s">
        <v>18</v>
      </c>
      <c r="E52" s="2">
        <v>98</v>
      </c>
      <c r="F52" s="2">
        <v>0</v>
      </c>
      <c r="G52" s="2" t="s">
        <v>21</v>
      </c>
      <c r="H52" s="2">
        <v>11</v>
      </c>
      <c r="I52" s="2">
        <v>0</v>
      </c>
      <c r="J52" s="2" t="s">
        <v>15</v>
      </c>
      <c r="K52" s="2" t="s">
        <v>15</v>
      </c>
    </row>
    <row r="53" spans="1:11" ht="15.75" customHeight="1" x14ac:dyDescent="0.2">
      <c r="A53" s="3">
        <v>42684.501839999997</v>
      </c>
      <c r="B53" s="2" t="s">
        <v>51</v>
      </c>
      <c r="C53" s="2" t="s">
        <v>52</v>
      </c>
      <c r="D53" s="2" t="s">
        <v>18</v>
      </c>
      <c r="E53" s="2">
        <v>98</v>
      </c>
      <c r="F53" s="2">
        <v>31</v>
      </c>
      <c r="G53" s="2" t="s">
        <v>22</v>
      </c>
      <c r="H53" s="2">
        <v>11</v>
      </c>
      <c r="I53" s="2">
        <v>1</v>
      </c>
      <c r="J53" s="2" t="s">
        <v>15</v>
      </c>
      <c r="K53" s="2" t="s">
        <v>15</v>
      </c>
    </row>
    <row r="54" spans="1:11" ht="15.75" customHeight="1" x14ac:dyDescent="0.2">
      <c r="A54" s="3">
        <v>42681.382627997686</v>
      </c>
      <c r="B54" s="2" t="s">
        <v>54</v>
      </c>
      <c r="C54" s="2" t="s">
        <v>55</v>
      </c>
      <c r="D54" s="2" t="s">
        <v>13</v>
      </c>
      <c r="E54" s="2">
        <v>320</v>
      </c>
      <c r="F54" s="2">
        <v>16</v>
      </c>
      <c r="G54" s="2" t="s">
        <v>19</v>
      </c>
      <c r="H54" s="2">
        <v>30</v>
      </c>
      <c r="I54" s="2">
        <v>2</v>
      </c>
      <c r="J54" s="2" t="s">
        <v>15</v>
      </c>
      <c r="K54" s="2" t="s">
        <v>15</v>
      </c>
    </row>
    <row r="55" spans="1:11" ht="15.75" customHeight="1" x14ac:dyDescent="0.2">
      <c r="A55" s="3">
        <v>42680.439448703706</v>
      </c>
      <c r="B55" s="2" t="s">
        <v>56</v>
      </c>
      <c r="C55" s="2" t="s">
        <v>57</v>
      </c>
      <c r="D55" s="2" t="s">
        <v>13</v>
      </c>
      <c r="E55" s="2">
        <v>181</v>
      </c>
      <c r="F55" s="2">
        <v>0</v>
      </c>
      <c r="G55" s="2" t="s">
        <v>14</v>
      </c>
      <c r="H55" s="2">
        <v>26</v>
      </c>
      <c r="I55" s="2">
        <v>0</v>
      </c>
      <c r="J55" s="2" t="s">
        <v>15</v>
      </c>
      <c r="K55" s="2" t="s">
        <v>15</v>
      </c>
    </row>
    <row r="56" spans="1:11" ht="15.75" customHeight="1" x14ac:dyDescent="0.2">
      <c r="A56" s="3">
        <v>42682.443996145834</v>
      </c>
      <c r="B56" s="2" t="s">
        <v>56</v>
      </c>
      <c r="C56" s="2" t="s">
        <v>57</v>
      </c>
      <c r="D56" s="2" t="s">
        <v>13</v>
      </c>
      <c r="E56" s="2">
        <v>181</v>
      </c>
      <c r="F56" s="2">
        <v>2</v>
      </c>
      <c r="G56" s="2" t="s">
        <v>20</v>
      </c>
      <c r="H56" s="2">
        <v>26</v>
      </c>
      <c r="I56" s="2">
        <v>0</v>
      </c>
      <c r="J56" s="2" t="s">
        <v>15</v>
      </c>
      <c r="K56" s="2" t="s">
        <v>15</v>
      </c>
    </row>
    <row r="57" spans="1:11" ht="15.75" customHeight="1" x14ac:dyDescent="0.2">
      <c r="A57" s="3">
        <v>42684.402986550922</v>
      </c>
      <c r="B57" s="2" t="s">
        <v>56</v>
      </c>
      <c r="C57" s="2" t="s">
        <v>57</v>
      </c>
      <c r="D57" s="2" t="s">
        <v>13</v>
      </c>
      <c r="E57" s="2">
        <v>181</v>
      </c>
      <c r="F57" s="2">
        <v>10</v>
      </c>
      <c r="G57" s="2" t="s">
        <v>22</v>
      </c>
      <c r="H57" s="2">
        <v>26</v>
      </c>
      <c r="I57" s="2">
        <v>0</v>
      </c>
      <c r="J57" s="2" t="s">
        <v>15</v>
      </c>
      <c r="K57" s="2" t="s">
        <v>15</v>
      </c>
    </row>
    <row r="58" spans="1:11" ht="15.75" customHeight="1" x14ac:dyDescent="0.2">
      <c r="A58" s="3">
        <v>42681.495801458332</v>
      </c>
      <c r="B58" s="2" t="s">
        <v>56</v>
      </c>
      <c r="C58" s="2" t="s">
        <v>58</v>
      </c>
      <c r="D58" s="2" t="s">
        <v>13</v>
      </c>
      <c r="E58" s="2">
        <v>181</v>
      </c>
      <c r="F58" s="2">
        <v>0</v>
      </c>
      <c r="G58" s="2" t="s">
        <v>19</v>
      </c>
      <c r="H58" s="2">
        <v>26</v>
      </c>
      <c r="I58" s="2">
        <v>0</v>
      </c>
      <c r="J58" s="2" t="s">
        <v>15</v>
      </c>
      <c r="K58" s="2" t="s">
        <v>15</v>
      </c>
    </row>
    <row r="59" spans="1:11" ht="15.75" customHeight="1" x14ac:dyDescent="0.2">
      <c r="A59" s="3">
        <v>42681.355014583329</v>
      </c>
      <c r="B59" s="2" t="s">
        <v>59</v>
      </c>
      <c r="C59" s="2" t="s">
        <v>60</v>
      </c>
      <c r="D59" s="2" t="s">
        <v>13</v>
      </c>
      <c r="E59" s="2">
        <v>20</v>
      </c>
      <c r="F59" s="2">
        <v>0</v>
      </c>
      <c r="G59" s="2" t="s">
        <v>14</v>
      </c>
      <c r="H59" s="2">
        <v>7</v>
      </c>
      <c r="I59" s="2">
        <v>0</v>
      </c>
      <c r="J59" s="2" t="s">
        <v>15</v>
      </c>
      <c r="K59" s="2" t="s">
        <v>15</v>
      </c>
    </row>
    <row r="60" spans="1:11" ht="15.75" customHeight="1" x14ac:dyDescent="0.2">
      <c r="A60" s="3">
        <v>42681.541956319445</v>
      </c>
      <c r="B60" s="2" t="s">
        <v>59</v>
      </c>
      <c r="C60" s="2" t="s">
        <v>60</v>
      </c>
      <c r="D60" s="2" t="s">
        <v>13</v>
      </c>
      <c r="E60" s="2">
        <v>20</v>
      </c>
      <c r="F60" s="2">
        <v>0</v>
      </c>
      <c r="G60" s="2" t="s">
        <v>19</v>
      </c>
      <c r="H60" s="2">
        <v>7</v>
      </c>
      <c r="I60" s="2">
        <v>1</v>
      </c>
      <c r="J60" s="2" t="s">
        <v>15</v>
      </c>
      <c r="K60" s="2" t="s">
        <v>15</v>
      </c>
    </row>
    <row r="61" spans="1:11" ht="15.75" customHeight="1" x14ac:dyDescent="0.2">
      <c r="A61" s="3">
        <v>42681.305232222221</v>
      </c>
      <c r="B61" s="2" t="s">
        <v>61</v>
      </c>
      <c r="C61" s="2" t="s">
        <v>62</v>
      </c>
      <c r="D61" s="2" t="s">
        <v>18</v>
      </c>
      <c r="E61" s="2">
        <v>193</v>
      </c>
      <c r="F61" s="2">
        <v>2</v>
      </c>
      <c r="G61" s="2" t="s">
        <v>14</v>
      </c>
      <c r="H61" s="2">
        <v>49</v>
      </c>
      <c r="I61" s="2">
        <v>2</v>
      </c>
      <c r="J61" s="2" t="s">
        <v>15</v>
      </c>
      <c r="K61" s="2" t="s">
        <v>15</v>
      </c>
    </row>
    <row r="62" spans="1:11" ht="15.75" customHeight="1" x14ac:dyDescent="0.2">
      <c r="A62" s="3">
        <v>42683.453290914353</v>
      </c>
      <c r="B62" s="2" t="s">
        <v>61</v>
      </c>
      <c r="C62" s="2" t="s">
        <v>62</v>
      </c>
      <c r="D62" s="2" t="s">
        <v>18</v>
      </c>
      <c r="E62" s="2">
        <v>193</v>
      </c>
      <c r="F62" s="2">
        <v>7</v>
      </c>
      <c r="G62" s="2" t="s">
        <v>21</v>
      </c>
      <c r="H62" s="2">
        <v>49</v>
      </c>
      <c r="I62" s="2">
        <v>2</v>
      </c>
      <c r="J62" s="2" t="s">
        <v>15</v>
      </c>
      <c r="K62" s="2" t="s">
        <v>15</v>
      </c>
    </row>
    <row r="63" spans="1:11" ht="15.75" customHeight="1" x14ac:dyDescent="0.2">
      <c r="A63" s="3">
        <v>42680.383790567124</v>
      </c>
      <c r="B63" s="2" t="s">
        <v>63</v>
      </c>
      <c r="C63" s="2" t="s">
        <v>64</v>
      </c>
      <c r="D63" s="2" t="s">
        <v>25</v>
      </c>
      <c r="E63" s="2">
        <v>341</v>
      </c>
      <c r="F63" s="2">
        <v>3</v>
      </c>
      <c r="G63" s="2" t="s">
        <v>14</v>
      </c>
      <c r="H63" s="2">
        <v>35</v>
      </c>
      <c r="I63" s="2">
        <v>0</v>
      </c>
      <c r="J63" s="2" t="s">
        <v>15</v>
      </c>
      <c r="K63" s="2" t="s">
        <v>15</v>
      </c>
    </row>
    <row r="64" spans="1:11" ht="15.75" customHeight="1" x14ac:dyDescent="0.2">
      <c r="A64" s="3">
        <v>42681.408137118051</v>
      </c>
      <c r="B64" s="2" t="s">
        <v>63</v>
      </c>
      <c r="C64" s="2" t="s">
        <v>64</v>
      </c>
      <c r="D64" s="2" t="s">
        <v>25</v>
      </c>
      <c r="E64" s="2">
        <v>341</v>
      </c>
      <c r="F64" s="2">
        <v>5</v>
      </c>
      <c r="G64" s="2" t="s">
        <v>19</v>
      </c>
      <c r="H64" s="2">
        <v>35</v>
      </c>
      <c r="I64" s="2">
        <v>1</v>
      </c>
      <c r="J64" s="2" t="s">
        <v>15</v>
      </c>
      <c r="K64" s="2" t="s">
        <v>15</v>
      </c>
    </row>
    <row r="65" spans="1:11" ht="15.75" customHeight="1" x14ac:dyDescent="0.2">
      <c r="A65" s="3">
        <v>42683.396945625005</v>
      </c>
      <c r="B65" s="2" t="s">
        <v>63</v>
      </c>
      <c r="C65" s="2" t="s">
        <v>64</v>
      </c>
      <c r="D65" s="2" t="s">
        <v>25</v>
      </c>
      <c r="E65" s="2">
        <v>341</v>
      </c>
      <c r="F65" s="2">
        <v>7</v>
      </c>
      <c r="G65" s="2" t="s">
        <v>21</v>
      </c>
      <c r="H65" s="2">
        <v>35</v>
      </c>
      <c r="I65" s="2">
        <v>0</v>
      </c>
      <c r="J65" s="2" t="s">
        <v>15</v>
      </c>
      <c r="K65" s="2" t="s">
        <v>15</v>
      </c>
    </row>
    <row r="66" spans="1:11" ht="15.75" customHeight="1" x14ac:dyDescent="0.2">
      <c r="A66" s="3">
        <v>42680.443276851853</v>
      </c>
      <c r="B66" s="2" t="s">
        <v>65</v>
      </c>
      <c r="C66" s="2" t="s">
        <v>66</v>
      </c>
      <c r="D66" s="2" t="s">
        <v>13</v>
      </c>
      <c r="E66" s="2">
        <v>183</v>
      </c>
      <c r="F66" s="2">
        <v>7</v>
      </c>
      <c r="G66" s="2" t="s">
        <v>14</v>
      </c>
      <c r="H66" s="2">
        <v>27</v>
      </c>
      <c r="I66" s="2">
        <v>0</v>
      </c>
      <c r="J66" s="2" t="s">
        <v>15</v>
      </c>
      <c r="K66" s="2" t="s">
        <v>15</v>
      </c>
    </row>
    <row r="67" spans="1:11" ht="15.75" customHeight="1" x14ac:dyDescent="0.2">
      <c r="A67" s="3">
        <v>42681.472267662037</v>
      </c>
      <c r="B67" s="2" t="s">
        <v>65</v>
      </c>
      <c r="C67" s="2" t="s">
        <v>66</v>
      </c>
      <c r="D67" s="2" t="s">
        <v>13</v>
      </c>
      <c r="E67" s="2">
        <v>183</v>
      </c>
      <c r="F67" s="2">
        <v>9</v>
      </c>
      <c r="G67" s="2" t="s">
        <v>19</v>
      </c>
      <c r="H67" s="2">
        <v>27</v>
      </c>
      <c r="I67" s="2">
        <v>1</v>
      </c>
      <c r="J67" s="2" t="s">
        <v>15</v>
      </c>
      <c r="K67" s="2" t="s">
        <v>15</v>
      </c>
    </row>
    <row r="68" spans="1:11" ht="15.75" customHeight="1" x14ac:dyDescent="0.2">
      <c r="A68" s="3">
        <v>42682.421082476852</v>
      </c>
      <c r="B68" s="2" t="s">
        <v>65</v>
      </c>
      <c r="C68" s="2" t="s">
        <v>66</v>
      </c>
      <c r="D68" s="2" t="s">
        <v>13</v>
      </c>
      <c r="E68" s="2">
        <v>183</v>
      </c>
      <c r="F68" s="2">
        <v>16</v>
      </c>
      <c r="G68" s="2" t="s">
        <v>20</v>
      </c>
      <c r="H68" s="2">
        <v>28</v>
      </c>
      <c r="I68" s="2">
        <v>1</v>
      </c>
      <c r="J68" s="2" t="s">
        <v>15</v>
      </c>
      <c r="K68" s="2" t="s">
        <v>15</v>
      </c>
    </row>
    <row r="69" spans="1:11" ht="15.75" customHeight="1" x14ac:dyDescent="0.2">
      <c r="A69" s="3">
        <v>42683.389458923615</v>
      </c>
      <c r="B69" s="2" t="s">
        <v>65</v>
      </c>
      <c r="C69" s="2" t="s">
        <v>66</v>
      </c>
      <c r="D69" s="2" t="s">
        <v>13</v>
      </c>
      <c r="E69" s="2">
        <v>183</v>
      </c>
      <c r="F69" s="2">
        <v>10</v>
      </c>
      <c r="G69" s="2" t="s">
        <v>21</v>
      </c>
      <c r="H69" s="2">
        <v>28</v>
      </c>
      <c r="I69" s="2">
        <v>1</v>
      </c>
      <c r="J69" s="2" t="s">
        <v>15</v>
      </c>
      <c r="K69" s="2" t="s">
        <v>15</v>
      </c>
    </row>
    <row r="70" spans="1:11" ht="15.75" customHeight="1" x14ac:dyDescent="0.2">
      <c r="A70" s="3">
        <v>42684.447719351854</v>
      </c>
      <c r="B70" s="2" t="s">
        <v>65</v>
      </c>
      <c r="C70" s="2" t="s">
        <v>66</v>
      </c>
      <c r="D70" s="2" t="s">
        <v>13</v>
      </c>
      <c r="E70" s="2">
        <v>183</v>
      </c>
      <c r="F70" s="2">
        <v>29</v>
      </c>
      <c r="G70" s="2" t="s">
        <v>22</v>
      </c>
      <c r="H70" s="2">
        <v>28</v>
      </c>
      <c r="I70" s="2">
        <v>0</v>
      </c>
      <c r="J70" s="2" t="s">
        <v>15</v>
      </c>
      <c r="K70" s="2" t="s">
        <v>15</v>
      </c>
    </row>
    <row r="71" spans="1:11" ht="15.75" customHeight="1" x14ac:dyDescent="0.2">
      <c r="A71" s="3">
        <v>42681.366864953699</v>
      </c>
      <c r="B71" s="2" t="s">
        <v>67</v>
      </c>
      <c r="C71" s="2" t="s">
        <v>68</v>
      </c>
      <c r="D71" s="2" t="s">
        <v>13</v>
      </c>
      <c r="E71" s="2">
        <v>302</v>
      </c>
      <c r="F71" s="2">
        <v>21</v>
      </c>
      <c r="G71" s="2" t="s">
        <v>14</v>
      </c>
      <c r="H71" s="2">
        <v>26</v>
      </c>
      <c r="I71" s="2">
        <v>2</v>
      </c>
      <c r="J71" s="2" t="s">
        <v>15</v>
      </c>
      <c r="K71" s="2" t="s">
        <v>15</v>
      </c>
    </row>
    <row r="72" spans="1:11" ht="15.75" customHeight="1" x14ac:dyDescent="0.2">
      <c r="A72" s="3">
        <v>42681.370865729172</v>
      </c>
      <c r="B72" s="2" t="s">
        <v>67</v>
      </c>
      <c r="C72" s="2" t="s">
        <v>68</v>
      </c>
      <c r="D72" s="2" t="s">
        <v>13</v>
      </c>
      <c r="E72" s="2">
        <v>302</v>
      </c>
      <c r="F72" s="2">
        <v>21</v>
      </c>
      <c r="G72" s="2" t="s">
        <v>14</v>
      </c>
      <c r="H72" s="2">
        <v>26</v>
      </c>
      <c r="I72" s="2">
        <v>2</v>
      </c>
      <c r="J72" s="2" t="s">
        <v>15</v>
      </c>
      <c r="K72" s="2" t="s">
        <v>15</v>
      </c>
    </row>
    <row r="73" spans="1:11" ht="15.75" customHeight="1" x14ac:dyDescent="0.2">
      <c r="A73" s="3">
        <v>42681.554981689813</v>
      </c>
      <c r="B73" s="2" t="s">
        <v>67</v>
      </c>
      <c r="C73" s="2" t="s">
        <v>68</v>
      </c>
      <c r="D73" s="2" t="s">
        <v>13</v>
      </c>
      <c r="E73" s="2">
        <v>302</v>
      </c>
      <c r="F73" s="2">
        <v>25</v>
      </c>
      <c r="G73" s="2" t="s">
        <v>19</v>
      </c>
      <c r="H73" s="2">
        <v>26</v>
      </c>
      <c r="I73" s="2">
        <v>1</v>
      </c>
      <c r="J73" s="2" t="s">
        <v>15</v>
      </c>
      <c r="K73" s="2" t="s">
        <v>15</v>
      </c>
    </row>
    <row r="74" spans="1:11" ht="15.75" customHeight="1" x14ac:dyDescent="0.2">
      <c r="A74" s="3">
        <v>42681.657816874998</v>
      </c>
      <c r="B74" s="2" t="s">
        <v>67</v>
      </c>
      <c r="C74" s="2" t="s">
        <v>68</v>
      </c>
      <c r="D74" s="2" t="s">
        <v>13</v>
      </c>
      <c r="E74" s="2">
        <v>302</v>
      </c>
      <c r="F74" s="2">
        <v>25</v>
      </c>
      <c r="G74" s="2" t="s">
        <v>19</v>
      </c>
      <c r="H74" s="2">
        <v>26</v>
      </c>
      <c r="I74" s="2">
        <v>1</v>
      </c>
      <c r="J74" s="2" t="s">
        <v>15</v>
      </c>
      <c r="K74" s="2" t="s">
        <v>15</v>
      </c>
    </row>
    <row r="75" spans="1:11" ht="15.75" customHeight="1" x14ac:dyDescent="0.2">
      <c r="A75" s="3">
        <v>42683.3137403125</v>
      </c>
      <c r="B75" s="2" t="s">
        <v>67</v>
      </c>
      <c r="C75" s="2" t="s">
        <v>68</v>
      </c>
      <c r="D75" s="2" t="s">
        <v>13</v>
      </c>
      <c r="E75" s="2">
        <v>302</v>
      </c>
      <c r="F75" s="2">
        <v>63</v>
      </c>
      <c r="G75" s="2" t="s">
        <v>20</v>
      </c>
      <c r="H75" s="2">
        <v>143</v>
      </c>
      <c r="I75" s="2">
        <v>2</v>
      </c>
      <c r="J75" s="2" t="s">
        <v>15</v>
      </c>
      <c r="K75" s="2" t="s">
        <v>15</v>
      </c>
    </row>
    <row r="76" spans="1:11" ht="15.75" customHeight="1" x14ac:dyDescent="0.2">
      <c r="A76" s="3">
        <v>42684.350064456019</v>
      </c>
      <c r="B76" s="2" t="s">
        <v>67</v>
      </c>
      <c r="C76" s="2" t="s">
        <v>68</v>
      </c>
      <c r="D76" s="2" t="s">
        <v>13</v>
      </c>
      <c r="E76" s="2">
        <v>302</v>
      </c>
      <c r="F76" s="2">
        <v>63</v>
      </c>
      <c r="G76" s="2" t="s">
        <v>21</v>
      </c>
      <c r="H76" s="2">
        <v>26</v>
      </c>
      <c r="I76" s="2">
        <v>2</v>
      </c>
      <c r="J76" s="2" t="s">
        <v>15</v>
      </c>
      <c r="K76" s="2" t="s">
        <v>15</v>
      </c>
    </row>
    <row r="77" spans="1:11" ht="15.75" customHeight="1" x14ac:dyDescent="0.2">
      <c r="A77" s="3">
        <v>42680.481190555554</v>
      </c>
      <c r="B77" s="2" t="s">
        <v>69</v>
      </c>
      <c r="C77" s="2" t="s">
        <v>70</v>
      </c>
      <c r="D77" s="2" t="s">
        <v>25</v>
      </c>
      <c r="E77" s="2">
        <v>330</v>
      </c>
      <c r="F77" s="2">
        <v>13</v>
      </c>
      <c r="G77" s="2" t="s">
        <v>14</v>
      </c>
      <c r="H77" s="2">
        <v>31</v>
      </c>
      <c r="I77" s="2">
        <v>2</v>
      </c>
      <c r="J77" s="2" t="s">
        <v>15</v>
      </c>
      <c r="K77" s="2" t="s">
        <v>15</v>
      </c>
    </row>
    <row r="78" spans="1:11" ht="15.75" customHeight="1" x14ac:dyDescent="0.2">
      <c r="A78" s="3">
        <v>42683.394787673613</v>
      </c>
      <c r="B78" s="2" t="s">
        <v>69</v>
      </c>
      <c r="C78" s="2" t="s">
        <v>70</v>
      </c>
      <c r="D78" s="2" t="s">
        <v>25</v>
      </c>
      <c r="E78" s="2">
        <v>330</v>
      </c>
      <c r="F78" s="2">
        <v>9</v>
      </c>
      <c r="G78" s="2" t="s">
        <v>21</v>
      </c>
      <c r="H78" s="2">
        <v>31</v>
      </c>
      <c r="I78" s="2">
        <v>1</v>
      </c>
      <c r="J78" s="2" t="s">
        <v>15</v>
      </c>
      <c r="K78" s="2" t="s">
        <v>15</v>
      </c>
    </row>
    <row r="79" spans="1:11" ht="15.75" customHeight="1" x14ac:dyDescent="0.2">
      <c r="A79" s="3">
        <v>42684.462389768523</v>
      </c>
      <c r="B79" s="2" t="s">
        <v>69</v>
      </c>
      <c r="C79" s="2" t="s">
        <v>70</v>
      </c>
      <c r="D79" s="2" t="s">
        <v>25</v>
      </c>
      <c r="E79" s="2">
        <v>330</v>
      </c>
      <c r="F79" s="2">
        <v>62</v>
      </c>
      <c r="G79" s="2" t="s">
        <v>22</v>
      </c>
      <c r="H79" s="2">
        <v>31</v>
      </c>
      <c r="I79" s="2">
        <v>1</v>
      </c>
      <c r="J79" s="2" t="s">
        <v>15</v>
      </c>
      <c r="K79" s="2" t="s">
        <v>15</v>
      </c>
    </row>
    <row r="80" spans="1:11" ht="15.75" customHeight="1" x14ac:dyDescent="0.2">
      <c r="A80" s="3">
        <v>42681.459022256946</v>
      </c>
      <c r="B80" s="2" t="s">
        <v>69</v>
      </c>
      <c r="C80" s="2" t="s">
        <v>71</v>
      </c>
      <c r="D80" s="2" t="s">
        <v>25</v>
      </c>
      <c r="E80" s="2">
        <v>330</v>
      </c>
      <c r="F80" s="2">
        <v>10</v>
      </c>
      <c r="G80" s="2" t="s">
        <v>19</v>
      </c>
      <c r="H80" s="2">
        <v>31</v>
      </c>
      <c r="I80" s="2">
        <v>3</v>
      </c>
      <c r="J80" s="2" t="s">
        <v>15</v>
      </c>
      <c r="K80" s="2" t="s">
        <v>15</v>
      </c>
    </row>
    <row r="81" spans="1:11" ht="15.75" customHeight="1" x14ac:dyDescent="0.2">
      <c r="A81" s="3">
        <v>42680.411402129626</v>
      </c>
      <c r="B81" s="2" t="s">
        <v>72</v>
      </c>
      <c r="C81" s="2" t="s">
        <v>73</v>
      </c>
      <c r="D81" s="2" t="s">
        <v>25</v>
      </c>
      <c r="E81" s="2">
        <v>116</v>
      </c>
      <c r="F81" s="2">
        <v>3</v>
      </c>
      <c r="G81" s="2" t="s">
        <v>14</v>
      </c>
      <c r="H81" s="2">
        <v>18</v>
      </c>
      <c r="I81" s="2">
        <v>0</v>
      </c>
      <c r="J81" s="2" t="s">
        <v>15</v>
      </c>
      <c r="K81" s="2" t="s">
        <v>15</v>
      </c>
    </row>
    <row r="82" spans="1:11" ht="15.75" customHeight="1" x14ac:dyDescent="0.2">
      <c r="A82" s="3">
        <v>42681.413198009264</v>
      </c>
      <c r="B82" s="2" t="s">
        <v>72</v>
      </c>
      <c r="C82" s="2" t="s">
        <v>73</v>
      </c>
      <c r="D82" s="2" t="s">
        <v>25</v>
      </c>
      <c r="E82" s="2">
        <v>116</v>
      </c>
      <c r="F82" s="2">
        <v>2</v>
      </c>
      <c r="G82" s="2" t="s">
        <v>19</v>
      </c>
      <c r="H82" s="2">
        <v>18</v>
      </c>
      <c r="I82" s="2">
        <v>0</v>
      </c>
      <c r="J82" s="2" t="s">
        <v>15</v>
      </c>
      <c r="K82" s="2" t="s">
        <v>15</v>
      </c>
    </row>
    <row r="83" spans="1:11" ht="15.75" customHeight="1" x14ac:dyDescent="0.2">
      <c r="A83" s="3">
        <v>42680.504298043983</v>
      </c>
      <c r="B83" s="2" t="s">
        <v>74</v>
      </c>
      <c r="C83" s="2" t="s">
        <v>75</v>
      </c>
      <c r="D83" s="2" t="s">
        <v>25</v>
      </c>
      <c r="E83" s="2">
        <v>290</v>
      </c>
      <c r="F83" s="2">
        <v>0</v>
      </c>
      <c r="G83" s="2" t="s">
        <v>14</v>
      </c>
      <c r="H83" s="2">
        <v>33</v>
      </c>
      <c r="I83" s="2">
        <v>0</v>
      </c>
      <c r="J83" s="2" t="s">
        <v>15</v>
      </c>
      <c r="K83" s="2" t="s">
        <v>15</v>
      </c>
    </row>
    <row r="84" spans="1:11" ht="15.75" customHeight="1" x14ac:dyDescent="0.2">
      <c r="A84" s="3">
        <v>42681.501486921297</v>
      </c>
      <c r="B84" s="2" t="s">
        <v>74</v>
      </c>
      <c r="C84" s="2" t="s">
        <v>75</v>
      </c>
      <c r="D84" s="2" t="s">
        <v>25</v>
      </c>
      <c r="E84" s="2">
        <v>290</v>
      </c>
      <c r="F84" s="2">
        <v>0</v>
      </c>
      <c r="G84" s="2" t="s">
        <v>19</v>
      </c>
      <c r="H84" s="2">
        <v>33</v>
      </c>
      <c r="I84" s="2">
        <v>1</v>
      </c>
      <c r="J84" s="2" t="s">
        <v>15</v>
      </c>
      <c r="K84" s="2" t="s">
        <v>15</v>
      </c>
    </row>
    <row r="85" spans="1:11" ht="15.75" customHeight="1" x14ac:dyDescent="0.2">
      <c r="A85" s="3">
        <v>42682.498612025462</v>
      </c>
      <c r="B85" s="2" t="s">
        <v>74</v>
      </c>
      <c r="C85" s="2" t="s">
        <v>75</v>
      </c>
      <c r="D85" s="2" t="s">
        <v>25</v>
      </c>
      <c r="E85" s="2">
        <v>290</v>
      </c>
      <c r="F85" s="2">
        <v>0</v>
      </c>
      <c r="G85" s="2" t="s">
        <v>20</v>
      </c>
      <c r="H85" s="2">
        <v>33</v>
      </c>
      <c r="I85" s="2">
        <v>1</v>
      </c>
      <c r="J85" s="2" t="s">
        <v>15</v>
      </c>
      <c r="K85" s="2" t="s">
        <v>15</v>
      </c>
    </row>
    <row r="86" spans="1:11" ht="15.75" customHeight="1" x14ac:dyDescent="0.2">
      <c r="A86" s="3">
        <v>42683.43895556713</v>
      </c>
      <c r="B86" s="2" t="s">
        <v>74</v>
      </c>
      <c r="C86" s="2" t="s">
        <v>75</v>
      </c>
      <c r="D86" s="2" t="s">
        <v>25</v>
      </c>
      <c r="E86" s="2">
        <v>290</v>
      </c>
      <c r="F86" s="2">
        <v>0</v>
      </c>
      <c r="G86" s="2" t="s">
        <v>21</v>
      </c>
      <c r="H86" s="2">
        <v>33</v>
      </c>
      <c r="I86" s="2">
        <v>0</v>
      </c>
      <c r="J86" s="2" t="s">
        <v>15</v>
      </c>
      <c r="K86" s="2" t="s">
        <v>15</v>
      </c>
    </row>
    <row r="87" spans="1:11" ht="15.75" customHeight="1" x14ac:dyDescent="0.2">
      <c r="A87" s="3">
        <v>42684.435440833331</v>
      </c>
      <c r="B87" s="2" t="s">
        <v>74</v>
      </c>
      <c r="C87" s="2" t="s">
        <v>75</v>
      </c>
      <c r="D87" s="2" t="s">
        <v>25</v>
      </c>
      <c r="E87" s="2">
        <v>290</v>
      </c>
      <c r="F87" s="2">
        <v>0</v>
      </c>
      <c r="G87" s="2" t="s">
        <v>22</v>
      </c>
      <c r="H87" s="2">
        <v>33</v>
      </c>
      <c r="I87" s="2">
        <v>1</v>
      </c>
      <c r="J87" s="2" t="s">
        <v>15</v>
      </c>
      <c r="K87" s="2" t="s">
        <v>15</v>
      </c>
    </row>
    <row r="88" spans="1:11" ht="15.75" customHeight="1" x14ac:dyDescent="0.2">
      <c r="A88" s="3">
        <v>42680.365756273153</v>
      </c>
      <c r="B88" s="2" t="s">
        <v>76</v>
      </c>
      <c r="C88" s="2" t="s">
        <v>77</v>
      </c>
      <c r="D88" s="2" t="s">
        <v>18</v>
      </c>
      <c r="E88" s="2">
        <v>751</v>
      </c>
      <c r="F88" s="2">
        <v>55</v>
      </c>
      <c r="G88" s="2" t="s">
        <v>14</v>
      </c>
      <c r="H88" s="2">
        <v>68</v>
      </c>
      <c r="I88" s="2">
        <v>1</v>
      </c>
      <c r="J88" s="2" t="s">
        <v>15</v>
      </c>
      <c r="K88" s="2" t="s">
        <v>15</v>
      </c>
    </row>
    <row r="89" spans="1:11" ht="15.75" customHeight="1" x14ac:dyDescent="0.2">
      <c r="A89" s="3">
        <v>42682.361173854166</v>
      </c>
      <c r="B89" s="2" t="s">
        <v>76</v>
      </c>
      <c r="C89" s="2" t="s">
        <v>77</v>
      </c>
      <c r="D89" s="2" t="s">
        <v>18</v>
      </c>
      <c r="E89" s="2">
        <v>751</v>
      </c>
      <c r="F89" s="2">
        <v>43</v>
      </c>
      <c r="G89" s="2" t="s">
        <v>19</v>
      </c>
      <c r="H89" s="2">
        <v>68</v>
      </c>
      <c r="I89" s="2">
        <v>3</v>
      </c>
      <c r="J89" s="2" t="s">
        <v>15</v>
      </c>
      <c r="K89" s="2" t="s">
        <v>15</v>
      </c>
    </row>
    <row r="90" spans="1:11" ht="15.75" customHeight="1" x14ac:dyDescent="0.2">
      <c r="A90" s="3">
        <v>42683.370583622687</v>
      </c>
      <c r="B90" s="2" t="s">
        <v>76</v>
      </c>
      <c r="C90" s="2" t="s">
        <v>77</v>
      </c>
      <c r="D90" s="2" t="s">
        <v>18</v>
      </c>
      <c r="E90" s="2">
        <v>751</v>
      </c>
      <c r="F90" s="2">
        <v>30</v>
      </c>
      <c r="G90" s="2" t="s">
        <v>21</v>
      </c>
      <c r="H90" s="2">
        <v>68</v>
      </c>
      <c r="I90" s="2">
        <v>3</v>
      </c>
      <c r="J90" s="2" t="s">
        <v>15</v>
      </c>
      <c r="K90" s="2" t="s">
        <v>15</v>
      </c>
    </row>
    <row r="91" spans="1:11" ht="15.75" customHeight="1" x14ac:dyDescent="0.2">
      <c r="A91" s="3">
        <v>42684.419329988421</v>
      </c>
      <c r="B91" s="2" t="s">
        <v>76</v>
      </c>
      <c r="C91" s="2" t="s">
        <v>77</v>
      </c>
      <c r="D91" s="2" t="s">
        <v>18</v>
      </c>
      <c r="E91" s="2">
        <v>751</v>
      </c>
      <c r="F91" s="2">
        <v>154</v>
      </c>
      <c r="G91" s="2" t="s">
        <v>22</v>
      </c>
      <c r="H91" s="2">
        <v>68</v>
      </c>
      <c r="I91" s="2">
        <v>3</v>
      </c>
      <c r="J91" s="2" t="s">
        <v>15</v>
      </c>
      <c r="K91" s="2" t="s">
        <v>15</v>
      </c>
    </row>
    <row r="92" spans="1:11" ht="15.75" customHeight="1" x14ac:dyDescent="0.2">
      <c r="A92" s="3">
        <v>42682.456158159723</v>
      </c>
      <c r="B92" s="2" t="s">
        <v>76</v>
      </c>
      <c r="C92" s="2" t="s">
        <v>78</v>
      </c>
      <c r="D92" s="2" t="s">
        <v>18</v>
      </c>
      <c r="E92" s="2">
        <v>751</v>
      </c>
      <c r="F92" s="2">
        <v>66</v>
      </c>
      <c r="G92" s="2" t="s">
        <v>20</v>
      </c>
      <c r="H92" s="2">
        <v>68</v>
      </c>
      <c r="I92" s="2">
        <v>4</v>
      </c>
      <c r="J92" s="2" t="s">
        <v>15</v>
      </c>
      <c r="K92" s="2" t="s">
        <v>15</v>
      </c>
    </row>
    <row r="93" spans="1:11" ht="15.75" customHeight="1" x14ac:dyDescent="0.2">
      <c r="A93" s="3">
        <v>42681.500556793981</v>
      </c>
      <c r="B93" s="2" t="s">
        <v>79</v>
      </c>
      <c r="C93" s="2" t="s">
        <v>80</v>
      </c>
      <c r="D93" s="2" t="s">
        <v>25</v>
      </c>
      <c r="E93" s="2">
        <v>109</v>
      </c>
      <c r="F93" s="2">
        <v>8</v>
      </c>
      <c r="G93" s="2" t="s">
        <v>19</v>
      </c>
      <c r="H93" s="2">
        <v>14</v>
      </c>
      <c r="I93" s="2">
        <v>0</v>
      </c>
      <c r="J93" s="2" t="s">
        <v>15</v>
      </c>
      <c r="K93" s="2" t="s">
        <v>15</v>
      </c>
    </row>
    <row r="94" spans="1:11" ht="15.75" customHeight="1" x14ac:dyDescent="0.2">
      <c r="A94" s="3">
        <v>42680.554678067128</v>
      </c>
      <c r="B94" s="2" t="s">
        <v>79</v>
      </c>
      <c r="C94" s="2" t="s">
        <v>81</v>
      </c>
      <c r="D94" s="2" t="s">
        <v>25</v>
      </c>
      <c r="E94" s="2">
        <v>109</v>
      </c>
      <c r="F94" s="2">
        <v>5</v>
      </c>
      <c r="G94" s="2" t="s">
        <v>14</v>
      </c>
      <c r="H94" s="2">
        <v>14</v>
      </c>
      <c r="I94" s="2">
        <v>0</v>
      </c>
      <c r="J94" s="2" t="s">
        <v>15</v>
      </c>
      <c r="K94" s="2" t="s">
        <v>15</v>
      </c>
    </row>
    <row r="95" spans="1:11" ht="15.75" customHeight="1" x14ac:dyDescent="0.2">
      <c r="A95" s="3">
        <v>42683.372176192133</v>
      </c>
      <c r="B95" s="2" t="s">
        <v>79</v>
      </c>
      <c r="C95" s="2" t="s">
        <v>81</v>
      </c>
      <c r="D95" s="2" t="s">
        <v>25</v>
      </c>
      <c r="E95" s="2">
        <v>109</v>
      </c>
      <c r="F95" s="2">
        <v>5</v>
      </c>
      <c r="G95" s="2" t="s">
        <v>21</v>
      </c>
      <c r="H95" s="2">
        <v>14</v>
      </c>
      <c r="I95" s="2">
        <v>0</v>
      </c>
      <c r="J95" s="2" t="s">
        <v>15</v>
      </c>
      <c r="K95" s="2" t="s">
        <v>15</v>
      </c>
    </row>
    <row r="96" spans="1:11" ht="15.75" customHeight="1" x14ac:dyDescent="0.2">
      <c r="A96" s="3">
        <v>42682.400455937503</v>
      </c>
      <c r="B96" s="2" t="s">
        <v>79</v>
      </c>
      <c r="C96" s="2" t="s">
        <v>82</v>
      </c>
      <c r="D96" s="2" t="s">
        <v>25</v>
      </c>
      <c r="E96" s="2">
        <v>109</v>
      </c>
      <c r="F96" s="2">
        <v>8</v>
      </c>
      <c r="G96" s="2" t="s">
        <v>20</v>
      </c>
      <c r="H96" s="2">
        <v>15</v>
      </c>
      <c r="I96" s="2">
        <v>0</v>
      </c>
      <c r="J96" s="2" t="s">
        <v>15</v>
      </c>
      <c r="K96" s="2" t="s">
        <v>15</v>
      </c>
    </row>
    <row r="97" spans="1:11" ht="15.75" customHeight="1" x14ac:dyDescent="0.2">
      <c r="A97" s="3">
        <v>42682.508628819443</v>
      </c>
      <c r="B97" s="2" t="s">
        <v>79</v>
      </c>
      <c r="C97" s="2" t="s">
        <v>82</v>
      </c>
      <c r="D97" s="2" t="s">
        <v>25</v>
      </c>
      <c r="E97" s="2">
        <v>109</v>
      </c>
      <c r="F97" s="2">
        <v>8</v>
      </c>
      <c r="G97" s="2" t="s">
        <v>20</v>
      </c>
      <c r="H97" s="2">
        <v>14</v>
      </c>
      <c r="I97" s="2">
        <v>0</v>
      </c>
      <c r="J97" s="2" t="s">
        <v>15</v>
      </c>
      <c r="K97" s="2" t="s">
        <v>15</v>
      </c>
    </row>
    <row r="98" spans="1:11" ht="15.75" customHeight="1" x14ac:dyDescent="0.2">
      <c r="A98" s="3">
        <v>42684.504697986107</v>
      </c>
      <c r="B98" s="2" t="s">
        <v>79</v>
      </c>
      <c r="C98" s="2" t="s">
        <v>82</v>
      </c>
      <c r="D98" s="2" t="s">
        <v>25</v>
      </c>
      <c r="E98" s="2">
        <v>109</v>
      </c>
      <c r="F98" s="2">
        <v>11</v>
      </c>
      <c r="G98" s="2" t="s">
        <v>22</v>
      </c>
      <c r="H98" s="2">
        <v>14</v>
      </c>
      <c r="I98" s="2">
        <v>0</v>
      </c>
      <c r="J98" s="2" t="s">
        <v>15</v>
      </c>
      <c r="K98" s="2" t="s">
        <v>15</v>
      </c>
    </row>
    <row r="99" spans="1:11" ht="15.75" customHeight="1" x14ac:dyDescent="0.2">
      <c r="A99" s="3">
        <v>42680.556785810186</v>
      </c>
      <c r="B99" s="2" t="s">
        <v>83</v>
      </c>
      <c r="C99" s="2" t="s">
        <v>84</v>
      </c>
      <c r="D99" s="2" t="s">
        <v>25</v>
      </c>
      <c r="E99" s="2">
        <v>242</v>
      </c>
      <c r="F99" s="2">
        <v>0</v>
      </c>
      <c r="G99" s="2" t="s">
        <v>14</v>
      </c>
      <c r="H99" s="2">
        <v>27</v>
      </c>
      <c r="I99" s="2">
        <v>0</v>
      </c>
      <c r="J99" s="2" t="s">
        <v>15</v>
      </c>
      <c r="K99" s="2" t="s">
        <v>15</v>
      </c>
    </row>
    <row r="100" spans="1:11" ht="15.75" customHeight="1" x14ac:dyDescent="0.2">
      <c r="A100" s="3">
        <v>42682.459709236107</v>
      </c>
      <c r="B100" s="2" t="s">
        <v>83</v>
      </c>
      <c r="C100" s="2" t="s">
        <v>84</v>
      </c>
      <c r="D100" s="2" t="s">
        <v>25</v>
      </c>
      <c r="E100" s="2">
        <v>242</v>
      </c>
      <c r="F100" s="2">
        <v>3</v>
      </c>
      <c r="G100" s="2" t="s">
        <v>20</v>
      </c>
      <c r="H100" s="2">
        <v>27</v>
      </c>
      <c r="I100" s="2">
        <v>2</v>
      </c>
      <c r="J100" s="2" t="s">
        <v>15</v>
      </c>
      <c r="K100" s="2" t="s">
        <v>15</v>
      </c>
    </row>
    <row r="101" spans="1:11" ht="15.75" customHeight="1" x14ac:dyDescent="0.2">
      <c r="A101" s="3">
        <v>42682.56473543981</v>
      </c>
      <c r="B101" s="2" t="s">
        <v>83</v>
      </c>
      <c r="C101" s="2" t="s">
        <v>84</v>
      </c>
      <c r="D101" s="2" t="s">
        <v>25</v>
      </c>
      <c r="E101" s="2">
        <v>242</v>
      </c>
      <c r="F101" s="2">
        <v>3</v>
      </c>
      <c r="G101" s="2" t="s">
        <v>20</v>
      </c>
      <c r="H101" s="2">
        <v>27</v>
      </c>
      <c r="I101" s="2">
        <v>1</v>
      </c>
      <c r="J101" s="2" t="s">
        <v>15</v>
      </c>
      <c r="K101" s="2" t="s">
        <v>15</v>
      </c>
    </row>
    <row r="102" spans="1:11" ht="15.75" customHeight="1" x14ac:dyDescent="0.2">
      <c r="A102" s="3">
        <v>42683.397142766204</v>
      </c>
      <c r="B102" s="2" t="s">
        <v>83</v>
      </c>
      <c r="C102" s="2" t="s">
        <v>84</v>
      </c>
      <c r="D102" s="2" t="s">
        <v>25</v>
      </c>
      <c r="E102" s="2">
        <v>242</v>
      </c>
      <c r="F102" s="2">
        <v>1</v>
      </c>
      <c r="G102" s="2" t="s">
        <v>21</v>
      </c>
      <c r="H102" s="2">
        <v>27</v>
      </c>
      <c r="I102" s="2">
        <v>1</v>
      </c>
      <c r="J102" s="2" t="s">
        <v>15</v>
      </c>
      <c r="K102" s="2" t="s">
        <v>15</v>
      </c>
    </row>
    <row r="103" spans="1:11" ht="15.75" customHeight="1" x14ac:dyDescent="0.2">
      <c r="A103" s="3">
        <v>42683.438195532406</v>
      </c>
      <c r="B103" s="2" t="s">
        <v>83</v>
      </c>
      <c r="C103" s="2" t="s">
        <v>84</v>
      </c>
      <c r="D103" s="2" t="s">
        <v>25</v>
      </c>
      <c r="E103" s="2">
        <v>242</v>
      </c>
      <c r="F103" s="2">
        <v>8</v>
      </c>
      <c r="G103" s="2" t="s">
        <v>21</v>
      </c>
      <c r="H103" s="2">
        <v>27</v>
      </c>
      <c r="I103" s="2">
        <v>1</v>
      </c>
      <c r="J103" s="2" t="s">
        <v>15</v>
      </c>
      <c r="K103" s="2" t="s">
        <v>15</v>
      </c>
    </row>
    <row r="104" spans="1:11" ht="15.75" customHeight="1" x14ac:dyDescent="0.2">
      <c r="A104" s="3">
        <v>42683.438214733796</v>
      </c>
      <c r="B104" s="2" t="s">
        <v>83</v>
      </c>
      <c r="C104" s="2" t="s">
        <v>84</v>
      </c>
      <c r="D104" s="2" t="s">
        <v>25</v>
      </c>
      <c r="E104" s="2">
        <v>242</v>
      </c>
      <c r="F104" s="2">
        <v>8</v>
      </c>
      <c r="G104" s="2" t="s">
        <v>21</v>
      </c>
      <c r="H104" s="2">
        <v>27</v>
      </c>
      <c r="I104" s="2">
        <v>1</v>
      </c>
      <c r="J104" s="2" t="s">
        <v>15</v>
      </c>
      <c r="K104" s="2" t="s">
        <v>15</v>
      </c>
    </row>
    <row r="105" spans="1:11" ht="15.75" customHeight="1" x14ac:dyDescent="0.2">
      <c r="A105" s="3">
        <v>42683.440387025461</v>
      </c>
      <c r="B105" s="2" t="s">
        <v>83</v>
      </c>
      <c r="C105" s="2" t="s">
        <v>84</v>
      </c>
      <c r="D105" s="2" t="s">
        <v>25</v>
      </c>
      <c r="E105" s="2">
        <v>242</v>
      </c>
      <c r="F105" s="2">
        <v>8</v>
      </c>
      <c r="G105" s="2" t="s">
        <v>21</v>
      </c>
      <c r="H105" s="2">
        <v>27</v>
      </c>
      <c r="I105" s="2">
        <v>1</v>
      </c>
      <c r="J105" s="2" t="s">
        <v>15</v>
      </c>
      <c r="K105" s="2" t="s">
        <v>15</v>
      </c>
    </row>
    <row r="106" spans="1:11" ht="15.75" customHeight="1" x14ac:dyDescent="0.2">
      <c r="A106" s="3">
        <v>42684.391331435181</v>
      </c>
      <c r="B106" s="2" t="s">
        <v>83</v>
      </c>
      <c r="C106" s="2" t="s">
        <v>84</v>
      </c>
      <c r="D106" s="2" t="s">
        <v>25</v>
      </c>
      <c r="E106" s="2">
        <v>242</v>
      </c>
      <c r="F106" s="2">
        <v>7</v>
      </c>
      <c r="G106" s="2" t="s">
        <v>22</v>
      </c>
      <c r="H106" s="2">
        <v>27</v>
      </c>
      <c r="I106" s="2">
        <v>1</v>
      </c>
      <c r="J106" s="2" t="s">
        <v>15</v>
      </c>
      <c r="K106" s="2" t="s">
        <v>15</v>
      </c>
    </row>
    <row r="107" spans="1:11" ht="15.75" customHeight="1" x14ac:dyDescent="0.2">
      <c r="A107" s="3">
        <v>42681.353399930551</v>
      </c>
      <c r="B107" s="2" t="s">
        <v>85</v>
      </c>
      <c r="C107" s="2" t="s">
        <v>86</v>
      </c>
      <c r="D107" s="2" t="s">
        <v>18</v>
      </c>
      <c r="E107" s="2">
        <v>232</v>
      </c>
      <c r="F107" s="2">
        <v>6</v>
      </c>
      <c r="G107" s="2" t="s">
        <v>14</v>
      </c>
      <c r="H107" s="2">
        <v>37</v>
      </c>
      <c r="I107" s="2">
        <v>2</v>
      </c>
      <c r="J107" s="2" t="s">
        <v>15</v>
      </c>
      <c r="K107" s="2" t="s">
        <v>15</v>
      </c>
    </row>
    <row r="108" spans="1:11" ht="15.75" customHeight="1" x14ac:dyDescent="0.2">
      <c r="A108" s="3">
        <v>42682.452790057869</v>
      </c>
      <c r="B108" s="2" t="s">
        <v>85</v>
      </c>
      <c r="C108" s="2" t="s">
        <v>87</v>
      </c>
      <c r="D108" s="2" t="s">
        <v>18</v>
      </c>
      <c r="E108" s="2">
        <v>232</v>
      </c>
      <c r="F108" s="2">
        <v>105</v>
      </c>
      <c r="G108" s="2" t="s">
        <v>20</v>
      </c>
      <c r="H108" s="2">
        <v>37</v>
      </c>
      <c r="I108" s="2">
        <v>1</v>
      </c>
      <c r="J108" s="2" t="s">
        <v>15</v>
      </c>
      <c r="K108" s="2" t="s">
        <v>15</v>
      </c>
    </row>
    <row r="109" spans="1:11" ht="15.75" customHeight="1" x14ac:dyDescent="0.2">
      <c r="A109" s="3">
        <v>42680.488556863427</v>
      </c>
      <c r="B109" s="2" t="s">
        <v>88</v>
      </c>
      <c r="C109" s="2" t="s">
        <v>89</v>
      </c>
      <c r="D109" s="2" t="s">
        <v>13</v>
      </c>
      <c r="E109" s="2">
        <v>73</v>
      </c>
      <c r="F109" s="2">
        <v>1</v>
      </c>
      <c r="G109" s="2" t="s">
        <v>14</v>
      </c>
      <c r="H109" s="2">
        <v>14</v>
      </c>
      <c r="I109" s="2">
        <v>0</v>
      </c>
      <c r="J109" s="2" t="s">
        <v>15</v>
      </c>
      <c r="K109" s="2" t="s">
        <v>15</v>
      </c>
    </row>
    <row r="110" spans="1:11" ht="15.75" customHeight="1" x14ac:dyDescent="0.2">
      <c r="A110" s="3">
        <v>42684.459830729167</v>
      </c>
      <c r="B110" s="2" t="s">
        <v>88</v>
      </c>
      <c r="C110" s="2" t="s">
        <v>90</v>
      </c>
      <c r="D110" s="2" t="s">
        <v>13</v>
      </c>
      <c r="E110" s="2">
        <v>73</v>
      </c>
      <c r="F110" s="2">
        <v>8</v>
      </c>
      <c r="G110" s="2" t="s">
        <v>22</v>
      </c>
      <c r="H110" s="2">
        <v>14</v>
      </c>
      <c r="I110" s="2">
        <v>0</v>
      </c>
      <c r="J110" s="2" t="s">
        <v>15</v>
      </c>
      <c r="K110" s="2" t="s">
        <v>15</v>
      </c>
    </row>
    <row r="111" spans="1:11" ht="15.75" customHeight="1" x14ac:dyDescent="0.2">
      <c r="A111" s="3">
        <v>42684.46001703704</v>
      </c>
      <c r="B111" s="2" t="s">
        <v>88</v>
      </c>
      <c r="C111" s="2" t="s">
        <v>90</v>
      </c>
      <c r="D111" s="2" t="s">
        <v>13</v>
      </c>
      <c r="E111" s="2">
        <v>73</v>
      </c>
      <c r="F111" s="2">
        <v>8</v>
      </c>
      <c r="G111" s="2" t="s">
        <v>22</v>
      </c>
      <c r="H111" s="2">
        <v>14</v>
      </c>
      <c r="I111" s="2">
        <v>0</v>
      </c>
      <c r="J111" s="2" t="s">
        <v>15</v>
      </c>
      <c r="K111" s="2" t="s">
        <v>15</v>
      </c>
    </row>
    <row r="112" spans="1:11" ht="15.75" customHeight="1" x14ac:dyDescent="0.2">
      <c r="A112" s="3">
        <v>42682.329305659718</v>
      </c>
      <c r="B112" s="2" t="s">
        <v>88</v>
      </c>
      <c r="C112" s="2" t="s">
        <v>91</v>
      </c>
      <c r="D112" s="2" t="s">
        <v>13</v>
      </c>
      <c r="E112" s="2">
        <v>73</v>
      </c>
      <c r="F112" s="2">
        <v>1</v>
      </c>
      <c r="G112" s="2" t="s">
        <v>19</v>
      </c>
      <c r="H112" s="2">
        <v>14</v>
      </c>
      <c r="I112" s="2">
        <v>1</v>
      </c>
      <c r="J112" s="2" t="s">
        <v>15</v>
      </c>
      <c r="K112" s="2" t="s">
        <v>15</v>
      </c>
    </row>
    <row r="113" spans="1:11" ht="15.75" customHeight="1" x14ac:dyDescent="0.2">
      <c r="A113" s="3">
        <v>42682.369284143519</v>
      </c>
      <c r="B113" s="2" t="s">
        <v>92</v>
      </c>
      <c r="C113" s="2" t="s">
        <v>93</v>
      </c>
      <c r="D113" s="2" t="s">
        <v>25</v>
      </c>
      <c r="E113" s="2">
        <v>801</v>
      </c>
      <c r="F113" s="2">
        <v>15</v>
      </c>
      <c r="G113" s="2" t="s">
        <v>19</v>
      </c>
      <c r="H113" s="2">
        <v>51</v>
      </c>
      <c r="I113" s="2">
        <v>2</v>
      </c>
      <c r="J113" s="2" t="s">
        <v>15</v>
      </c>
      <c r="K113" s="2" t="s">
        <v>15</v>
      </c>
    </row>
    <row r="114" spans="1:11" ht="15.75" customHeight="1" x14ac:dyDescent="0.2">
      <c r="A114" s="3">
        <v>42683.432715277777</v>
      </c>
      <c r="B114" s="2" t="s">
        <v>92</v>
      </c>
      <c r="C114" s="2" t="s">
        <v>93</v>
      </c>
      <c r="D114" s="2" t="s">
        <v>25</v>
      </c>
      <c r="E114" s="2">
        <v>801</v>
      </c>
      <c r="F114" s="2">
        <v>10</v>
      </c>
      <c r="G114" s="2" t="s">
        <v>21</v>
      </c>
      <c r="H114" s="2">
        <v>51</v>
      </c>
      <c r="I114" s="2">
        <v>2</v>
      </c>
      <c r="J114" s="2" t="s">
        <v>15</v>
      </c>
      <c r="K114" s="2" t="s">
        <v>15</v>
      </c>
    </row>
    <row r="115" spans="1:11" ht="15.75" customHeight="1" x14ac:dyDescent="0.2">
      <c r="A115" s="3">
        <v>42684.45212519676</v>
      </c>
      <c r="B115" s="2" t="s">
        <v>92</v>
      </c>
      <c r="C115" s="2" t="s">
        <v>93</v>
      </c>
      <c r="D115" s="2" t="s">
        <v>25</v>
      </c>
      <c r="E115" s="2">
        <v>801</v>
      </c>
      <c r="F115" s="2">
        <v>36</v>
      </c>
      <c r="G115" s="2" t="s">
        <v>22</v>
      </c>
      <c r="H115" s="2">
        <v>51</v>
      </c>
      <c r="I115" s="2">
        <v>1</v>
      </c>
      <c r="J115" s="2" t="s">
        <v>15</v>
      </c>
      <c r="K115" s="2" t="s">
        <v>15</v>
      </c>
    </row>
    <row r="116" spans="1:11" ht="15.75" customHeight="1" x14ac:dyDescent="0.2">
      <c r="A116" s="3">
        <v>42680.452679780094</v>
      </c>
      <c r="B116" s="2" t="s">
        <v>92</v>
      </c>
      <c r="C116" s="2" t="s">
        <v>94</v>
      </c>
      <c r="D116" s="2" t="s">
        <v>25</v>
      </c>
      <c r="E116" s="2">
        <v>801</v>
      </c>
      <c r="F116" s="2">
        <v>13</v>
      </c>
      <c r="G116" s="2" t="s">
        <v>14</v>
      </c>
      <c r="H116" s="2">
        <v>51</v>
      </c>
      <c r="I116" s="2">
        <v>3</v>
      </c>
      <c r="J116" s="2" t="s">
        <v>15</v>
      </c>
      <c r="K116" s="2" t="s">
        <v>15</v>
      </c>
    </row>
    <row r="117" spans="1:11" ht="15.75" customHeight="1" x14ac:dyDescent="0.2">
      <c r="A117" s="3">
        <v>42682.481583981484</v>
      </c>
      <c r="B117" s="2" t="s">
        <v>92</v>
      </c>
      <c r="C117" s="2" t="s">
        <v>94</v>
      </c>
      <c r="D117" s="2" t="s">
        <v>25</v>
      </c>
      <c r="E117" s="2">
        <v>801</v>
      </c>
      <c r="F117" s="2">
        <v>16</v>
      </c>
      <c r="G117" s="2" t="s">
        <v>20</v>
      </c>
      <c r="H117" s="2">
        <v>51</v>
      </c>
      <c r="I117" s="2">
        <v>1</v>
      </c>
      <c r="J117" s="2" t="s">
        <v>15</v>
      </c>
      <c r="K117" s="2" t="s">
        <v>15</v>
      </c>
    </row>
    <row r="118" spans="1:11" ht="15.75" customHeight="1" x14ac:dyDescent="0.2">
      <c r="A118" s="3">
        <v>42681.310129050922</v>
      </c>
      <c r="B118" s="2" t="s">
        <v>95</v>
      </c>
      <c r="C118" s="2" t="s">
        <v>96</v>
      </c>
      <c r="D118" s="2" t="s">
        <v>25</v>
      </c>
      <c r="E118" s="2">
        <v>482</v>
      </c>
      <c r="F118" s="2">
        <v>23</v>
      </c>
      <c r="G118" s="2" t="s">
        <v>14</v>
      </c>
      <c r="H118" s="2">
        <v>41</v>
      </c>
      <c r="I118" s="2">
        <v>2</v>
      </c>
      <c r="J118" s="2" t="s">
        <v>15</v>
      </c>
      <c r="K118" s="2" t="s">
        <v>15</v>
      </c>
    </row>
    <row r="119" spans="1:11" ht="15.75" customHeight="1" x14ac:dyDescent="0.2">
      <c r="A119" s="3">
        <v>42681.433962951385</v>
      </c>
      <c r="B119" s="2" t="s">
        <v>95</v>
      </c>
      <c r="C119" s="2" t="s">
        <v>96</v>
      </c>
      <c r="D119" s="2" t="s">
        <v>25</v>
      </c>
      <c r="E119" s="2">
        <v>482</v>
      </c>
      <c r="F119" s="2">
        <v>14</v>
      </c>
      <c r="G119" s="2" t="s">
        <v>19</v>
      </c>
      <c r="H119" s="2">
        <v>42</v>
      </c>
      <c r="I119" s="2">
        <v>1</v>
      </c>
      <c r="J119" s="2" t="s">
        <v>15</v>
      </c>
      <c r="K119" s="2" t="s">
        <v>15</v>
      </c>
    </row>
    <row r="120" spans="1:11" ht="15.75" customHeight="1" x14ac:dyDescent="0.2">
      <c r="A120" s="3">
        <v>42682.451329861113</v>
      </c>
      <c r="B120" s="2" t="s">
        <v>95</v>
      </c>
      <c r="C120" s="2" t="s">
        <v>96</v>
      </c>
      <c r="D120" s="2" t="s">
        <v>25</v>
      </c>
      <c r="E120" s="2">
        <v>482</v>
      </c>
      <c r="F120" s="2">
        <v>40</v>
      </c>
      <c r="G120" s="2" t="s">
        <v>20</v>
      </c>
      <c r="H120" s="2">
        <v>41</v>
      </c>
      <c r="I120" s="2">
        <v>1</v>
      </c>
      <c r="J120" s="2" t="s">
        <v>15</v>
      </c>
      <c r="K120" s="2" t="s">
        <v>15</v>
      </c>
    </row>
    <row r="121" spans="1:11" ht="15.75" customHeight="1" x14ac:dyDescent="0.2">
      <c r="A121" s="3">
        <v>42684.486536388889</v>
      </c>
      <c r="B121" s="2" t="s">
        <v>95</v>
      </c>
      <c r="C121" s="2" t="s">
        <v>96</v>
      </c>
      <c r="D121" s="2" t="s">
        <v>25</v>
      </c>
      <c r="E121" s="2">
        <v>482</v>
      </c>
      <c r="F121" s="2">
        <v>376</v>
      </c>
      <c r="G121" s="2" t="s">
        <v>22</v>
      </c>
      <c r="H121" s="2">
        <v>41</v>
      </c>
      <c r="I121" s="2">
        <v>2</v>
      </c>
      <c r="J121" s="2" t="s">
        <v>15</v>
      </c>
      <c r="K121" s="2" t="s">
        <v>15</v>
      </c>
    </row>
    <row r="122" spans="1:11" ht="15.75" customHeight="1" x14ac:dyDescent="0.2">
      <c r="A122" s="3">
        <v>42682.335768368052</v>
      </c>
      <c r="B122" s="2" t="s">
        <v>97</v>
      </c>
      <c r="C122" s="2" t="s">
        <v>98</v>
      </c>
      <c r="D122" s="2" t="s">
        <v>13</v>
      </c>
      <c r="E122" s="2">
        <v>54</v>
      </c>
      <c r="F122" s="2">
        <v>0</v>
      </c>
      <c r="G122" s="2" t="s">
        <v>19</v>
      </c>
      <c r="H122" s="2">
        <v>13</v>
      </c>
      <c r="I122" s="2">
        <v>0</v>
      </c>
      <c r="J122" s="2" t="s">
        <v>15</v>
      </c>
      <c r="K122" s="2" t="s">
        <v>15</v>
      </c>
    </row>
    <row r="123" spans="1:11" ht="15.75" customHeight="1" x14ac:dyDescent="0.2">
      <c r="A123" s="3">
        <v>42682.423669525466</v>
      </c>
      <c r="B123" s="2" t="s">
        <v>97</v>
      </c>
      <c r="C123" s="2" t="s">
        <v>98</v>
      </c>
      <c r="D123" s="2" t="s">
        <v>13</v>
      </c>
      <c r="E123" s="2">
        <v>54</v>
      </c>
      <c r="F123" s="2">
        <v>3</v>
      </c>
      <c r="G123" s="2" t="s">
        <v>20</v>
      </c>
      <c r="H123" s="2">
        <v>13</v>
      </c>
      <c r="I123" s="2">
        <v>0</v>
      </c>
      <c r="J123" s="2" t="s">
        <v>15</v>
      </c>
      <c r="K123" s="2" t="s">
        <v>15</v>
      </c>
    </row>
    <row r="124" spans="1:11" ht="15.75" customHeight="1" x14ac:dyDescent="0.2">
      <c r="A124" s="3">
        <v>42683.461593125001</v>
      </c>
      <c r="B124" s="2" t="s">
        <v>97</v>
      </c>
      <c r="C124" s="2" t="s">
        <v>98</v>
      </c>
      <c r="D124" s="2" t="s">
        <v>13</v>
      </c>
      <c r="E124" s="2">
        <v>54</v>
      </c>
      <c r="F124" s="2">
        <v>0</v>
      </c>
      <c r="G124" s="2" t="s">
        <v>21</v>
      </c>
      <c r="H124" s="2">
        <v>13</v>
      </c>
      <c r="I124" s="2">
        <v>0</v>
      </c>
      <c r="J124" s="2" t="s">
        <v>15</v>
      </c>
      <c r="K124" s="2" t="s">
        <v>15</v>
      </c>
    </row>
    <row r="125" spans="1:11" ht="15.75" customHeight="1" x14ac:dyDescent="0.2">
      <c r="A125" s="3">
        <v>42684.409451296291</v>
      </c>
      <c r="B125" s="2" t="s">
        <v>97</v>
      </c>
      <c r="C125" s="2" t="s">
        <v>98</v>
      </c>
      <c r="D125" s="2" t="s">
        <v>13</v>
      </c>
      <c r="E125" s="2">
        <v>54</v>
      </c>
      <c r="F125" s="2">
        <v>6</v>
      </c>
      <c r="G125" s="2" t="s">
        <v>22</v>
      </c>
      <c r="H125" s="2">
        <v>13</v>
      </c>
      <c r="I125" s="2">
        <v>0</v>
      </c>
      <c r="J125" s="2" t="s">
        <v>15</v>
      </c>
      <c r="K125" s="2" t="s">
        <v>15</v>
      </c>
    </row>
    <row r="126" spans="1:11" ht="15.75" customHeight="1" x14ac:dyDescent="0.2">
      <c r="A126" s="3">
        <v>42680.407970821761</v>
      </c>
      <c r="B126" s="2" t="s">
        <v>97</v>
      </c>
      <c r="C126" s="2" t="s">
        <v>99</v>
      </c>
      <c r="D126" s="2" t="s">
        <v>13</v>
      </c>
      <c r="E126" s="2">
        <v>54</v>
      </c>
      <c r="F126" s="2">
        <v>0</v>
      </c>
      <c r="G126" s="2" t="s">
        <v>14</v>
      </c>
      <c r="H126" s="2">
        <v>13</v>
      </c>
      <c r="I126" s="2">
        <v>0</v>
      </c>
      <c r="J126" s="2" t="s">
        <v>15</v>
      </c>
      <c r="K126" s="2" t="s">
        <v>15</v>
      </c>
    </row>
    <row r="127" spans="1:11" ht="15.75" customHeight="1" x14ac:dyDescent="0.2">
      <c r="A127" s="3">
        <v>42682.306519849539</v>
      </c>
      <c r="B127" s="2" t="s">
        <v>100</v>
      </c>
      <c r="C127" s="2" t="s">
        <v>101</v>
      </c>
      <c r="D127" s="2" t="s">
        <v>25</v>
      </c>
      <c r="E127" s="2">
        <v>723</v>
      </c>
      <c r="F127" s="2">
        <v>18</v>
      </c>
      <c r="G127" s="2" t="s">
        <v>19</v>
      </c>
      <c r="H127" s="2">
        <v>58</v>
      </c>
      <c r="I127" s="2">
        <v>1</v>
      </c>
      <c r="J127" s="2" t="s">
        <v>15</v>
      </c>
      <c r="K127" s="2" t="s">
        <v>15</v>
      </c>
    </row>
    <row r="128" spans="1:11" ht="15.75" customHeight="1" x14ac:dyDescent="0.2">
      <c r="A128" s="3">
        <v>42680.500935439813</v>
      </c>
      <c r="B128" s="2" t="s">
        <v>100</v>
      </c>
      <c r="C128" s="2" t="s">
        <v>102</v>
      </c>
      <c r="D128" s="2" t="s">
        <v>25</v>
      </c>
      <c r="E128" s="2">
        <v>723</v>
      </c>
      <c r="F128" s="2">
        <v>7</v>
      </c>
      <c r="G128" s="2" t="s">
        <v>14</v>
      </c>
      <c r="H128" s="2">
        <v>58</v>
      </c>
      <c r="I128" s="2">
        <v>0</v>
      </c>
      <c r="J128" s="2" t="s">
        <v>15</v>
      </c>
      <c r="K128" s="2" t="s">
        <v>15</v>
      </c>
    </row>
    <row r="129" spans="1:11" ht="15.75" customHeight="1" x14ac:dyDescent="0.2">
      <c r="A129" s="3">
        <v>42683.430122916667</v>
      </c>
      <c r="B129" s="2" t="s">
        <v>100</v>
      </c>
      <c r="C129" s="2" t="s">
        <v>102</v>
      </c>
      <c r="D129" s="2" t="s">
        <v>25</v>
      </c>
      <c r="E129" s="2">
        <v>723</v>
      </c>
      <c r="F129" s="2">
        <v>15</v>
      </c>
      <c r="G129" s="2" t="s">
        <v>21</v>
      </c>
      <c r="H129" s="2">
        <v>58</v>
      </c>
      <c r="I129" s="2">
        <v>1</v>
      </c>
      <c r="J129" s="2" t="s">
        <v>15</v>
      </c>
      <c r="K129" s="2" t="s">
        <v>15</v>
      </c>
    </row>
    <row r="130" spans="1:11" ht="15.75" customHeight="1" x14ac:dyDescent="0.2">
      <c r="A130" s="3">
        <v>42681.357472314819</v>
      </c>
      <c r="B130" s="2" t="s">
        <v>103</v>
      </c>
      <c r="C130" s="2" t="s">
        <v>104</v>
      </c>
      <c r="D130" s="2" t="s">
        <v>25</v>
      </c>
      <c r="E130" s="2">
        <v>419</v>
      </c>
      <c r="F130" s="2">
        <v>17</v>
      </c>
      <c r="G130" s="2" t="s">
        <v>14</v>
      </c>
      <c r="H130" s="2">
        <v>36</v>
      </c>
      <c r="I130" s="2">
        <v>2</v>
      </c>
      <c r="J130" s="2" t="s">
        <v>15</v>
      </c>
      <c r="K130" s="2" t="s">
        <v>15</v>
      </c>
    </row>
    <row r="131" spans="1:11" ht="15.75" customHeight="1" x14ac:dyDescent="0.2">
      <c r="A131" s="3">
        <v>42682.378936562498</v>
      </c>
      <c r="B131" s="2" t="s">
        <v>103</v>
      </c>
      <c r="C131" s="2" t="s">
        <v>104</v>
      </c>
      <c r="D131" s="2" t="s">
        <v>25</v>
      </c>
      <c r="E131" s="2">
        <v>419</v>
      </c>
      <c r="F131" s="2">
        <v>22</v>
      </c>
      <c r="G131" s="2" t="s">
        <v>19</v>
      </c>
      <c r="H131" s="2">
        <v>36</v>
      </c>
      <c r="I131" s="2">
        <v>1</v>
      </c>
      <c r="J131" s="2" t="s">
        <v>15</v>
      </c>
      <c r="K131" s="2" t="s">
        <v>15</v>
      </c>
    </row>
    <row r="132" spans="1:11" ht="15.75" customHeight="1" x14ac:dyDescent="0.2">
      <c r="A132" s="3">
        <v>42683.341664594904</v>
      </c>
      <c r="B132" s="2" t="s">
        <v>103</v>
      </c>
      <c r="C132" s="2" t="s">
        <v>104</v>
      </c>
      <c r="D132" s="2" t="s">
        <v>25</v>
      </c>
      <c r="E132" s="2">
        <v>419</v>
      </c>
      <c r="F132" s="2">
        <v>170</v>
      </c>
      <c r="G132" s="2" t="s">
        <v>20</v>
      </c>
      <c r="H132" s="2">
        <v>36</v>
      </c>
      <c r="I132" s="2" t="s">
        <v>105</v>
      </c>
      <c r="J132" s="2" t="s">
        <v>15</v>
      </c>
      <c r="K132" s="2" t="s">
        <v>15</v>
      </c>
    </row>
    <row r="133" spans="1:11" ht="15.75" customHeight="1" x14ac:dyDescent="0.2">
      <c r="A133" s="3">
        <v>42683.45025898148</v>
      </c>
      <c r="B133" s="2" t="s">
        <v>103</v>
      </c>
      <c r="C133" s="2" t="s">
        <v>104</v>
      </c>
      <c r="D133" s="2" t="s">
        <v>25</v>
      </c>
      <c r="E133" s="2">
        <v>419</v>
      </c>
      <c r="F133" s="2">
        <v>88</v>
      </c>
      <c r="G133" s="2" t="s">
        <v>21</v>
      </c>
      <c r="H133" s="2">
        <v>36</v>
      </c>
      <c r="I133" s="2" t="s">
        <v>106</v>
      </c>
      <c r="J133" s="2" t="s">
        <v>15</v>
      </c>
      <c r="K133" s="2" t="s">
        <v>15</v>
      </c>
    </row>
    <row r="134" spans="1:11" ht="15.75" customHeight="1" x14ac:dyDescent="0.2">
      <c r="A134" s="3">
        <v>42684.434884236107</v>
      </c>
      <c r="B134" s="2" t="s">
        <v>103</v>
      </c>
      <c r="C134" s="2" t="s">
        <v>104</v>
      </c>
      <c r="D134" s="2" t="s">
        <v>25</v>
      </c>
      <c r="E134" s="2">
        <v>419</v>
      </c>
      <c r="F134" s="2">
        <v>295</v>
      </c>
      <c r="G134" s="2" t="s">
        <v>22</v>
      </c>
      <c r="H134" s="2">
        <v>36</v>
      </c>
      <c r="I134" s="2" t="s">
        <v>107</v>
      </c>
      <c r="J134" s="2" t="s">
        <v>15</v>
      </c>
      <c r="K134" s="2" t="s">
        <v>15</v>
      </c>
    </row>
    <row r="135" spans="1:11" ht="15.75" customHeight="1" x14ac:dyDescent="0.2">
      <c r="A135" s="3">
        <v>42680.463474884258</v>
      </c>
      <c r="B135" s="2" t="s">
        <v>108</v>
      </c>
      <c r="C135" s="2" t="s">
        <v>109</v>
      </c>
      <c r="D135" s="2" t="s">
        <v>18</v>
      </c>
      <c r="E135" s="2">
        <v>227</v>
      </c>
      <c r="F135" s="2">
        <v>3</v>
      </c>
      <c r="G135" s="2" t="s">
        <v>14</v>
      </c>
      <c r="H135" s="2">
        <v>30</v>
      </c>
      <c r="I135" s="2" t="s">
        <v>110</v>
      </c>
      <c r="J135" s="2" t="s">
        <v>15</v>
      </c>
      <c r="K135" s="2" t="s">
        <v>15</v>
      </c>
    </row>
    <row r="136" spans="1:11" ht="15.75" customHeight="1" x14ac:dyDescent="0.2">
      <c r="A136" s="3">
        <v>42682.418301678241</v>
      </c>
      <c r="B136" s="2" t="s">
        <v>108</v>
      </c>
      <c r="C136" s="2" t="s">
        <v>109</v>
      </c>
      <c r="D136" s="2" t="s">
        <v>18</v>
      </c>
      <c r="E136" s="2">
        <v>227</v>
      </c>
      <c r="F136" s="2">
        <v>11</v>
      </c>
      <c r="G136" s="2" t="s">
        <v>20</v>
      </c>
      <c r="H136" s="2">
        <v>30</v>
      </c>
      <c r="I136" s="2" t="s">
        <v>110</v>
      </c>
      <c r="J136" s="2" t="s">
        <v>15</v>
      </c>
      <c r="K136" s="2" t="s">
        <v>15</v>
      </c>
    </row>
    <row r="137" spans="1:11" ht="15.75" customHeight="1" x14ac:dyDescent="0.2">
      <c r="A137" s="3">
        <v>42683.502448842592</v>
      </c>
      <c r="B137" s="2" t="s">
        <v>108</v>
      </c>
      <c r="C137" s="2" t="s">
        <v>109</v>
      </c>
      <c r="D137" s="2" t="s">
        <v>18</v>
      </c>
      <c r="E137" s="2">
        <v>227</v>
      </c>
      <c r="F137" s="2">
        <v>7</v>
      </c>
      <c r="G137" s="2" t="s">
        <v>21</v>
      </c>
      <c r="H137" s="2">
        <v>30</v>
      </c>
      <c r="I137" s="2" t="s">
        <v>110</v>
      </c>
      <c r="J137" s="2" t="s">
        <v>15</v>
      </c>
      <c r="K137" s="2" t="s">
        <v>15</v>
      </c>
    </row>
    <row r="138" spans="1:11" ht="15.75" customHeight="1" x14ac:dyDescent="0.2">
      <c r="A138" s="3">
        <v>42684.429147361108</v>
      </c>
      <c r="B138" s="2" t="s">
        <v>108</v>
      </c>
      <c r="C138" s="2" t="s">
        <v>109</v>
      </c>
      <c r="D138" s="2" t="s">
        <v>18</v>
      </c>
      <c r="E138" s="2">
        <v>227</v>
      </c>
      <c r="F138" s="2">
        <v>74</v>
      </c>
      <c r="G138" s="2" t="s">
        <v>22</v>
      </c>
      <c r="H138" s="2">
        <v>30</v>
      </c>
      <c r="I138" s="2" t="s">
        <v>110</v>
      </c>
      <c r="J138" s="2" t="s">
        <v>15</v>
      </c>
      <c r="K138" s="2" t="s">
        <v>15</v>
      </c>
    </row>
    <row r="139" spans="1:11" ht="15.75" customHeight="1" x14ac:dyDescent="0.2">
      <c r="A139" s="3">
        <v>42682.330685312496</v>
      </c>
      <c r="B139" s="2" t="s">
        <v>111</v>
      </c>
      <c r="C139" s="2" t="s">
        <v>112</v>
      </c>
      <c r="D139" s="2" t="s">
        <v>25</v>
      </c>
      <c r="E139" s="2">
        <v>411</v>
      </c>
      <c r="F139" s="2">
        <v>6</v>
      </c>
      <c r="G139" s="2" t="s">
        <v>19</v>
      </c>
      <c r="H139" s="2">
        <v>48</v>
      </c>
      <c r="I139" s="2">
        <v>0</v>
      </c>
      <c r="J139" s="2" t="s">
        <v>15</v>
      </c>
      <c r="K139" s="2" t="s">
        <v>15</v>
      </c>
    </row>
    <row r="140" spans="1:11" ht="15.75" customHeight="1" x14ac:dyDescent="0.2">
      <c r="A140" s="3">
        <v>42680.435629479165</v>
      </c>
      <c r="B140" s="2" t="s">
        <v>111</v>
      </c>
      <c r="C140" s="2" t="s">
        <v>113</v>
      </c>
      <c r="D140" s="2" t="s">
        <v>25</v>
      </c>
      <c r="E140" s="2">
        <v>411</v>
      </c>
      <c r="F140" s="2">
        <v>2</v>
      </c>
      <c r="G140" s="2" t="s">
        <v>14</v>
      </c>
      <c r="H140" s="2">
        <v>48</v>
      </c>
      <c r="I140" s="2">
        <v>0</v>
      </c>
      <c r="J140" s="2" t="s">
        <v>15</v>
      </c>
      <c r="K140" s="2" t="s">
        <v>15</v>
      </c>
    </row>
    <row r="141" spans="1:11" ht="15.75" customHeight="1" x14ac:dyDescent="0.2">
      <c r="A141" s="3">
        <v>42682.457438124999</v>
      </c>
      <c r="B141" s="2" t="s">
        <v>111</v>
      </c>
      <c r="C141" s="2" t="s">
        <v>113</v>
      </c>
      <c r="D141" s="2" t="s">
        <v>25</v>
      </c>
      <c r="E141" s="2">
        <v>411</v>
      </c>
      <c r="F141" s="2">
        <v>6</v>
      </c>
      <c r="G141" s="2" t="s">
        <v>20</v>
      </c>
      <c r="H141" s="2">
        <v>48</v>
      </c>
      <c r="I141" s="2">
        <v>1</v>
      </c>
      <c r="J141" s="2" t="s">
        <v>15</v>
      </c>
      <c r="K141" s="2" t="s">
        <v>15</v>
      </c>
    </row>
    <row r="142" spans="1:11" ht="15.75" customHeight="1" x14ac:dyDescent="0.2">
      <c r="A142" s="3">
        <v>42683.433216307865</v>
      </c>
      <c r="B142" s="2" t="s">
        <v>111</v>
      </c>
      <c r="C142" s="2" t="s">
        <v>113</v>
      </c>
      <c r="D142" s="2" t="s">
        <v>25</v>
      </c>
      <c r="E142" s="2">
        <v>411</v>
      </c>
      <c r="F142" s="2">
        <v>6</v>
      </c>
      <c r="G142" s="2" t="s">
        <v>21</v>
      </c>
      <c r="H142" s="2">
        <v>48</v>
      </c>
      <c r="I142" s="2">
        <v>2</v>
      </c>
      <c r="J142" s="2" t="s">
        <v>15</v>
      </c>
      <c r="K142" s="2" t="s">
        <v>15</v>
      </c>
    </row>
    <row r="143" spans="1:11" ht="15.75" customHeight="1" x14ac:dyDescent="0.2">
      <c r="A143" s="3">
        <v>42684.42026082176</v>
      </c>
      <c r="B143" s="2" t="s">
        <v>111</v>
      </c>
      <c r="C143" s="2" t="s">
        <v>114</v>
      </c>
      <c r="D143" s="2" t="s">
        <v>25</v>
      </c>
      <c r="E143" s="2">
        <v>411</v>
      </c>
      <c r="F143" s="2">
        <v>21</v>
      </c>
      <c r="G143" s="2" t="s">
        <v>22</v>
      </c>
      <c r="H143" s="2">
        <v>48</v>
      </c>
      <c r="I143" s="2">
        <v>1</v>
      </c>
      <c r="J143" s="2" t="s">
        <v>15</v>
      </c>
      <c r="K143" s="2" t="s">
        <v>15</v>
      </c>
    </row>
    <row r="144" spans="1:11" ht="15.75" customHeight="1" x14ac:dyDescent="0.2">
      <c r="A144" s="3">
        <v>42680.450781805557</v>
      </c>
      <c r="B144" s="2" t="s">
        <v>115</v>
      </c>
      <c r="C144" s="2" t="s">
        <v>116</v>
      </c>
      <c r="D144" s="2" t="s">
        <v>13</v>
      </c>
      <c r="E144" s="2">
        <v>531</v>
      </c>
      <c r="F144" s="2">
        <v>18</v>
      </c>
      <c r="G144" s="2" t="s">
        <v>14</v>
      </c>
      <c r="H144" s="2">
        <v>57</v>
      </c>
      <c r="I144" s="2">
        <v>0</v>
      </c>
      <c r="J144" s="2" t="s">
        <v>15</v>
      </c>
      <c r="K144" s="2" t="s">
        <v>15</v>
      </c>
    </row>
    <row r="145" spans="1:11" ht="15.75" customHeight="1" x14ac:dyDescent="0.2">
      <c r="A145" s="3">
        <v>42681.473289467591</v>
      </c>
      <c r="B145" s="2" t="s">
        <v>115</v>
      </c>
      <c r="C145" s="2" t="s">
        <v>116</v>
      </c>
      <c r="D145" s="2" t="s">
        <v>13</v>
      </c>
      <c r="E145" s="2">
        <v>531</v>
      </c>
      <c r="F145" s="2">
        <v>25</v>
      </c>
      <c r="G145" s="2" t="s">
        <v>19</v>
      </c>
      <c r="H145" s="2">
        <v>58</v>
      </c>
      <c r="I145" s="2">
        <v>0</v>
      </c>
      <c r="J145" s="2" t="s">
        <v>15</v>
      </c>
      <c r="K145" s="2" t="s">
        <v>15</v>
      </c>
    </row>
    <row r="146" spans="1:11" ht="15.75" customHeight="1" x14ac:dyDescent="0.2">
      <c r="A146" s="3">
        <v>42682.411305532412</v>
      </c>
      <c r="B146" s="2" t="s">
        <v>115</v>
      </c>
      <c r="C146" s="2" t="s">
        <v>116</v>
      </c>
      <c r="D146" s="2" t="s">
        <v>13</v>
      </c>
      <c r="E146" s="2">
        <v>531</v>
      </c>
      <c r="F146" s="2">
        <v>50</v>
      </c>
      <c r="G146" s="2" t="s">
        <v>20</v>
      </c>
      <c r="H146" s="2">
        <v>58</v>
      </c>
      <c r="I146" s="2">
        <v>0</v>
      </c>
      <c r="J146" s="2" t="s">
        <v>15</v>
      </c>
      <c r="K146" s="2" t="s">
        <v>15</v>
      </c>
    </row>
    <row r="147" spans="1:11" ht="15.75" customHeight="1" x14ac:dyDescent="0.2">
      <c r="A147" s="3">
        <v>42683.390748159727</v>
      </c>
      <c r="B147" s="2" t="s">
        <v>115</v>
      </c>
      <c r="C147" s="2" t="s">
        <v>116</v>
      </c>
      <c r="D147" s="2" t="s">
        <v>13</v>
      </c>
      <c r="E147" s="2">
        <v>531</v>
      </c>
      <c r="F147" s="2">
        <v>36</v>
      </c>
      <c r="G147" s="2" t="s">
        <v>21</v>
      </c>
      <c r="H147" s="2">
        <v>57</v>
      </c>
      <c r="I147" s="2">
        <v>0</v>
      </c>
      <c r="J147" s="2" t="s">
        <v>15</v>
      </c>
      <c r="K147" s="2" t="s">
        <v>15</v>
      </c>
    </row>
    <row r="148" spans="1:11" ht="15.75" customHeight="1" x14ac:dyDescent="0.2">
      <c r="A148" s="3">
        <v>42683.427103703703</v>
      </c>
      <c r="B148" s="2" t="s">
        <v>115</v>
      </c>
      <c r="C148" s="2" t="s">
        <v>116</v>
      </c>
      <c r="D148" s="2" t="s">
        <v>13</v>
      </c>
      <c r="E148" s="2">
        <v>531</v>
      </c>
      <c r="F148" s="2">
        <v>34</v>
      </c>
      <c r="G148" s="2" t="s">
        <v>21</v>
      </c>
      <c r="H148" s="2">
        <v>57</v>
      </c>
      <c r="I148" s="2">
        <v>0</v>
      </c>
      <c r="J148" s="2" t="s">
        <v>15</v>
      </c>
      <c r="K148" s="2" t="s">
        <v>15</v>
      </c>
    </row>
    <row r="149" spans="1:11" ht="15.75" customHeight="1" x14ac:dyDescent="0.2">
      <c r="A149" s="3">
        <v>42684.441522118053</v>
      </c>
      <c r="B149" s="2" t="s">
        <v>115</v>
      </c>
      <c r="C149" s="2" t="s">
        <v>116</v>
      </c>
      <c r="D149" s="2" t="s">
        <v>13</v>
      </c>
      <c r="E149" s="2">
        <v>531</v>
      </c>
      <c r="F149" s="2">
        <v>71</v>
      </c>
      <c r="G149" s="2" t="s">
        <v>22</v>
      </c>
      <c r="H149" s="2">
        <v>56</v>
      </c>
      <c r="I149" s="2">
        <v>0</v>
      </c>
      <c r="J149" s="2" t="s">
        <v>15</v>
      </c>
      <c r="K149" s="2" t="s">
        <v>15</v>
      </c>
    </row>
    <row r="150" spans="1:11" ht="15.75" customHeight="1" x14ac:dyDescent="0.2">
      <c r="A150" s="3">
        <v>42680.567533530091</v>
      </c>
      <c r="B150" s="2" t="s">
        <v>117</v>
      </c>
      <c r="C150" s="2" t="s">
        <v>118</v>
      </c>
      <c r="D150" s="2" t="s">
        <v>13</v>
      </c>
      <c r="E150" s="2">
        <v>69</v>
      </c>
      <c r="F150" s="2">
        <v>2</v>
      </c>
      <c r="G150" s="2" t="s">
        <v>14</v>
      </c>
      <c r="H150" s="2">
        <v>10</v>
      </c>
      <c r="I150" s="2">
        <v>0</v>
      </c>
      <c r="J150" s="2" t="s">
        <v>15</v>
      </c>
      <c r="K150" s="2" t="s">
        <v>15</v>
      </c>
    </row>
    <row r="151" spans="1:11" ht="15.75" customHeight="1" x14ac:dyDescent="0.2">
      <c r="A151" s="3">
        <v>42680.658125902773</v>
      </c>
      <c r="B151" s="2" t="s">
        <v>117</v>
      </c>
      <c r="C151" s="2" t="s">
        <v>118</v>
      </c>
      <c r="D151" s="2" t="s">
        <v>13</v>
      </c>
      <c r="E151" s="2">
        <v>69</v>
      </c>
      <c r="F151" s="2">
        <v>2</v>
      </c>
      <c r="G151" s="2" t="s">
        <v>14</v>
      </c>
      <c r="H151" s="2">
        <v>11</v>
      </c>
      <c r="I151" s="2">
        <v>0</v>
      </c>
      <c r="J151" s="2" t="s">
        <v>15</v>
      </c>
      <c r="K151" s="2" t="s">
        <v>15</v>
      </c>
    </row>
    <row r="152" spans="1:11" ht="15.75" customHeight="1" x14ac:dyDescent="0.2">
      <c r="A152" s="3">
        <v>42682.358679814817</v>
      </c>
      <c r="B152" s="2" t="s">
        <v>117</v>
      </c>
      <c r="C152" s="2" t="s">
        <v>118</v>
      </c>
      <c r="D152" s="2" t="s">
        <v>13</v>
      </c>
      <c r="E152" s="2">
        <v>69</v>
      </c>
      <c r="F152" s="2">
        <v>2</v>
      </c>
      <c r="G152" s="2" t="s">
        <v>19</v>
      </c>
      <c r="H152" s="2">
        <v>10</v>
      </c>
      <c r="I152" s="2">
        <v>0</v>
      </c>
      <c r="J152" s="2" t="s">
        <v>15</v>
      </c>
      <c r="K152" s="2" t="s">
        <v>15</v>
      </c>
    </row>
    <row r="153" spans="1:11" ht="15.75" customHeight="1" x14ac:dyDescent="0.2">
      <c r="A153" s="3">
        <v>42683.36060990741</v>
      </c>
      <c r="B153" s="2" t="s">
        <v>117</v>
      </c>
      <c r="C153" s="2" t="s">
        <v>118</v>
      </c>
      <c r="D153" s="2" t="s">
        <v>13</v>
      </c>
      <c r="E153" s="2">
        <v>69</v>
      </c>
      <c r="F153" s="2">
        <v>5</v>
      </c>
      <c r="G153" s="2" t="s">
        <v>20</v>
      </c>
      <c r="H153" s="2">
        <v>11</v>
      </c>
      <c r="I153" s="2">
        <v>0</v>
      </c>
      <c r="J153" s="2" t="s">
        <v>15</v>
      </c>
      <c r="K153" s="2" t="s">
        <v>15</v>
      </c>
    </row>
    <row r="154" spans="1:11" ht="15.75" customHeight="1" x14ac:dyDescent="0.2">
      <c r="A154" s="3">
        <v>42683.363652222222</v>
      </c>
      <c r="B154" s="2" t="s">
        <v>117</v>
      </c>
      <c r="C154" s="2" t="s">
        <v>118</v>
      </c>
      <c r="D154" s="2" t="s">
        <v>13</v>
      </c>
      <c r="E154" s="2">
        <v>149</v>
      </c>
      <c r="F154" s="2">
        <v>3</v>
      </c>
      <c r="G154" s="2" t="s">
        <v>21</v>
      </c>
      <c r="H154" s="2">
        <v>11</v>
      </c>
      <c r="I154" s="2">
        <v>0</v>
      </c>
      <c r="J154" s="2" t="s">
        <v>15</v>
      </c>
      <c r="K154" s="2" t="s">
        <v>15</v>
      </c>
    </row>
    <row r="155" spans="1:11" ht="15.75" customHeight="1" x14ac:dyDescent="0.2">
      <c r="A155" s="3">
        <v>42684.477664745369</v>
      </c>
      <c r="B155" s="2" t="s">
        <v>117</v>
      </c>
      <c r="C155" s="2" t="s">
        <v>118</v>
      </c>
      <c r="D155" s="2" t="s">
        <v>13</v>
      </c>
      <c r="E155" s="2">
        <v>69</v>
      </c>
      <c r="F155" s="2">
        <v>11</v>
      </c>
      <c r="G155" s="2" t="s">
        <v>22</v>
      </c>
      <c r="H155" s="2">
        <v>11</v>
      </c>
      <c r="I155" s="2">
        <v>0</v>
      </c>
      <c r="J155" s="2" t="s">
        <v>15</v>
      </c>
      <c r="K155" s="2" t="s">
        <v>15</v>
      </c>
    </row>
    <row r="156" spans="1:11" ht="15.75" customHeight="1" x14ac:dyDescent="0.2">
      <c r="A156" s="3">
        <v>42684.46247997685</v>
      </c>
      <c r="B156" s="2" t="s">
        <v>119</v>
      </c>
      <c r="C156" s="2" t="s">
        <v>120</v>
      </c>
      <c r="D156" s="2" t="s">
        <v>25</v>
      </c>
      <c r="E156" s="2">
        <v>300</v>
      </c>
      <c r="F156" s="2">
        <v>11</v>
      </c>
      <c r="G156" s="2" t="s">
        <v>22</v>
      </c>
      <c r="H156" s="2">
        <v>35</v>
      </c>
      <c r="I156" s="2" t="s">
        <v>121</v>
      </c>
      <c r="J156" s="2" t="s">
        <v>15</v>
      </c>
      <c r="K156" s="2" t="s">
        <v>15</v>
      </c>
    </row>
    <row r="157" spans="1:11" ht="15.75" customHeight="1" x14ac:dyDescent="0.2">
      <c r="A157" s="3">
        <v>42680.538088969908</v>
      </c>
      <c r="B157" s="2" t="s">
        <v>119</v>
      </c>
      <c r="C157" s="2" t="s">
        <v>122</v>
      </c>
      <c r="D157" s="2" t="s">
        <v>25</v>
      </c>
      <c r="E157" s="2">
        <v>300</v>
      </c>
      <c r="F157" s="2">
        <v>3</v>
      </c>
      <c r="G157" s="2" t="s">
        <v>14</v>
      </c>
      <c r="H157" s="2">
        <v>35</v>
      </c>
      <c r="I157" s="2">
        <v>0</v>
      </c>
      <c r="J157" s="2" t="s">
        <v>15</v>
      </c>
      <c r="K157" s="2" t="s">
        <v>15</v>
      </c>
    </row>
    <row r="158" spans="1:11" ht="15.75" customHeight="1" x14ac:dyDescent="0.2">
      <c r="A158" s="3">
        <v>42682.348500972221</v>
      </c>
      <c r="B158" s="2" t="s">
        <v>119</v>
      </c>
      <c r="C158" s="2" t="s">
        <v>122</v>
      </c>
      <c r="D158" s="2" t="s">
        <v>25</v>
      </c>
      <c r="E158" s="2">
        <v>300</v>
      </c>
      <c r="F158" s="2">
        <v>2</v>
      </c>
      <c r="G158" s="2" t="s">
        <v>19</v>
      </c>
      <c r="H158" s="2">
        <v>35</v>
      </c>
      <c r="I158" s="2">
        <v>0</v>
      </c>
      <c r="J158" s="2" t="s">
        <v>15</v>
      </c>
      <c r="K158" s="2" t="s">
        <v>15</v>
      </c>
    </row>
    <row r="159" spans="1:11" ht="15.75" customHeight="1" x14ac:dyDescent="0.2">
      <c r="A159" s="3">
        <v>42680.582221724537</v>
      </c>
      <c r="B159" s="2" t="s">
        <v>123</v>
      </c>
      <c r="C159" s="2" t="s">
        <v>124</v>
      </c>
      <c r="D159" s="2" t="s">
        <v>25</v>
      </c>
      <c r="E159" s="2">
        <v>149</v>
      </c>
      <c r="F159" s="2">
        <v>0</v>
      </c>
      <c r="G159" s="2" t="s">
        <v>14</v>
      </c>
      <c r="H159" s="2">
        <v>21</v>
      </c>
      <c r="I159" s="2">
        <v>2</v>
      </c>
      <c r="J159" s="2" t="s">
        <v>15</v>
      </c>
      <c r="K159" s="2" t="s">
        <v>15</v>
      </c>
    </row>
    <row r="160" spans="1:11" ht="15.75" customHeight="1" x14ac:dyDescent="0.2">
      <c r="A160" s="3">
        <v>42682.375096550924</v>
      </c>
      <c r="B160" s="2" t="s">
        <v>117</v>
      </c>
      <c r="C160" s="2" t="s">
        <v>124</v>
      </c>
      <c r="D160" s="2" t="s">
        <v>25</v>
      </c>
      <c r="E160" s="2">
        <v>149</v>
      </c>
      <c r="F160" s="2">
        <v>3</v>
      </c>
      <c r="G160" s="2" t="s">
        <v>19</v>
      </c>
      <c r="H160" s="2">
        <v>21</v>
      </c>
      <c r="I160" s="2">
        <v>1</v>
      </c>
      <c r="J160" s="2" t="s">
        <v>15</v>
      </c>
      <c r="K160" s="2" t="s">
        <v>15</v>
      </c>
    </row>
    <row r="161" spans="1:11" ht="15.75" customHeight="1" x14ac:dyDescent="0.2">
      <c r="A161" s="3">
        <v>42683.357529872686</v>
      </c>
      <c r="B161" s="2" t="s">
        <v>123</v>
      </c>
      <c r="C161" s="2" t="s">
        <v>124</v>
      </c>
      <c r="D161" s="2" t="s">
        <v>25</v>
      </c>
      <c r="E161" s="2">
        <v>149</v>
      </c>
      <c r="F161" s="2">
        <v>4</v>
      </c>
      <c r="G161" s="2" t="s">
        <v>20</v>
      </c>
      <c r="H161" s="2">
        <v>21</v>
      </c>
      <c r="I161" s="2">
        <v>1</v>
      </c>
      <c r="J161" s="2" t="s">
        <v>15</v>
      </c>
      <c r="K161" s="2" t="s">
        <v>15</v>
      </c>
    </row>
    <row r="162" spans="1:11" ht="15.75" customHeight="1" x14ac:dyDescent="0.2">
      <c r="A162" s="3">
        <v>42683.367746354168</v>
      </c>
      <c r="B162" s="2" t="s">
        <v>123</v>
      </c>
      <c r="C162" s="2" t="s">
        <v>124</v>
      </c>
      <c r="D162" s="2" t="s">
        <v>25</v>
      </c>
      <c r="E162" s="2">
        <v>149</v>
      </c>
      <c r="F162" s="2">
        <v>2</v>
      </c>
      <c r="G162" s="2" t="s">
        <v>21</v>
      </c>
      <c r="H162" s="2">
        <v>21</v>
      </c>
      <c r="I162" s="2">
        <v>1</v>
      </c>
      <c r="J162" s="2" t="s">
        <v>15</v>
      </c>
      <c r="K162" s="2" t="s">
        <v>15</v>
      </c>
    </row>
    <row r="163" spans="1:11" ht="15.75" customHeight="1" x14ac:dyDescent="0.2">
      <c r="A163" s="3">
        <v>42684.451117106481</v>
      </c>
      <c r="B163" s="2" t="s">
        <v>123</v>
      </c>
      <c r="C163" s="2" t="s">
        <v>124</v>
      </c>
      <c r="D163" s="2" t="s">
        <v>25</v>
      </c>
      <c r="E163" s="2">
        <v>149</v>
      </c>
      <c r="F163" s="2">
        <v>22</v>
      </c>
      <c r="G163" s="2" t="s">
        <v>22</v>
      </c>
      <c r="H163" s="2">
        <v>21</v>
      </c>
      <c r="I163" s="2">
        <v>1</v>
      </c>
      <c r="J163" s="2" t="s">
        <v>15</v>
      </c>
      <c r="K163" s="2" t="s">
        <v>15</v>
      </c>
    </row>
    <row r="164" spans="1:11" ht="15.75" customHeight="1" x14ac:dyDescent="0.2">
      <c r="A164" s="3">
        <v>42681.516351631944</v>
      </c>
      <c r="B164" s="2" t="s">
        <v>85</v>
      </c>
      <c r="C164" s="2" t="s">
        <v>125</v>
      </c>
      <c r="D164" s="2" t="s">
        <v>18</v>
      </c>
      <c r="E164" s="2">
        <v>232</v>
      </c>
      <c r="F164" s="2">
        <v>14</v>
      </c>
      <c r="G164" s="2" t="s">
        <v>19</v>
      </c>
      <c r="H164" s="2">
        <v>37</v>
      </c>
      <c r="I164" s="2">
        <v>1</v>
      </c>
      <c r="J164" s="2" t="s">
        <v>15</v>
      </c>
      <c r="K164" s="2" t="s">
        <v>15</v>
      </c>
    </row>
    <row r="165" spans="1:11" ht="15.75" customHeight="1" x14ac:dyDescent="0.2">
      <c r="A165" s="3">
        <v>42683.42754423611</v>
      </c>
      <c r="B165" s="2" t="s">
        <v>85</v>
      </c>
      <c r="C165" s="2" t="s">
        <v>125</v>
      </c>
      <c r="D165" s="2" t="s">
        <v>18</v>
      </c>
      <c r="E165" s="2">
        <v>232</v>
      </c>
      <c r="F165" s="2">
        <v>15</v>
      </c>
      <c r="G165" s="2" t="s">
        <v>21</v>
      </c>
      <c r="H165" s="2">
        <v>37</v>
      </c>
      <c r="I165" s="2">
        <v>1</v>
      </c>
      <c r="J165" s="2" t="s">
        <v>15</v>
      </c>
      <c r="K165" s="2" t="s">
        <v>15</v>
      </c>
    </row>
    <row r="166" spans="1:11" ht="15.75" customHeight="1" x14ac:dyDescent="0.2">
      <c r="A166" s="3">
        <v>42684.377816342589</v>
      </c>
      <c r="B166" s="2" t="s">
        <v>85</v>
      </c>
      <c r="C166" s="2" t="s">
        <v>125</v>
      </c>
      <c r="D166" s="2" t="s">
        <v>18</v>
      </c>
      <c r="E166" s="2">
        <v>232</v>
      </c>
      <c r="F166" s="2">
        <v>103</v>
      </c>
      <c r="G166" s="2" t="s">
        <v>22</v>
      </c>
      <c r="H166" s="2">
        <v>37</v>
      </c>
      <c r="I166" s="2">
        <v>2</v>
      </c>
      <c r="J166" s="2" t="s">
        <v>15</v>
      </c>
      <c r="K166" s="2" t="s">
        <v>15</v>
      </c>
    </row>
    <row r="167" spans="1:11" ht="15.75" customHeight="1" x14ac:dyDescent="0.2">
      <c r="A167" s="3">
        <v>42681.346699513888</v>
      </c>
      <c r="B167" s="2" t="s">
        <v>126</v>
      </c>
      <c r="C167" s="2" t="s">
        <v>127</v>
      </c>
      <c r="D167" s="2" t="s">
        <v>25</v>
      </c>
      <c r="E167" s="2">
        <v>313</v>
      </c>
      <c r="F167" s="2">
        <v>11</v>
      </c>
      <c r="G167" s="2" t="s">
        <v>14</v>
      </c>
      <c r="H167" s="2">
        <v>32</v>
      </c>
      <c r="I167" s="2">
        <v>1</v>
      </c>
      <c r="J167" s="2" t="s">
        <v>15</v>
      </c>
      <c r="K167" s="2" t="s">
        <v>15</v>
      </c>
    </row>
    <row r="168" spans="1:11" ht="15.75" customHeight="1" x14ac:dyDescent="0.2">
      <c r="A168" s="3">
        <v>42683.425665856485</v>
      </c>
      <c r="B168" s="2" t="s">
        <v>126</v>
      </c>
      <c r="C168" s="2" t="s">
        <v>127</v>
      </c>
      <c r="D168" s="2" t="s">
        <v>25</v>
      </c>
      <c r="E168" s="2">
        <v>313</v>
      </c>
      <c r="F168" s="2">
        <v>12</v>
      </c>
      <c r="G168" s="2" t="s">
        <v>21</v>
      </c>
      <c r="H168" s="2">
        <v>32</v>
      </c>
      <c r="I168" s="2">
        <v>0</v>
      </c>
      <c r="J168" s="2" t="s">
        <v>15</v>
      </c>
      <c r="K168" s="2" t="s">
        <v>15</v>
      </c>
    </row>
    <row r="169" spans="1:11" ht="15.75" customHeight="1" x14ac:dyDescent="0.2">
      <c r="A169" s="3">
        <v>42681.540016076389</v>
      </c>
      <c r="B169" s="2" t="s">
        <v>126</v>
      </c>
      <c r="C169" s="2" t="s">
        <v>128</v>
      </c>
      <c r="D169" s="2" t="s">
        <v>25</v>
      </c>
      <c r="E169" s="2">
        <v>313</v>
      </c>
      <c r="F169" s="2">
        <v>8</v>
      </c>
      <c r="G169" s="2" t="s">
        <v>19</v>
      </c>
      <c r="H169" s="2">
        <v>32</v>
      </c>
      <c r="I169" s="2">
        <v>0</v>
      </c>
      <c r="J169" s="2" t="s">
        <v>15</v>
      </c>
      <c r="K169" s="2" t="s">
        <v>15</v>
      </c>
    </row>
    <row r="170" spans="1:11" ht="15.75" customHeight="1" x14ac:dyDescent="0.2">
      <c r="A170" s="3">
        <v>42680.426095868053</v>
      </c>
      <c r="B170" s="2" t="s">
        <v>129</v>
      </c>
      <c r="C170" s="2" t="s">
        <v>130</v>
      </c>
      <c r="D170" s="2" t="s">
        <v>25</v>
      </c>
      <c r="E170" s="2">
        <v>325</v>
      </c>
      <c r="F170" s="2">
        <v>10</v>
      </c>
      <c r="G170" s="2" t="s">
        <v>14</v>
      </c>
      <c r="H170" s="2">
        <v>36</v>
      </c>
      <c r="I170" s="2">
        <v>0</v>
      </c>
      <c r="J170" s="2" t="s">
        <v>15</v>
      </c>
      <c r="K170" s="2" t="s">
        <v>15</v>
      </c>
    </row>
    <row r="171" spans="1:11" ht="15.75" customHeight="1" x14ac:dyDescent="0.2">
      <c r="A171" s="3">
        <v>42683.423317083332</v>
      </c>
      <c r="B171" s="2" t="s">
        <v>129</v>
      </c>
      <c r="C171" s="2" t="s">
        <v>130</v>
      </c>
      <c r="D171" s="2" t="s">
        <v>25</v>
      </c>
      <c r="E171" s="2">
        <v>325</v>
      </c>
      <c r="F171" s="2">
        <v>11</v>
      </c>
      <c r="G171" s="2" t="s">
        <v>21</v>
      </c>
      <c r="H171" s="2">
        <v>36</v>
      </c>
      <c r="I171" s="2">
        <v>0</v>
      </c>
      <c r="J171" s="2" t="s">
        <v>15</v>
      </c>
      <c r="K171" s="2" t="s">
        <v>15</v>
      </c>
    </row>
    <row r="172" spans="1:11" ht="15.75" customHeight="1" x14ac:dyDescent="0.2">
      <c r="A172" s="3">
        <v>42681.443615949072</v>
      </c>
      <c r="B172" s="2" t="s">
        <v>129</v>
      </c>
      <c r="C172" s="2" t="s">
        <v>131</v>
      </c>
      <c r="D172" s="2" t="s">
        <v>25</v>
      </c>
      <c r="E172" s="2">
        <v>325</v>
      </c>
      <c r="F172" s="2">
        <v>6</v>
      </c>
      <c r="G172" s="2" t="s">
        <v>19</v>
      </c>
      <c r="H172" s="2">
        <v>36</v>
      </c>
      <c r="I172" s="2">
        <v>0</v>
      </c>
      <c r="J172" s="2" t="s">
        <v>15</v>
      </c>
      <c r="K172" s="2" t="s">
        <v>15</v>
      </c>
    </row>
    <row r="173" spans="1:11" ht="15.75" customHeight="1" x14ac:dyDescent="0.2">
      <c r="A173" s="3">
        <v>42684.384551192124</v>
      </c>
      <c r="B173" s="2" t="s">
        <v>129</v>
      </c>
      <c r="C173" s="2" t="s">
        <v>132</v>
      </c>
      <c r="D173" s="2" t="s">
        <v>25</v>
      </c>
      <c r="E173" s="2">
        <v>325</v>
      </c>
      <c r="F173" s="2">
        <v>185</v>
      </c>
      <c r="G173" s="2" t="s">
        <v>22</v>
      </c>
      <c r="H173" s="2">
        <v>36</v>
      </c>
      <c r="I173" s="2">
        <v>2</v>
      </c>
      <c r="J173" s="2" t="s">
        <v>15</v>
      </c>
      <c r="K173" s="2" t="s">
        <v>15</v>
      </c>
    </row>
    <row r="174" spans="1:11" ht="15.75" customHeight="1" x14ac:dyDescent="0.2">
      <c r="A174" s="3">
        <v>42682.442728842594</v>
      </c>
      <c r="B174" s="2" t="s">
        <v>129</v>
      </c>
      <c r="C174" s="2" t="s">
        <v>133</v>
      </c>
      <c r="D174" s="2" t="s">
        <v>25</v>
      </c>
      <c r="E174" s="2">
        <v>325</v>
      </c>
      <c r="F174" s="2">
        <v>26</v>
      </c>
      <c r="G174" s="2" t="s">
        <v>20</v>
      </c>
      <c r="H174" s="2">
        <v>36</v>
      </c>
      <c r="I174" s="2">
        <v>2</v>
      </c>
      <c r="J174" s="2" t="s">
        <v>15</v>
      </c>
      <c r="K174" s="2" t="s">
        <v>15</v>
      </c>
    </row>
    <row r="175" spans="1:11" ht="15.75" customHeight="1" x14ac:dyDescent="0.2">
      <c r="A175" s="3">
        <v>42680.417985451393</v>
      </c>
      <c r="B175" s="2" t="s">
        <v>134</v>
      </c>
      <c r="C175" s="2" t="s">
        <v>135</v>
      </c>
      <c r="D175" s="2" t="s">
        <v>25</v>
      </c>
      <c r="E175" s="2">
        <v>484</v>
      </c>
      <c r="F175" s="2">
        <v>22</v>
      </c>
      <c r="G175" s="2" t="s">
        <v>14</v>
      </c>
      <c r="H175" s="2">
        <v>60</v>
      </c>
      <c r="I175" s="2">
        <v>2</v>
      </c>
      <c r="J175" s="2" t="s">
        <v>15</v>
      </c>
      <c r="K175" s="2" t="s">
        <v>15</v>
      </c>
    </row>
    <row r="176" spans="1:11" ht="15.75" customHeight="1" x14ac:dyDescent="0.2">
      <c r="A176" s="3">
        <v>42681.487197013892</v>
      </c>
      <c r="B176" s="2" t="s">
        <v>134</v>
      </c>
      <c r="C176" s="2" t="s">
        <v>135</v>
      </c>
      <c r="D176" s="2" t="s">
        <v>25</v>
      </c>
      <c r="E176" s="2">
        <v>484</v>
      </c>
      <c r="F176" s="2">
        <v>0</v>
      </c>
      <c r="G176" s="2" t="s">
        <v>19</v>
      </c>
      <c r="H176" s="2">
        <v>60</v>
      </c>
      <c r="I176" s="2">
        <v>1</v>
      </c>
      <c r="J176" s="2" t="s">
        <v>15</v>
      </c>
      <c r="K176" s="2" t="s">
        <v>15</v>
      </c>
    </row>
    <row r="177" spans="1:11" ht="15.75" customHeight="1" x14ac:dyDescent="0.2">
      <c r="A177" s="3">
        <v>42682.411217627319</v>
      </c>
      <c r="B177" s="2" t="s">
        <v>134</v>
      </c>
      <c r="C177" s="2" t="s">
        <v>135</v>
      </c>
      <c r="D177" s="2" t="s">
        <v>25</v>
      </c>
      <c r="E177" s="2">
        <v>484</v>
      </c>
      <c r="F177" s="2">
        <v>64</v>
      </c>
      <c r="G177" s="2" t="s">
        <v>20</v>
      </c>
      <c r="H177" s="2">
        <v>60</v>
      </c>
      <c r="I177" s="2">
        <v>1</v>
      </c>
      <c r="J177" s="2" t="s">
        <v>15</v>
      </c>
      <c r="K177" s="2" t="s">
        <v>15</v>
      </c>
    </row>
    <row r="178" spans="1:11" ht="15.75" customHeight="1" x14ac:dyDescent="0.2">
      <c r="A178" s="3">
        <v>42684.428192418985</v>
      </c>
      <c r="B178" s="2" t="s">
        <v>134</v>
      </c>
      <c r="C178" s="2" t="s">
        <v>135</v>
      </c>
      <c r="D178" s="2" t="s">
        <v>25</v>
      </c>
      <c r="E178" s="2">
        <v>484</v>
      </c>
      <c r="F178" s="2">
        <v>38</v>
      </c>
      <c r="G178" s="2" t="s">
        <v>22</v>
      </c>
      <c r="H178" s="2">
        <v>60</v>
      </c>
      <c r="I178" s="2">
        <v>2</v>
      </c>
      <c r="J178" s="2" t="s">
        <v>15</v>
      </c>
      <c r="K178" s="2" t="s">
        <v>15</v>
      </c>
    </row>
    <row r="179" spans="1:11" ht="15.75" customHeight="1" x14ac:dyDescent="0.2">
      <c r="A179" s="3">
        <v>42682.392800995367</v>
      </c>
      <c r="B179" s="2" t="s">
        <v>88</v>
      </c>
      <c r="C179" s="2" t="s">
        <v>136</v>
      </c>
      <c r="D179" s="2" t="s">
        <v>13</v>
      </c>
      <c r="E179" s="2">
        <v>73</v>
      </c>
      <c r="F179" s="2">
        <v>6</v>
      </c>
      <c r="G179" s="2" t="s">
        <v>20</v>
      </c>
      <c r="H179" s="2">
        <v>14</v>
      </c>
      <c r="I179" s="2">
        <v>0</v>
      </c>
      <c r="J179" s="2" t="s">
        <v>15</v>
      </c>
      <c r="K179" s="2" t="s">
        <v>15</v>
      </c>
    </row>
    <row r="180" spans="1:11" ht="15.75" customHeight="1" x14ac:dyDescent="0.2">
      <c r="A180" s="3">
        <v>42683.363715914355</v>
      </c>
      <c r="B180" s="2" t="s">
        <v>88</v>
      </c>
      <c r="C180" s="2" t="s">
        <v>136</v>
      </c>
      <c r="D180" s="2" t="s">
        <v>13</v>
      </c>
      <c r="E180" s="2">
        <v>73</v>
      </c>
      <c r="F180" s="2">
        <v>2</v>
      </c>
      <c r="G180" s="2" t="s">
        <v>21</v>
      </c>
      <c r="H180" s="2">
        <v>14</v>
      </c>
      <c r="I180" s="2">
        <v>0</v>
      </c>
      <c r="J180" s="2" t="s">
        <v>15</v>
      </c>
      <c r="K180" s="2" t="s">
        <v>15</v>
      </c>
    </row>
    <row r="181" spans="1:11" ht="15.75" customHeight="1" x14ac:dyDescent="0.2">
      <c r="A181" s="3">
        <v>42681.414321192133</v>
      </c>
      <c r="B181" s="2" t="s">
        <v>137</v>
      </c>
      <c r="C181" s="2" t="s">
        <v>138</v>
      </c>
      <c r="D181" s="2" t="s">
        <v>13</v>
      </c>
      <c r="E181" s="2">
        <v>342</v>
      </c>
      <c r="F181" s="2">
        <v>19</v>
      </c>
      <c r="G181" s="2" t="s">
        <v>19</v>
      </c>
      <c r="H181" s="2">
        <v>38</v>
      </c>
      <c r="I181" s="2">
        <v>2</v>
      </c>
      <c r="J181" s="2" t="s">
        <v>15</v>
      </c>
      <c r="K181" s="2" t="s">
        <v>15</v>
      </c>
    </row>
    <row r="182" spans="1:11" ht="15.75" customHeight="1" x14ac:dyDescent="0.2">
      <c r="A182" s="3">
        <v>42681.345251562496</v>
      </c>
      <c r="B182" s="2" t="s">
        <v>54</v>
      </c>
      <c r="C182" s="2" t="s">
        <v>139</v>
      </c>
      <c r="D182" s="2" t="s">
        <v>13</v>
      </c>
      <c r="E182" s="2">
        <v>315</v>
      </c>
      <c r="F182" s="2">
        <v>10</v>
      </c>
      <c r="G182" s="2" t="s">
        <v>14</v>
      </c>
      <c r="H182" s="2">
        <v>30</v>
      </c>
      <c r="I182" s="2">
        <v>0</v>
      </c>
      <c r="J182" s="2" t="s">
        <v>15</v>
      </c>
      <c r="K182" s="2" t="s">
        <v>15</v>
      </c>
    </row>
    <row r="183" spans="1:11" ht="15.75" customHeight="1" x14ac:dyDescent="0.2">
      <c r="A183" s="3">
        <v>42682.438794884263</v>
      </c>
      <c r="B183" s="2" t="s">
        <v>54</v>
      </c>
      <c r="C183" s="2" t="s">
        <v>139</v>
      </c>
      <c r="D183" s="2" t="s">
        <v>13</v>
      </c>
      <c r="E183" s="2">
        <v>315</v>
      </c>
      <c r="F183" s="2">
        <v>20</v>
      </c>
      <c r="G183" s="2" t="s">
        <v>20</v>
      </c>
      <c r="H183" s="2">
        <v>30</v>
      </c>
      <c r="I183" s="2">
        <v>0</v>
      </c>
      <c r="J183" s="2" t="s">
        <v>15</v>
      </c>
      <c r="K183" s="2" t="s">
        <v>15</v>
      </c>
    </row>
    <row r="184" spans="1:11" ht="15.75" customHeight="1" x14ac:dyDescent="0.2">
      <c r="A184" s="3">
        <v>42683.393953749997</v>
      </c>
      <c r="B184" s="2" t="s">
        <v>54</v>
      </c>
      <c r="C184" s="2" t="s">
        <v>139</v>
      </c>
      <c r="D184" s="2" t="s">
        <v>13</v>
      </c>
      <c r="E184" s="2">
        <v>315</v>
      </c>
      <c r="F184" s="2">
        <v>15</v>
      </c>
      <c r="G184" s="2" t="s">
        <v>21</v>
      </c>
      <c r="H184" s="2">
        <v>30</v>
      </c>
      <c r="I184" s="2">
        <v>0</v>
      </c>
      <c r="J184" s="2" t="s">
        <v>15</v>
      </c>
      <c r="K184" s="2" t="s">
        <v>15</v>
      </c>
    </row>
    <row r="185" spans="1:11" ht="15.75" customHeight="1" x14ac:dyDescent="0.2">
      <c r="A185" s="3">
        <v>42683.427385590279</v>
      </c>
      <c r="B185" s="2" t="s">
        <v>56</v>
      </c>
      <c r="C185" s="2" t="s">
        <v>140</v>
      </c>
      <c r="D185" s="2" t="s">
        <v>13</v>
      </c>
      <c r="E185" s="2">
        <v>181</v>
      </c>
      <c r="F185" s="2">
        <v>0</v>
      </c>
      <c r="G185" s="2" t="s">
        <v>21</v>
      </c>
      <c r="H185" s="2">
        <v>26</v>
      </c>
      <c r="I185" s="2">
        <v>0</v>
      </c>
      <c r="J185" s="2" t="s">
        <v>15</v>
      </c>
      <c r="K185" s="2" t="s">
        <v>15</v>
      </c>
    </row>
    <row r="186" spans="1:11" ht="15.75" customHeight="1" x14ac:dyDescent="0.2">
      <c r="A186" s="3">
        <v>42681.432203969904</v>
      </c>
      <c r="B186" s="2" t="s">
        <v>61</v>
      </c>
      <c r="C186" s="2" t="s">
        <v>141</v>
      </c>
      <c r="D186" s="2" t="s">
        <v>18</v>
      </c>
      <c r="E186" s="2">
        <v>193</v>
      </c>
      <c r="F186" s="2">
        <v>0</v>
      </c>
      <c r="G186" s="2" t="s">
        <v>19</v>
      </c>
      <c r="H186" s="2">
        <v>49</v>
      </c>
      <c r="I186" s="2">
        <v>1</v>
      </c>
      <c r="J186" s="2" t="s">
        <v>15</v>
      </c>
      <c r="K186" s="2" t="s">
        <v>15</v>
      </c>
    </row>
    <row r="187" spans="1:11" ht="15.75" customHeight="1" x14ac:dyDescent="0.2">
      <c r="A187" s="3">
        <v>42682.454927615741</v>
      </c>
      <c r="B187" s="2" t="s">
        <v>63</v>
      </c>
      <c r="C187" s="2" t="s">
        <v>142</v>
      </c>
      <c r="D187" s="2" t="s">
        <v>25</v>
      </c>
      <c r="E187" s="2">
        <v>341</v>
      </c>
      <c r="F187" s="2">
        <v>9</v>
      </c>
      <c r="G187" s="2" t="s">
        <v>20</v>
      </c>
      <c r="H187" s="2">
        <v>35</v>
      </c>
      <c r="I187" s="2">
        <v>0</v>
      </c>
      <c r="J187" s="2" t="s">
        <v>15</v>
      </c>
      <c r="K187" s="2" t="s">
        <v>15</v>
      </c>
    </row>
    <row r="188" spans="1:11" ht="15.75" customHeight="1" x14ac:dyDescent="0.2">
      <c r="A188" s="3">
        <v>42684.44917994213</v>
      </c>
      <c r="B188" s="2" t="s">
        <v>63</v>
      </c>
      <c r="C188" s="2" t="s">
        <v>142</v>
      </c>
      <c r="D188" s="2" t="s">
        <v>25</v>
      </c>
      <c r="E188" s="2">
        <v>341</v>
      </c>
      <c r="F188" s="2">
        <v>11</v>
      </c>
      <c r="G188" s="2" t="s">
        <v>22</v>
      </c>
      <c r="H188" s="2">
        <v>35</v>
      </c>
      <c r="I188" s="2">
        <v>0</v>
      </c>
      <c r="J188" s="2" t="s">
        <v>15</v>
      </c>
      <c r="K188" s="2" t="s">
        <v>15</v>
      </c>
    </row>
    <row r="189" spans="1:11" ht="15.75" customHeight="1" x14ac:dyDescent="0.2">
      <c r="A189" s="3">
        <v>42681.358645289351</v>
      </c>
      <c r="B189" s="2" t="s">
        <v>143</v>
      </c>
      <c r="C189" s="2" t="s">
        <v>144</v>
      </c>
      <c r="D189" s="2" t="s">
        <v>13</v>
      </c>
      <c r="E189" s="2">
        <v>161</v>
      </c>
      <c r="F189" s="2">
        <v>27</v>
      </c>
      <c r="G189" s="2" t="s">
        <v>14</v>
      </c>
      <c r="H189" s="2">
        <v>29</v>
      </c>
      <c r="I189" s="2">
        <v>1</v>
      </c>
      <c r="J189" s="2" t="s">
        <v>15</v>
      </c>
      <c r="K189" s="2" t="s">
        <v>15</v>
      </c>
    </row>
    <row r="190" spans="1:11" ht="15.75" customHeight="1" x14ac:dyDescent="0.2">
      <c r="A190" s="3">
        <v>42682.326124606479</v>
      </c>
      <c r="B190" s="2" t="s">
        <v>143</v>
      </c>
      <c r="C190" s="2" t="s">
        <v>144</v>
      </c>
      <c r="D190" s="2" t="s">
        <v>13</v>
      </c>
      <c r="E190" s="2">
        <v>261</v>
      </c>
      <c r="F190" s="2">
        <v>15</v>
      </c>
      <c r="G190" s="2" t="s">
        <v>19</v>
      </c>
      <c r="H190" s="2">
        <v>29</v>
      </c>
      <c r="I190" s="2">
        <v>1</v>
      </c>
      <c r="J190" s="2" t="s">
        <v>34</v>
      </c>
      <c r="K190" s="2" t="s">
        <v>15</v>
      </c>
    </row>
    <row r="191" spans="1:11" ht="15.75" customHeight="1" x14ac:dyDescent="0.2">
      <c r="A191" s="3">
        <v>42683.455144791667</v>
      </c>
      <c r="B191" s="2" t="s">
        <v>143</v>
      </c>
      <c r="C191" s="2" t="s">
        <v>144</v>
      </c>
      <c r="D191" s="2" t="s">
        <v>13</v>
      </c>
      <c r="E191" s="2">
        <v>216</v>
      </c>
      <c r="F191" s="2">
        <v>96</v>
      </c>
      <c r="G191" s="2" t="s">
        <v>21</v>
      </c>
      <c r="H191" s="2">
        <v>25</v>
      </c>
      <c r="I191" s="2">
        <v>2</v>
      </c>
      <c r="J191" s="2" t="s">
        <v>15</v>
      </c>
      <c r="K191" s="2" t="s">
        <v>15</v>
      </c>
    </row>
    <row r="192" spans="1:11" ht="15.75" customHeight="1" x14ac:dyDescent="0.2">
      <c r="A192" s="3">
        <v>42680.509781828703</v>
      </c>
      <c r="B192" s="2" t="s">
        <v>145</v>
      </c>
      <c r="C192" s="2" t="s">
        <v>146</v>
      </c>
      <c r="D192" s="2" t="s">
        <v>13</v>
      </c>
      <c r="E192" s="2">
        <v>243</v>
      </c>
      <c r="F192" s="2">
        <v>2</v>
      </c>
      <c r="G192" s="2" t="s">
        <v>14</v>
      </c>
      <c r="H192" s="2">
        <v>30</v>
      </c>
      <c r="I192" s="2">
        <v>0</v>
      </c>
      <c r="J192" s="2" t="s">
        <v>15</v>
      </c>
      <c r="K192" s="2" t="s">
        <v>15</v>
      </c>
    </row>
    <row r="193" spans="1:11" ht="15.75" customHeight="1" x14ac:dyDescent="0.2">
      <c r="A193" s="3">
        <v>42682.3739387963</v>
      </c>
      <c r="B193" s="2" t="s">
        <v>145</v>
      </c>
      <c r="C193" s="2" t="s">
        <v>146</v>
      </c>
      <c r="D193" s="2" t="s">
        <v>13</v>
      </c>
      <c r="E193" s="2">
        <v>243</v>
      </c>
      <c r="F193" s="2">
        <v>2</v>
      </c>
      <c r="G193" s="2" t="s">
        <v>19</v>
      </c>
      <c r="H193" s="2">
        <v>30</v>
      </c>
      <c r="I193" s="2">
        <v>0</v>
      </c>
      <c r="J193" s="2" t="s">
        <v>15</v>
      </c>
      <c r="K193" s="2" t="s">
        <v>15</v>
      </c>
    </row>
    <row r="194" spans="1:11" ht="15.75" customHeight="1" x14ac:dyDescent="0.2">
      <c r="A194" s="3">
        <v>42683.326514062501</v>
      </c>
      <c r="B194" s="2" t="s">
        <v>147</v>
      </c>
      <c r="C194" s="2" t="s">
        <v>148</v>
      </c>
      <c r="D194" s="2" t="s">
        <v>25</v>
      </c>
      <c r="E194" s="2">
        <v>425</v>
      </c>
      <c r="F194" s="2">
        <v>2</v>
      </c>
      <c r="G194" s="2" t="s">
        <v>20</v>
      </c>
      <c r="H194" s="2">
        <v>31</v>
      </c>
      <c r="I194" s="2">
        <v>3</v>
      </c>
      <c r="J194" s="2" t="s">
        <v>15</v>
      </c>
      <c r="K194" s="2" t="s">
        <v>15</v>
      </c>
    </row>
    <row r="195" spans="1:11" ht="15.75" customHeight="1" x14ac:dyDescent="0.2">
      <c r="A195" s="3">
        <v>42683.425816724535</v>
      </c>
      <c r="B195" s="2" t="s">
        <v>147</v>
      </c>
      <c r="C195" s="2" t="s">
        <v>148</v>
      </c>
      <c r="D195" s="2" t="s">
        <v>25</v>
      </c>
      <c r="E195" s="2">
        <v>425</v>
      </c>
      <c r="F195" s="2">
        <v>3</v>
      </c>
      <c r="G195" s="2" t="s">
        <v>21</v>
      </c>
      <c r="H195" s="2">
        <v>31</v>
      </c>
      <c r="I195" s="2">
        <v>2</v>
      </c>
      <c r="J195" s="2" t="s">
        <v>15</v>
      </c>
      <c r="K195" s="2" t="s">
        <v>15</v>
      </c>
    </row>
    <row r="196" spans="1:11" ht="15.75" customHeight="1" x14ac:dyDescent="0.2">
      <c r="A196" s="3">
        <v>42683.426931412032</v>
      </c>
      <c r="B196" s="2" t="s">
        <v>147</v>
      </c>
      <c r="C196" s="2" t="s">
        <v>148</v>
      </c>
      <c r="D196" s="2" t="s">
        <v>25</v>
      </c>
      <c r="E196" s="2">
        <v>425</v>
      </c>
      <c r="F196" s="2">
        <v>3</v>
      </c>
      <c r="G196" s="2" t="s">
        <v>21</v>
      </c>
      <c r="H196" s="2">
        <v>31</v>
      </c>
      <c r="I196" s="2">
        <v>2</v>
      </c>
      <c r="J196" s="2" t="s">
        <v>15</v>
      </c>
      <c r="K196" s="2" t="s">
        <v>15</v>
      </c>
    </row>
    <row r="197" spans="1:11" ht="15.75" customHeight="1" x14ac:dyDescent="0.2">
      <c r="A197" s="3">
        <v>42684.476860925926</v>
      </c>
      <c r="B197" s="2" t="s">
        <v>147</v>
      </c>
      <c r="C197" s="2" t="s">
        <v>148</v>
      </c>
      <c r="D197" s="2" t="s">
        <v>25</v>
      </c>
      <c r="E197" s="2">
        <v>425</v>
      </c>
      <c r="F197" s="2">
        <v>13</v>
      </c>
      <c r="G197" s="2" t="s">
        <v>22</v>
      </c>
      <c r="H197" s="2">
        <v>31</v>
      </c>
      <c r="I197" s="2">
        <v>1</v>
      </c>
      <c r="J197" s="2" t="s">
        <v>15</v>
      </c>
      <c r="K197" s="2" t="s">
        <v>15</v>
      </c>
    </row>
    <row r="198" spans="1:11" ht="15.75" customHeight="1" x14ac:dyDescent="0.2">
      <c r="A198" s="3">
        <v>42681.346102974538</v>
      </c>
      <c r="B198" s="2" t="s">
        <v>147</v>
      </c>
      <c r="C198" s="2" t="s">
        <v>149</v>
      </c>
      <c r="D198" s="2" t="s">
        <v>25</v>
      </c>
      <c r="E198" s="2">
        <v>425</v>
      </c>
      <c r="F198" s="2">
        <v>3</v>
      </c>
      <c r="G198" s="2" t="s">
        <v>14</v>
      </c>
      <c r="H198" s="2">
        <v>31</v>
      </c>
      <c r="I198" s="2">
        <v>0</v>
      </c>
      <c r="J198" s="2" t="s">
        <v>15</v>
      </c>
      <c r="K198" s="2" t="s">
        <v>15</v>
      </c>
    </row>
    <row r="199" spans="1:11" ht="15.75" customHeight="1" x14ac:dyDescent="0.2">
      <c r="A199" s="3">
        <v>42681.471590266199</v>
      </c>
      <c r="B199" s="2" t="s">
        <v>147</v>
      </c>
      <c r="C199" s="2" t="s">
        <v>149</v>
      </c>
      <c r="D199" s="2" t="s">
        <v>25</v>
      </c>
      <c r="E199" s="2">
        <v>425</v>
      </c>
      <c r="F199" s="2">
        <v>2</v>
      </c>
      <c r="G199" s="2" t="s">
        <v>19</v>
      </c>
      <c r="H199" s="2">
        <v>31</v>
      </c>
      <c r="I199" s="2">
        <v>1</v>
      </c>
      <c r="J199" s="2" t="s">
        <v>15</v>
      </c>
      <c r="K199" s="2" t="s">
        <v>15</v>
      </c>
    </row>
    <row r="200" spans="1:11" ht="15.75" customHeight="1" x14ac:dyDescent="0.2">
      <c r="A200" s="3">
        <v>42683.419596006948</v>
      </c>
      <c r="B200" s="2" t="s">
        <v>147</v>
      </c>
      <c r="C200" s="2" t="s">
        <v>149</v>
      </c>
      <c r="D200" s="2" t="s">
        <v>25</v>
      </c>
      <c r="E200" s="2">
        <v>425</v>
      </c>
      <c r="F200" s="2">
        <v>3</v>
      </c>
      <c r="G200" s="2" t="s">
        <v>21</v>
      </c>
      <c r="H200" s="2">
        <v>31</v>
      </c>
      <c r="I200" s="2">
        <v>2</v>
      </c>
      <c r="J200" s="2" t="s">
        <v>15</v>
      </c>
      <c r="K200" s="2" t="s">
        <v>15</v>
      </c>
    </row>
    <row r="201" spans="1:11" ht="15.75" customHeight="1" x14ac:dyDescent="0.2">
      <c r="A201" s="3">
        <v>42680.461428831019</v>
      </c>
      <c r="B201" s="2" t="s">
        <v>150</v>
      </c>
      <c r="C201" s="2" t="s">
        <v>151</v>
      </c>
      <c r="D201" s="2" t="s">
        <v>25</v>
      </c>
      <c r="E201" s="2">
        <v>802</v>
      </c>
      <c r="F201" s="2">
        <v>16</v>
      </c>
      <c r="G201" s="2" t="s">
        <v>14</v>
      </c>
      <c r="H201" s="2">
        <v>53</v>
      </c>
      <c r="I201" s="2">
        <v>2</v>
      </c>
      <c r="J201" s="2" t="s">
        <v>15</v>
      </c>
      <c r="K201" s="2" t="s">
        <v>15</v>
      </c>
    </row>
    <row r="202" spans="1:11" ht="15.75" customHeight="1" x14ac:dyDescent="0.2">
      <c r="A202" s="3">
        <v>42681.499819953708</v>
      </c>
      <c r="B202" s="2" t="s">
        <v>150</v>
      </c>
      <c r="C202" s="2" t="s">
        <v>151</v>
      </c>
      <c r="D202" s="2" t="s">
        <v>25</v>
      </c>
      <c r="E202" s="2">
        <v>802</v>
      </c>
      <c r="F202" s="2">
        <v>15</v>
      </c>
      <c r="G202" s="2" t="s">
        <v>19</v>
      </c>
      <c r="H202" s="2">
        <v>53</v>
      </c>
      <c r="I202" s="2">
        <v>2</v>
      </c>
      <c r="J202" s="2" t="s">
        <v>15</v>
      </c>
      <c r="K202" s="2" t="s">
        <v>15</v>
      </c>
    </row>
    <row r="203" spans="1:11" ht="15.75" customHeight="1" x14ac:dyDescent="0.2">
      <c r="A203" s="3">
        <v>42682.486860243051</v>
      </c>
      <c r="B203" s="2" t="s">
        <v>150</v>
      </c>
      <c r="C203" s="2" t="s">
        <v>151</v>
      </c>
      <c r="D203" s="2" t="s">
        <v>25</v>
      </c>
      <c r="E203" s="2">
        <v>802</v>
      </c>
      <c r="F203" s="2">
        <v>40</v>
      </c>
      <c r="G203" s="2" t="s">
        <v>20</v>
      </c>
      <c r="H203" s="2">
        <v>53</v>
      </c>
      <c r="I203" s="2">
        <v>2</v>
      </c>
      <c r="J203" s="2" t="s">
        <v>15</v>
      </c>
      <c r="K203" s="2" t="s">
        <v>15</v>
      </c>
    </row>
    <row r="204" spans="1:11" ht="15.75" customHeight="1" x14ac:dyDescent="0.2">
      <c r="A204" s="3">
        <v>42683.45222634259</v>
      </c>
      <c r="B204" s="2" t="s">
        <v>150</v>
      </c>
      <c r="C204" s="2" t="s">
        <v>151</v>
      </c>
      <c r="D204" s="2" t="s">
        <v>25</v>
      </c>
      <c r="E204" s="2">
        <v>802</v>
      </c>
      <c r="F204" s="2">
        <v>21</v>
      </c>
      <c r="G204" s="2" t="s">
        <v>21</v>
      </c>
      <c r="H204" s="2">
        <v>53</v>
      </c>
      <c r="I204" s="2">
        <v>5</v>
      </c>
      <c r="J204" s="2" t="s">
        <v>15</v>
      </c>
      <c r="K204" s="2" t="s">
        <v>15</v>
      </c>
    </row>
    <row r="205" spans="1:11" ht="15.75" customHeight="1" x14ac:dyDescent="0.2">
      <c r="A205" s="3">
        <v>42684.462424375</v>
      </c>
      <c r="B205" s="2" t="s">
        <v>150</v>
      </c>
      <c r="C205" s="2" t="s">
        <v>151</v>
      </c>
      <c r="D205" s="2" t="s">
        <v>25</v>
      </c>
      <c r="E205" s="2">
        <v>802</v>
      </c>
      <c r="F205" s="2">
        <v>200</v>
      </c>
      <c r="G205" s="2" t="s">
        <v>22</v>
      </c>
      <c r="H205" s="2">
        <v>53</v>
      </c>
      <c r="I205" s="2">
        <v>3</v>
      </c>
      <c r="J205" s="2" t="s">
        <v>15</v>
      </c>
      <c r="K205" s="2" t="s">
        <v>15</v>
      </c>
    </row>
    <row r="206" spans="1:11" ht="15.75" customHeight="1" x14ac:dyDescent="0.2">
      <c r="A206" s="3">
        <v>42680.445525833333</v>
      </c>
      <c r="B206" s="2" t="s">
        <v>152</v>
      </c>
      <c r="C206" s="2" t="s">
        <v>153</v>
      </c>
      <c r="D206" s="2" t="s">
        <v>18</v>
      </c>
      <c r="E206" s="2">
        <v>228</v>
      </c>
      <c r="F206" s="2">
        <v>7</v>
      </c>
      <c r="G206" s="2" t="s">
        <v>14</v>
      </c>
      <c r="H206" s="2">
        <v>40</v>
      </c>
      <c r="I206" s="2">
        <v>0</v>
      </c>
      <c r="J206" s="2" t="s">
        <v>15</v>
      </c>
      <c r="K206" s="2" t="s">
        <v>15</v>
      </c>
    </row>
    <row r="207" spans="1:11" ht="15.75" customHeight="1" x14ac:dyDescent="0.2">
      <c r="A207" s="3">
        <v>42680.522045092592</v>
      </c>
      <c r="B207" s="2" t="s">
        <v>154</v>
      </c>
      <c r="C207" s="2" t="s">
        <v>153</v>
      </c>
      <c r="D207" s="2" t="s">
        <v>13</v>
      </c>
      <c r="E207" s="2">
        <v>177</v>
      </c>
      <c r="F207" s="2">
        <v>8</v>
      </c>
      <c r="G207" s="2" t="s">
        <v>14</v>
      </c>
      <c r="H207" s="2">
        <v>20</v>
      </c>
      <c r="I207" s="2">
        <v>1</v>
      </c>
      <c r="J207" s="2" t="s">
        <v>15</v>
      </c>
      <c r="K207" s="2" t="s">
        <v>15</v>
      </c>
    </row>
    <row r="208" spans="1:11" ht="15.75" customHeight="1" x14ac:dyDescent="0.2">
      <c r="A208" s="3">
        <v>42682.334427581023</v>
      </c>
      <c r="B208" s="2" t="s">
        <v>154</v>
      </c>
      <c r="C208" s="2" t="s">
        <v>153</v>
      </c>
      <c r="D208" s="2" t="s">
        <v>13</v>
      </c>
      <c r="E208" s="2">
        <v>177</v>
      </c>
      <c r="F208" s="2">
        <v>18</v>
      </c>
      <c r="G208" s="2" t="s">
        <v>19</v>
      </c>
      <c r="H208" s="2">
        <v>20</v>
      </c>
      <c r="I208" s="2">
        <v>1</v>
      </c>
      <c r="J208" s="2" t="s">
        <v>15</v>
      </c>
      <c r="K208" s="2" t="s">
        <v>15</v>
      </c>
    </row>
    <row r="209" spans="1:11" ht="15.75" customHeight="1" x14ac:dyDescent="0.2">
      <c r="A209" s="3">
        <v>42682.344374351851</v>
      </c>
      <c r="B209" s="2" t="s">
        <v>152</v>
      </c>
      <c r="C209" s="2" t="s">
        <v>153</v>
      </c>
      <c r="D209" s="2" t="s">
        <v>18</v>
      </c>
      <c r="E209" s="2">
        <v>228</v>
      </c>
      <c r="F209" s="2">
        <v>10</v>
      </c>
      <c r="G209" s="2" t="s">
        <v>19</v>
      </c>
      <c r="H209" s="2">
        <v>40</v>
      </c>
      <c r="I209" s="2">
        <v>1</v>
      </c>
      <c r="J209" s="2" t="s">
        <v>15</v>
      </c>
      <c r="K209" s="2" t="s">
        <v>15</v>
      </c>
    </row>
    <row r="210" spans="1:11" ht="15.75" customHeight="1" x14ac:dyDescent="0.2">
      <c r="A210" s="3">
        <v>42682.416706990742</v>
      </c>
      <c r="B210" s="2" t="s">
        <v>152</v>
      </c>
      <c r="C210" s="2" t="s">
        <v>153</v>
      </c>
      <c r="D210" s="2" t="s">
        <v>18</v>
      </c>
      <c r="E210" s="2">
        <v>228</v>
      </c>
      <c r="F210" s="2">
        <v>18</v>
      </c>
      <c r="G210" s="2" t="s">
        <v>20</v>
      </c>
      <c r="H210" s="2">
        <v>40</v>
      </c>
      <c r="I210" s="2">
        <v>0</v>
      </c>
      <c r="J210" s="2" t="s">
        <v>15</v>
      </c>
      <c r="K210" s="2" t="s">
        <v>15</v>
      </c>
    </row>
    <row r="211" spans="1:11" ht="15.75" customHeight="1" x14ac:dyDescent="0.2">
      <c r="A211" s="3">
        <v>42682.498569641204</v>
      </c>
      <c r="B211" s="2" t="s">
        <v>154</v>
      </c>
      <c r="C211" s="2" t="s">
        <v>153</v>
      </c>
      <c r="D211" s="2" t="s">
        <v>13</v>
      </c>
      <c r="E211" s="2">
        <v>177</v>
      </c>
      <c r="F211" s="2">
        <v>20</v>
      </c>
      <c r="G211" s="2" t="s">
        <v>20</v>
      </c>
      <c r="H211" s="2">
        <v>20</v>
      </c>
      <c r="I211" s="2">
        <v>1</v>
      </c>
      <c r="J211" s="2" t="s">
        <v>15</v>
      </c>
      <c r="K211" s="2" t="s">
        <v>15</v>
      </c>
    </row>
    <row r="212" spans="1:11" ht="15.75" customHeight="1" x14ac:dyDescent="0.2">
      <c r="A212" s="3">
        <v>42683.511670011576</v>
      </c>
      <c r="B212" s="2" t="s">
        <v>152</v>
      </c>
      <c r="C212" s="2" t="s">
        <v>153</v>
      </c>
      <c r="D212" s="2" t="s">
        <v>18</v>
      </c>
      <c r="E212" s="2">
        <v>228</v>
      </c>
      <c r="F212" s="2">
        <v>21</v>
      </c>
      <c r="G212" s="2" t="s">
        <v>21</v>
      </c>
      <c r="H212" s="2">
        <v>40</v>
      </c>
      <c r="I212" s="2">
        <v>0</v>
      </c>
      <c r="J212" s="2" t="s">
        <v>15</v>
      </c>
      <c r="K212" s="2" t="s">
        <v>15</v>
      </c>
    </row>
    <row r="213" spans="1:11" ht="15.75" customHeight="1" x14ac:dyDescent="0.2">
      <c r="A213" s="3">
        <v>42683.528384456018</v>
      </c>
      <c r="B213" s="2" t="s">
        <v>154</v>
      </c>
      <c r="C213" s="2" t="s">
        <v>153</v>
      </c>
      <c r="D213" s="2" t="s">
        <v>13</v>
      </c>
      <c r="E213" s="2">
        <v>177</v>
      </c>
      <c r="F213" s="2">
        <v>9</v>
      </c>
      <c r="G213" s="2" t="s">
        <v>21</v>
      </c>
      <c r="H213" s="2">
        <v>20</v>
      </c>
      <c r="I213" s="2">
        <v>1</v>
      </c>
      <c r="J213" s="2" t="s">
        <v>15</v>
      </c>
      <c r="K213" s="2" t="s">
        <v>15</v>
      </c>
    </row>
    <row r="214" spans="1:11" ht="15.75" customHeight="1" x14ac:dyDescent="0.2">
      <c r="A214" s="3">
        <v>42684.450975555555</v>
      </c>
      <c r="B214" s="2" t="s">
        <v>152</v>
      </c>
      <c r="C214" s="2" t="s">
        <v>153</v>
      </c>
      <c r="D214" s="2" t="s">
        <v>18</v>
      </c>
      <c r="E214" s="2">
        <v>228</v>
      </c>
      <c r="F214" s="2">
        <v>26</v>
      </c>
      <c r="G214" s="2" t="s">
        <v>22</v>
      </c>
      <c r="H214" s="2">
        <v>40</v>
      </c>
      <c r="I214" s="2">
        <v>0</v>
      </c>
      <c r="J214" s="2" t="s">
        <v>15</v>
      </c>
      <c r="K214" s="2" t="s">
        <v>15</v>
      </c>
    </row>
    <row r="215" spans="1:11" ht="15.75" customHeight="1" x14ac:dyDescent="0.2">
      <c r="A215" s="3">
        <v>42680.453463680555</v>
      </c>
      <c r="B215" s="2" t="s">
        <v>155</v>
      </c>
      <c r="C215" s="2" t="s">
        <v>156</v>
      </c>
      <c r="D215" s="2" t="s">
        <v>25</v>
      </c>
      <c r="E215" s="2">
        <v>88</v>
      </c>
      <c r="F215" s="2">
        <v>1</v>
      </c>
      <c r="G215" s="2" t="s">
        <v>14</v>
      </c>
      <c r="H215" s="2">
        <v>13</v>
      </c>
      <c r="I215" s="2">
        <v>0</v>
      </c>
      <c r="J215" s="2" t="s">
        <v>15</v>
      </c>
      <c r="K215" s="2" t="s">
        <v>15</v>
      </c>
    </row>
    <row r="216" spans="1:11" ht="15.75" customHeight="1" x14ac:dyDescent="0.2">
      <c r="A216" s="3">
        <v>42681.531203900464</v>
      </c>
      <c r="B216" s="2" t="s">
        <v>155</v>
      </c>
      <c r="C216" s="2" t="s">
        <v>156</v>
      </c>
      <c r="D216" s="2" t="s">
        <v>25</v>
      </c>
      <c r="E216" s="2">
        <v>88</v>
      </c>
      <c r="F216" s="2">
        <v>0</v>
      </c>
      <c r="G216" s="2" t="s">
        <v>19</v>
      </c>
      <c r="H216" s="2">
        <v>13</v>
      </c>
      <c r="I216" s="2">
        <v>0</v>
      </c>
      <c r="J216" s="2" t="s">
        <v>15</v>
      </c>
      <c r="K216" s="2" t="s">
        <v>15</v>
      </c>
    </row>
    <row r="217" spans="1:11" ht="15.75" customHeight="1" x14ac:dyDescent="0.2">
      <c r="A217" s="3">
        <v>42683.314820046297</v>
      </c>
      <c r="B217" s="2" t="s">
        <v>155</v>
      </c>
      <c r="C217" s="2" t="s">
        <v>156</v>
      </c>
      <c r="D217" s="2" t="s">
        <v>25</v>
      </c>
      <c r="E217" s="2">
        <v>88</v>
      </c>
      <c r="F217" s="2">
        <v>1</v>
      </c>
      <c r="G217" s="2" t="s">
        <v>20</v>
      </c>
      <c r="H217" s="2">
        <v>13</v>
      </c>
      <c r="I217" s="2">
        <v>0</v>
      </c>
      <c r="J217" s="2" t="s">
        <v>15</v>
      </c>
      <c r="K217" s="2" t="s">
        <v>15</v>
      </c>
    </row>
    <row r="218" spans="1:11" ht="15.75" customHeight="1" x14ac:dyDescent="0.2">
      <c r="A218" s="3">
        <v>42683.475385347221</v>
      </c>
      <c r="B218" s="2" t="s">
        <v>155</v>
      </c>
      <c r="C218" s="2" t="s">
        <v>156</v>
      </c>
      <c r="D218" s="2" t="s">
        <v>25</v>
      </c>
      <c r="E218" s="2">
        <v>88</v>
      </c>
      <c r="F218" s="2">
        <v>1</v>
      </c>
      <c r="G218" s="2" t="s">
        <v>21</v>
      </c>
      <c r="H218" s="2">
        <v>13</v>
      </c>
      <c r="I218" s="2">
        <v>1</v>
      </c>
      <c r="J218" s="2" t="s">
        <v>15</v>
      </c>
      <c r="K218" s="2" t="s">
        <v>15</v>
      </c>
    </row>
    <row r="219" spans="1:11" ht="15.75" customHeight="1" x14ac:dyDescent="0.2">
      <c r="A219" s="3">
        <v>42684.494056111114</v>
      </c>
      <c r="B219" s="2" t="s">
        <v>155</v>
      </c>
      <c r="C219" s="2" t="s">
        <v>156</v>
      </c>
      <c r="D219" s="2" t="s">
        <v>25</v>
      </c>
      <c r="E219" s="2">
        <v>88</v>
      </c>
      <c r="F219" s="2">
        <v>3</v>
      </c>
      <c r="G219" s="2" t="s">
        <v>22</v>
      </c>
      <c r="H219" s="2">
        <v>13</v>
      </c>
      <c r="I219" s="2">
        <v>2</v>
      </c>
      <c r="J219" s="2" t="s">
        <v>15</v>
      </c>
      <c r="K219" s="2" t="s">
        <v>15</v>
      </c>
    </row>
    <row r="220" spans="1:11" ht="15.75" customHeight="1" x14ac:dyDescent="0.2">
      <c r="A220" s="3">
        <v>42680.373872349533</v>
      </c>
      <c r="B220" s="2" t="s">
        <v>157</v>
      </c>
      <c r="C220" s="2" t="s">
        <v>158</v>
      </c>
      <c r="D220" s="2" t="s">
        <v>25</v>
      </c>
      <c r="E220" s="2">
        <v>509</v>
      </c>
      <c r="F220" s="2">
        <v>4</v>
      </c>
      <c r="G220" s="2" t="s">
        <v>14</v>
      </c>
      <c r="H220" s="2">
        <v>44</v>
      </c>
      <c r="I220" s="2">
        <v>3</v>
      </c>
      <c r="J220" s="2" t="s">
        <v>15</v>
      </c>
      <c r="K220" s="2" t="s">
        <v>15</v>
      </c>
    </row>
    <row r="221" spans="1:11" ht="15.75" customHeight="1" x14ac:dyDescent="0.2">
      <c r="A221" s="3">
        <v>42682.438596747685</v>
      </c>
      <c r="B221" s="2" t="s">
        <v>157</v>
      </c>
      <c r="C221" s="2" t="s">
        <v>158</v>
      </c>
      <c r="D221" s="2" t="s">
        <v>25</v>
      </c>
      <c r="E221" s="2">
        <v>509</v>
      </c>
      <c r="F221" s="2">
        <v>9</v>
      </c>
      <c r="G221" s="2" t="s">
        <v>20</v>
      </c>
      <c r="H221" s="2">
        <v>44</v>
      </c>
      <c r="I221" s="2">
        <v>1</v>
      </c>
      <c r="J221" s="2" t="s">
        <v>15</v>
      </c>
      <c r="K221" s="2" t="s">
        <v>15</v>
      </c>
    </row>
    <row r="222" spans="1:11" ht="15.75" customHeight="1" x14ac:dyDescent="0.2">
      <c r="A222" s="3">
        <v>42683.429696412037</v>
      </c>
      <c r="B222" s="2" t="s">
        <v>157</v>
      </c>
      <c r="C222" s="2" t="s">
        <v>158</v>
      </c>
      <c r="D222" s="2" t="s">
        <v>25</v>
      </c>
      <c r="E222" s="2">
        <v>509</v>
      </c>
      <c r="F222" s="2">
        <v>20</v>
      </c>
      <c r="G222" s="2" t="s">
        <v>21</v>
      </c>
      <c r="H222" s="2">
        <v>44</v>
      </c>
      <c r="I222" s="2">
        <v>2</v>
      </c>
      <c r="J222" s="2" t="s">
        <v>15</v>
      </c>
      <c r="K222" s="2" t="s">
        <v>15</v>
      </c>
    </row>
    <row r="223" spans="1:11" ht="15.75" customHeight="1" x14ac:dyDescent="0.2">
      <c r="A223" s="3">
        <v>42684.362279733796</v>
      </c>
      <c r="B223" s="2" t="s">
        <v>157</v>
      </c>
      <c r="C223" s="2" t="s">
        <v>158</v>
      </c>
      <c r="D223" s="2" t="s">
        <v>25</v>
      </c>
      <c r="E223" s="2">
        <v>509</v>
      </c>
      <c r="F223" s="2">
        <v>56</v>
      </c>
      <c r="G223" s="2" t="s">
        <v>22</v>
      </c>
      <c r="H223" s="2">
        <v>44</v>
      </c>
      <c r="I223" s="2">
        <v>3</v>
      </c>
      <c r="J223" s="2" t="s">
        <v>15</v>
      </c>
      <c r="K223" s="2" t="s">
        <v>15</v>
      </c>
    </row>
    <row r="224" spans="1:11" ht="15.75" customHeight="1" x14ac:dyDescent="0.2">
      <c r="A224" s="3">
        <v>42680.651897384261</v>
      </c>
      <c r="B224" s="2" t="s">
        <v>159</v>
      </c>
      <c r="C224" s="2" t="s">
        <v>160</v>
      </c>
      <c r="D224" s="2" t="s">
        <v>25</v>
      </c>
      <c r="E224" s="2">
        <v>102</v>
      </c>
      <c r="F224" s="2">
        <v>2</v>
      </c>
      <c r="G224" s="2" t="s">
        <v>14</v>
      </c>
      <c r="H224" s="2">
        <v>14</v>
      </c>
      <c r="I224" s="2">
        <v>2</v>
      </c>
      <c r="J224" s="2" t="s">
        <v>15</v>
      </c>
      <c r="K224" s="2" t="s">
        <v>15</v>
      </c>
    </row>
    <row r="225" spans="1:11" ht="15.75" customHeight="1" x14ac:dyDescent="0.2">
      <c r="A225" s="3">
        <v>42682.350441400464</v>
      </c>
      <c r="B225" s="2" t="s">
        <v>159</v>
      </c>
      <c r="C225" s="2" t="s">
        <v>160</v>
      </c>
      <c r="D225" s="2" t="s">
        <v>25</v>
      </c>
      <c r="E225" s="2">
        <v>102</v>
      </c>
      <c r="F225" s="2">
        <v>0</v>
      </c>
      <c r="G225" s="2" t="s">
        <v>19</v>
      </c>
      <c r="H225" s="2">
        <v>14</v>
      </c>
      <c r="I225" s="2">
        <v>0</v>
      </c>
      <c r="J225" s="2" t="s">
        <v>15</v>
      </c>
      <c r="K225" s="2" t="s">
        <v>15</v>
      </c>
    </row>
    <row r="226" spans="1:11" ht="15.75" customHeight="1" x14ac:dyDescent="0.2">
      <c r="A226" s="3">
        <v>42684.499921620372</v>
      </c>
      <c r="B226" s="2" t="s">
        <v>161</v>
      </c>
      <c r="C226" s="2" t="s">
        <v>162</v>
      </c>
      <c r="D226" s="2" t="s">
        <v>25</v>
      </c>
      <c r="E226" s="2">
        <v>285</v>
      </c>
      <c r="F226" s="2">
        <v>4</v>
      </c>
      <c r="G226" s="2" t="s">
        <v>22</v>
      </c>
      <c r="H226" s="2">
        <v>30</v>
      </c>
      <c r="I226" s="2">
        <v>0</v>
      </c>
      <c r="J226" s="2" t="s">
        <v>15</v>
      </c>
      <c r="K226" s="2" t="s">
        <v>15</v>
      </c>
    </row>
    <row r="227" spans="1:11" ht="15.75" customHeight="1" x14ac:dyDescent="0.2">
      <c r="A227" s="3">
        <v>42680.544734513889</v>
      </c>
      <c r="B227" s="2" t="s">
        <v>161</v>
      </c>
      <c r="C227" s="2" t="s">
        <v>163</v>
      </c>
      <c r="D227" s="2" t="s">
        <v>25</v>
      </c>
      <c r="E227" s="2">
        <v>285</v>
      </c>
      <c r="F227" s="2">
        <v>5</v>
      </c>
      <c r="G227" s="2" t="s">
        <v>14</v>
      </c>
      <c r="H227" s="2">
        <v>29</v>
      </c>
      <c r="I227" s="2">
        <v>0</v>
      </c>
      <c r="J227" s="2" t="s">
        <v>34</v>
      </c>
      <c r="K227" s="2" t="s">
        <v>15</v>
      </c>
    </row>
    <row r="228" spans="1:11" ht="15.75" customHeight="1" x14ac:dyDescent="0.2">
      <c r="A228" s="3">
        <v>42682.350181585643</v>
      </c>
      <c r="B228" s="2" t="s">
        <v>161</v>
      </c>
      <c r="C228" s="2" t="s">
        <v>163</v>
      </c>
      <c r="D228" s="2" t="s">
        <v>25</v>
      </c>
      <c r="E228" s="2">
        <v>285</v>
      </c>
      <c r="F228" s="2">
        <v>2</v>
      </c>
      <c r="G228" s="2" t="s">
        <v>19</v>
      </c>
      <c r="H228" s="2">
        <v>29</v>
      </c>
      <c r="I228" s="2">
        <v>1</v>
      </c>
      <c r="J228" s="2" t="s">
        <v>15</v>
      </c>
      <c r="K228" s="2" t="s">
        <v>15</v>
      </c>
    </row>
    <row r="229" spans="1:11" ht="15.75" customHeight="1" x14ac:dyDescent="0.2">
      <c r="A229" s="3">
        <v>42682.477800324079</v>
      </c>
      <c r="B229" s="2" t="s">
        <v>161</v>
      </c>
      <c r="C229" s="2" t="s">
        <v>163</v>
      </c>
      <c r="D229" s="2" t="s">
        <v>25</v>
      </c>
      <c r="E229" s="2">
        <v>285</v>
      </c>
      <c r="F229" s="2">
        <v>3</v>
      </c>
      <c r="G229" s="2" t="s">
        <v>20</v>
      </c>
      <c r="H229" s="2">
        <v>30</v>
      </c>
      <c r="I229" s="2">
        <v>0</v>
      </c>
      <c r="J229" s="2" t="s">
        <v>15</v>
      </c>
      <c r="K229" s="2" t="s">
        <v>15</v>
      </c>
    </row>
    <row r="230" spans="1:11" ht="15.75" customHeight="1" x14ac:dyDescent="0.2">
      <c r="A230" s="3">
        <v>42683.427017175927</v>
      </c>
      <c r="B230" s="2" t="s">
        <v>161</v>
      </c>
      <c r="C230" s="2" t="s">
        <v>163</v>
      </c>
      <c r="D230" s="2" t="s">
        <v>25</v>
      </c>
      <c r="E230" s="2">
        <v>285</v>
      </c>
      <c r="F230" s="2">
        <v>6</v>
      </c>
      <c r="G230" s="2" t="s">
        <v>21</v>
      </c>
      <c r="H230" s="2">
        <v>29</v>
      </c>
      <c r="I230" s="2">
        <v>0</v>
      </c>
      <c r="J230" s="2" t="s">
        <v>15</v>
      </c>
      <c r="K230" s="2" t="s">
        <v>15</v>
      </c>
    </row>
    <row r="231" spans="1:11" ht="15.75" customHeight="1" x14ac:dyDescent="0.2">
      <c r="A231" s="3">
        <v>42680.420933067129</v>
      </c>
      <c r="B231" s="2" t="s">
        <v>164</v>
      </c>
      <c r="C231" s="2" t="s">
        <v>165</v>
      </c>
      <c r="D231" s="2" t="s">
        <v>18</v>
      </c>
      <c r="E231" s="2">
        <v>124</v>
      </c>
      <c r="F231" s="2">
        <v>4</v>
      </c>
      <c r="G231" s="2" t="s">
        <v>14</v>
      </c>
      <c r="H231" s="2">
        <v>26</v>
      </c>
      <c r="I231" s="2">
        <v>1</v>
      </c>
      <c r="J231" s="2" t="s">
        <v>15</v>
      </c>
      <c r="K231" s="2" t="s">
        <v>15</v>
      </c>
    </row>
    <row r="232" spans="1:11" ht="15.75" customHeight="1" x14ac:dyDescent="0.2">
      <c r="A232" s="3">
        <v>42681.398542627314</v>
      </c>
      <c r="B232" s="2" t="s">
        <v>164</v>
      </c>
      <c r="C232" s="2" t="s">
        <v>165</v>
      </c>
      <c r="D232" s="2" t="s">
        <v>18</v>
      </c>
      <c r="E232" s="2">
        <v>124</v>
      </c>
      <c r="F232" s="2">
        <v>7</v>
      </c>
      <c r="G232" s="2" t="s">
        <v>19</v>
      </c>
      <c r="H232" s="2">
        <v>26</v>
      </c>
      <c r="I232" s="2">
        <v>1</v>
      </c>
      <c r="J232" s="2" t="s">
        <v>15</v>
      </c>
      <c r="K232" s="2" t="s">
        <v>15</v>
      </c>
    </row>
    <row r="233" spans="1:11" ht="15.75" customHeight="1" x14ac:dyDescent="0.2">
      <c r="A233" s="3">
        <v>42682.431908344908</v>
      </c>
      <c r="B233" s="2" t="s">
        <v>164</v>
      </c>
      <c r="C233" s="2" t="s">
        <v>165</v>
      </c>
      <c r="D233" s="2" t="s">
        <v>18</v>
      </c>
      <c r="E233" s="2">
        <v>125</v>
      </c>
      <c r="F233" s="2">
        <v>3</v>
      </c>
      <c r="G233" s="2" t="s">
        <v>20</v>
      </c>
      <c r="H233" s="2">
        <v>26</v>
      </c>
      <c r="I233" s="2">
        <v>1</v>
      </c>
      <c r="J233" s="2" t="s">
        <v>15</v>
      </c>
      <c r="K233" s="2" t="s">
        <v>15</v>
      </c>
    </row>
    <row r="234" spans="1:11" ht="15.75" customHeight="1" x14ac:dyDescent="0.2">
      <c r="A234" s="3">
        <v>42683.422635173614</v>
      </c>
      <c r="B234" s="2" t="s">
        <v>164</v>
      </c>
      <c r="C234" s="2" t="s">
        <v>165</v>
      </c>
      <c r="D234" s="2" t="s">
        <v>18</v>
      </c>
      <c r="E234" s="2">
        <v>124</v>
      </c>
      <c r="F234" s="2">
        <v>2</v>
      </c>
      <c r="G234" s="2" t="s">
        <v>21</v>
      </c>
      <c r="H234" s="2">
        <v>26</v>
      </c>
      <c r="I234" s="2">
        <v>0</v>
      </c>
      <c r="J234" s="2" t="s">
        <v>15</v>
      </c>
      <c r="K234" s="2" t="s">
        <v>15</v>
      </c>
    </row>
    <row r="235" spans="1:11" ht="15.75" customHeight="1" x14ac:dyDescent="0.2">
      <c r="A235" s="3">
        <v>42684.409232731487</v>
      </c>
      <c r="B235" s="2" t="s">
        <v>164</v>
      </c>
      <c r="C235" s="2" t="s">
        <v>165</v>
      </c>
      <c r="D235" s="2" t="s">
        <v>18</v>
      </c>
      <c r="E235" s="2">
        <v>125</v>
      </c>
      <c r="F235" s="2">
        <v>24</v>
      </c>
      <c r="G235" s="2" t="s">
        <v>22</v>
      </c>
      <c r="H235" s="2">
        <v>26</v>
      </c>
      <c r="I235" s="2">
        <v>1</v>
      </c>
      <c r="J235" s="2" t="s">
        <v>15</v>
      </c>
      <c r="K235" s="2" t="s">
        <v>15</v>
      </c>
    </row>
    <row r="236" spans="1:11" ht="15.75" customHeight="1" x14ac:dyDescent="0.2">
      <c r="A236" s="3">
        <v>42680.387683159723</v>
      </c>
      <c r="B236" s="2" t="s">
        <v>166</v>
      </c>
      <c r="C236" s="2" t="s">
        <v>167</v>
      </c>
      <c r="D236" s="2" t="s">
        <v>13</v>
      </c>
      <c r="E236" s="2">
        <v>245</v>
      </c>
      <c r="F236" s="2">
        <v>0</v>
      </c>
      <c r="G236" s="2" t="s">
        <v>14</v>
      </c>
      <c r="H236" s="2">
        <v>30</v>
      </c>
      <c r="I236" s="2">
        <v>0</v>
      </c>
      <c r="J236" s="2" t="s">
        <v>15</v>
      </c>
      <c r="K236" s="2" t="s">
        <v>15</v>
      </c>
    </row>
    <row r="237" spans="1:11" ht="15.75" customHeight="1" x14ac:dyDescent="0.2">
      <c r="A237" s="3">
        <v>42681.437204907408</v>
      </c>
      <c r="B237" s="2" t="s">
        <v>166</v>
      </c>
      <c r="C237" s="2" t="s">
        <v>167</v>
      </c>
      <c r="D237" s="2" t="s">
        <v>13</v>
      </c>
      <c r="E237" s="2">
        <v>254</v>
      </c>
      <c r="F237" s="2">
        <v>2</v>
      </c>
      <c r="G237" s="2" t="s">
        <v>19</v>
      </c>
      <c r="H237" s="2">
        <v>29</v>
      </c>
      <c r="I237" s="2">
        <v>1</v>
      </c>
      <c r="J237" s="2" t="s">
        <v>15</v>
      </c>
      <c r="K237" s="2" t="s">
        <v>15</v>
      </c>
    </row>
    <row r="238" spans="1:11" ht="15.75" customHeight="1" x14ac:dyDescent="0.2">
      <c r="A238" s="3">
        <v>42682.446786851855</v>
      </c>
      <c r="B238" s="2" t="s">
        <v>166</v>
      </c>
      <c r="C238" s="2" t="s">
        <v>167</v>
      </c>
      <c r="D238" s="2" t="s">
        <v>13</v>
      </c>
      <c r="E238" s="2">
        <v>245</v>
      </c>
      <c r="F238" s="2">
        <v>0</v>
      </c>
      <c r="G238" s="2" t="s">
        <v>20</v>
      </c>
      <c r="H238" s="2">
        <v>30</v>
      </c>
      <c r="I238" s="2">
        <v>0</v>
      </c>
      <c r="J238" s="2" t="s">
        <v>15</v>
      </c>
      <c r="K238" s="2" t="s">
        <v>15</v>
      </c>
    </row>
    <row r="239" spans="1:11" ht="15.75" customHeight="1" x14ac:dyDescent="0.2">
      <c r="A239" s="3">
        <v>42683.396412696762</v>
      </c>
      <c r="B239" s="2" t="s">
        <v>166</v>
      </c>
      <c r="C239" s="2" t="s">
        <v>167</v>
      </c>
      <c r="D239" s="2" t="s">
        <v>13</v>
      </c>
      <c r="E239" s="2">
        <v>254</v>
      </c>
      <c r="F239" s="2">
        <v>0</v>
      </c>
      <c r="G239" s="2" t="s">
        <v>21</v>
      </c>
      <c r="H239" s="2">
        <v>30</v>
      </c>
      <c r="I239" s="2">
        <v>0</v>
      </c>
      <c r="J239" s="2" t="s">
        <v>15</v>
      </c>
      <c r="K239" s="2" t="s">
        <v>15</v>
      </c>
    </row>
    <row r="240" spans="1:11" ht="15.75" customHeight="1" x14ac:dyDescent="0.2">
      <c r="A240" s="3">
        <v>42683.430862581023</v>
      </c>
      <c r="B240" s="2" t="s">
        <v>166</v>
      </c>
      <c r="C240" s="2" t="s">
        <v>167</v>
      </c>
      <c r="D240" s="2" t="s">
        <v>13</v>
      </c>
      <c r="E240" s="2">
        <v>245</v>
      </c>
      <c r="F240" s="2">
        <v>0</v>
      </c>
      <c r="G240" s="2" t="s">
        <v>21</v>
      </c>
      <c r="H240" s="2">
        <v>30</v>
      </c>
      <c r="I240" s="2">
        <v>0</v>
      </c>
      <c r="J240" s="2" t="s">
        <v>15</v>
      </c>
      <c r="K240" s="2" t="s">
        <v>15</v>
      </c>
    </row>
    <row r="241" spans="1:11" ht="15.75" customHeight="1" x14ac:dyDescent="0.2">
      <c r="A241" s="3">
        <v>42684.405198344903</v>
      </c>
      <c r="B241" s="2" t="s">
        <v>166</v>
      </c>
      <c r="C241" s="2" t="s">
        <v>167</v>
      </c>
      <c r="D241" s="2" t="s">
        <v>13</v>
      </c>
      <c r="E241" s="2">
        <v>245</v>
      </c>
      <c r="F241" s="2">
        <v>0</v>
      </c>
      <c r="G241" s="2" t="s">
        <v>22</v>
      </c>
      <c r="H241" s="2">
        <v>30</v>
      </c>
      <c r="I241" s="2">
        <v>0</v>
      </c>
      <c r="J241" s="2" t="s">
        <v>15</v>
      </c>
      <c r="K241" s="2" t="s">
        <v>15</v>
      </c>
    </row>
    <row r="242" spans="1:11" ht="15.75" customHeight="1" x14ac:dyDescent="0.2">
      <c r="A242" s="3">
        <v>42680.374188541668</v>
      </c>
      <c r="B242" s="2" t="s">
        <v>168</v>
      </c>
      <c r="C242" s="2" t="s">
        <v>169</v>
      </c>
      <c r="D242" s="2" t="s">
        <v>13</v>
      </c>
      <c r="E242" s="2">
        <v>172</v>
      </c>
      <c r="F242" s="2">
        <v>6</v>
      </c>
      <c r="G242" s="2" t="s">
        <v>14</v>
      </c>
      <c r="H242" s="2">
        <v>24</v>
      </c>
      <c r="I242" s="2">
        <v>0</v>
      </c>
      <c r="J242" s="2" t="s">
        <v>15</v>
      </c>
      <c r="K242" s="2" t="s">
        <v>15</v>
      </c>
    </row>
    <row r="243" spans="1:11" ht="15.75" customHeight="1" x14ac:dyDescent="0.2">
      <c r="A243" s="3">
        <v>42681.43524071759</v>
      </c>
      <c r="B243" s="2" t="s">
        <v>168</v>
      </c>
      <c r="C243" s="2" t="s">
        <v>169</v>
      </c>
      <c r="D243" s="2" t="s">
        <v>13</v>
      </c>
      <c r="E243" s="2">
        <v>172</v>
      </c>
      <c r="F243" s="2">
        <v>14</v>
      </c>
      <c r="G243" s="2" t="s">
        <v>19</v>
      </c>
      <c r="H243" s="2">
        <v>24</v>
      </c>
      <c r="I243" s="2">
        <v>1</v>
      </c>
      <c r="J243" s="2" t="s">
        <v>15</v>
      </c>
      <c r="K243" s="2" t="s">
        <v>15</v>
      </c>
    </row>
    <row r="244" spans="1:11" ht="15.75" customHeight="1" x14ac:dyDescent="0.2">
      <c r="A244" s="3">
        <v>42682.429089803241</v>
      </c>
      <c r="B244" s="2" t="s">
        <v>168</v>
      </c>
      <c r="C244" s="2" t="s">
        <v>169</v>
      </c>
      <c r="D244" s="2" t="s">
        <v>13</v>
      </c>
      <c r="E244" s="2">
        <v>171</v>
      </c>
      <c r="F244" s="2">
        <v>28</v>
      </c>
      <c r="G244" s="2" t="s">
        <v>20</v>
      </c>
      <c r="H244" s="2">
        <v>25</v>
      </c>
      <c r="I244" s="2">
        <v>2</v>
      </c>
      <c r="J244" s="2" t="s">
        <v>15</v>
      </c>
      <c r="K244" s="2" t="s">
        <v>15</v>
      </c>
    </row>
    <row r="245" spans="1:11" ht="15.75" customHeight="1" x14ac:dyDescent="0.2">
      <c r="A245" s="3">
        <v>42683.42476804398</v>
      </c>
      <c r="B245" s="2" t="s">
        <v>168</v>
      </c>
      <c r="C245" s="2" t="s">
        <v>169</v>
      </c>
      <c r="D245" s="2" t="s">
        <v>13</v>
      </c>
      <c r="E245" s="2">
        <v>171</v>
      </c>
      <c r="F245" s="2">
        <v>14</v>
      </c>
      <c r="G245" s="2" t="s">
        <v>21</v>
      </c>
      <c r="H245" s="2">
        <v>25</v>
      </c>
      <c r="I245" s="2">
        <v>1</v>
      </c>
      <c r="J245" s="2" t="s">
        <v>15</v>
      </c>
      <c r="K245" s="2" t="s">
        <v>15</v>
      </c>
    </row>
    <row r="246" spans="1:11" ht="15.75" customHeight="1" x14ac:dyDescent="0.2">
      <c r="A246" s="3">
        <v>42683.5109537963</v>
      </c>
      <c r="B246" s="2" t="s">
        <v>170</v>
      </c>
      <c r="C246" s="2" t="s">
        <v>169</v>
      </c>
      <c r="D246" s="2" t="s">
        <v>25</v>
      </c>
      <c r="E246" s="2">
        <v>168</v>
      </c>
      <c r="F246" s="2">
        <v>1</v>
      </c>
      <c r="G246" s="2" t="s">
        <v>21</v>
      </c>
      <c r="H246" s="2">
        <v>27</v>
      </c>
      <c r="I246" s="2">
        <v>1</v>
      </c>
      <c r="J246" s="2" t="s">
        <v>15</v>
      </c>
      <c r="K246" s="2" t="s">
        <v>15</v>
      </c>
    </row>
    <row r="247" spans="1:11" ht="15.75" customHeight="1" x14ac:dyDescent="0.2">
      <c r="A247" s="3">
        <v>42684.433318807874</v>
      </c>
      <c r="B247" s="2" t="s">
        <v>170</v>
      </c>
      <c r="C247" s="2" t="s">
        <v>169</v>
      </c>
      <c r="D247" s="2" t="s">
        <v>25</v>
      </c>
      <c r="E247" s="2">
        <v>168</v>
      </c>
      <c r="F247" s="2">
        <v>9</v>
      </c>
      <c r="G247" s="2" t="s">
        <v>22</v>
      </c>
      <c r="H247" s="2">
        <v>26</v>
      </c>
      <c r="I247" s="2">
        <v>1</v>
      </c>
      <c r="J247" s="2" t="s">
        <v>15</v>
      </c>
      <c r="K247" s="2" t="s">
        <v>15</v>
      </c>
    </row>
    <row r="248" spans="1:11" ht="15.75" customHeight="1" x14ac:dyDescent="0.2">
      <c r="A248" s="3">
        <v>42684.527837384259</v>
      </c>
      <c r="B248" s="2" t="s">
        <v>168</v>
      </c>
      <c r="C248" s="2" t="s">
        <v>169</v>
      </c>
      <c r="D248" s="2" t="s">
        <v>13</v>
      </c>
      <c r="E248" s="2">
        <v>171</v>
      </c>
      <c r="F248" s="2">
        <v>95</v>
      </c>
      <c r="G248" s="2" t="s">
        <v>22</v>
      </c>
      <c r="H248" s="2">
        <v>25</v>
      </c>
      <c r="I248" s="2">
        <v>1</v>
      </c>
      <c r="J248" s="2" t="s">
        <v>15</v>
      </c>
      <c r="K248" s="2" t="s">
        <v>15</v>
      </c>
    </row>
    <row r="249" spans="1:11" ht="15.75" customHeight="1" x14ac:dyDescent="0.2">
      <c r="A249" s="3">
        <v>42680.413530902777</v>
      </c>
      <c r="B249" s="2" t="s">
        <v>170</v>
      </c>
      <c r="C249" s="2" t="s">
        <v>171</v>
      </c>
      <c r="D249" s="2" t="s">
        <v>25</v>
      </c>
      <c r="E249" s="2">
        <v>168</v>
      </c>
      <c r="F249" s="2">
        <v>1</v>
      </c>
      <c r="G249" s="2" t="s">
        <v>14</v>
      </c>
      <c r="H249" s="2">
        <v>25</v>
      </c>
      <c r="I249" s="2">
        <v>0</v>
      </c>
      <c r="J249" s="2" t="s">
        <v>15</v>
      </c>
      <c r="K249" s="2" t="s">
        <v>15</v>
      </c>
    </row>
    <row r="250" spans="1:11" ht="15.75" customHeight="1" x14ac:dyDescent="0.2">
      <c r="A250" s="3">
        <v>42681.463717916668</v>
      </c>
      <c r="B250" s="2" t="s">
        <v>170</v>
      </c>
      <c r="C250" s="2" t="s">
        <v>171</v>
      </c>
      <c r="D250" s="2" t="s">
        <v>25</v>
      </c>
      <c r="E250" s="2">
        <v>168</v>
      </c>
      <c r="F250" s="2">
        <v>2</v>
      </c>
      <c r="G250" s="2" t="s">
        <v>19</v>
      </c>
      <c r="H250" s="2">
        <v>26</v>
      </c>
      <c r="I250" s="2">
        <v>0</v>
      </c>
      <c r="J250" s="2" t="s">
        <v>15</v>
      </c>
      <c r="K250" s="2" t="s">
        <v>15</v>
      </c>
    </row>
    <row r="251" spans="1:11" ht="15.75" customHeight="1" x14ac:dyDescent="0.2">
      <c r="A251" s="3">
        <v>42682.478399293977</v>
      </c>
      <c r="B251" s="2" t="s">
        <v>170</v>
      </c>
      <c r="C251" s="2" t="s">
        <v>171</v>
      </c>
      <c r="D251" s="2" t="s">
        <v>25</v>
      </c>
      <c r="E251" s="2">
        <v>168</v>
      </c>
      <c r="F251" s="2">
        <v>2</v>
      </c>
      <c r="G251" s="2" t="s">
        <v>20</v>
      </c>
      <c r="H251" s="2">
        <v>28</v>
      </c>
      <c r="I251" s="2">
        <v>2</v>
      </c>
      <c r="J251" s="2" t="s">
        <v>15</v>
      </c>
      <c r="K251" s="2" t="s">
        <v>15</v>
      </c>
    </row>
    <row r="252" spans="1:11" ht="15.75" customHeight="1" x14ac:dyDescent="0.2">
      <c r="A252" s="3">
        <v>42680.439020706021</v>
      </c>
      <c r="B252" s="2" t="s">
        <v>172</v>
      </c>
      <c r="C252" s="2" t="s">
        <v>173</v>
      </c>
      <c r="D252" s="2" t="s">
        <v>25</v>
      </c>
      <c r="E252" s="2">
        <v>293</v>
      </c>
      <c r="F252" s="2">
        <v>6</v>
      </c>
      <c r="G252" s="2" t="s">
        <v>14</v>
      </c>
      <c r="H252" s="2">
        <v>47</v>
      </c>
      <c r="I252" s="2">
        <v>3</v>
      </c>
      <c r="J252" s="2" t="s">
        <v>15</v>
      </c>
      <c r="K252" s="2" t="s">
        <v>15</v>
      </c>
    </row>
    <row r="253" spans="1:11" ht="15.75" customHeight="1" x14ac:dyDescent="0.2">
      <c r="A253" s="3">
        <v>42681.361532395837</v>
      </c>
      <c r="B253" s="2" t="s">
        <v>174</v>
      </c>
      <c r="C253" s="2" t="s">
        <v>173</v>
      </c>
      <c r="D253" s="2" t="s">
        <v>13</v>
      </c>
      <c r="E253" s="2">
        <v>236</v>
      </c>
      <c r="F253" s="2">
        <v>7</v>
      </c>
      <c r="G253" s="2" t="s">
        <v>14</v>
      </c>
      <c r="H253" s="2">
        <v>25</v>
      </c>
      <c r="I253" s="2">
        <v>1</v>
      </c>
      <c r="J253" s="2" t="s">
        <v>15</v>
      </c>
      <c r="K253" s="2" t="s">
        <v>15</v>
      </c>
    </row>
    <row r="254" spans="1:11" ht="15.75" customHeight="1" x14ac:dyDescent="0.2">
      <c r="A254" s="3">
        <v>42681.487561574075</v>
      </c>
      <c r="B254" s="2" t="s">
        <v>174</v>
      </c>
      <c r="C254" s="2" t="s">
        <v>173</v>
      </c>
      <c r="D254" s="2" t="s">
        <v>13</v>
      </c>
      <c r="E254" s="2">
        <v>236</v>
      </c>
      <c r="F254" s="2">
        <v>5</v>
      </c>
      <c r="G254" s="2" t="s">
        <v>19</v>
      </c>
      <c r="H254" s="2">
        <v>25</v>
      </c>
      <c r="I254" s="2">
        <v>2</v>
      </c>
      <c r="J254" s="2" t="s">
        <v>15</v>
      </c>
      <c r="K254" s="2" t="s">
        <v>15</v>
      </c>
    </row>
    <row r="255" spans="1:11" ht="15.75" customHeight="1" x14ac:dyDescent="0.2">
      <c r="A255" s="3">
        <v>42681.509387638886</v>
      </c>
      <c r="B255" s="2" t="s">
        <v>172</v>
      </c>
      <c r="C255" s="2" t="s">
        <v>173</v>
      </c>
      <c r="D255" s="2" t="s">
        <v>25</v>
      </c>
      <c r="E255" s="2">
        <v>262</v>
      </c>
      <c r="F255" s="2">
        <v>6</v>
      </c>
      <c r="G255" s="2" t="s">
        <v>19</v>
      </c>
      <c r="H255" s="2">
        <v>49</v>
      </c>
      <c r="I255" s="2">
        <v>1</v>
      </c>
      <c r="J255" s="2" t="s">
        <v>15</v>
      </c>
      <c r="K255" s="2" t="s">
        <v>15</v>
      </c>
    </row>
    <row r="256" spans="1:11" ht="15.75" customHeight="1" x14ac:dyDescent="0.2">
      <c r="A256" s="3">
        <v>42682.480438287035</v>
      </c>
      <c r="B256" s="2" t="s">
        <v>172</v>
      </c>
      <c r="C256" s="2" t="s">
        <v>173</v>
      </c>
      <c r="D256" s="2" t="s">
        <v>25</v>
      </c>
      <c r="E256" s="2">
        <v>263</v>
      </c>
      <c r="F256" s="2">
        <v>8</v>
      </c>
      <c r="G256" s="2" t="s">
        <v>20</v>
      </c>
      <c r="H256" s="2">
        <v>49</v>
      </c>
      <c r="I256" s="2">
        <v>1</v>
      </c>
      <c r="J256" s="2" t="s">
        <v>15</v>
      </c>
      <c r="K256" s="2" t="s">
        <v>15</v>
      </c>
    </row>
    <row r="257" spans="1:11" ht="15.75" customHeight="1" x14ac:dyDescent="0.2">
      <c r="A257" s="3">
        <v>42683.357271365741</v>
      </c>
      <c r="B257" s="2" t="s">
        <v>174</v>
      </c>
      <c r="C257" s="2" t="s">
        <v>173</v>
      </c>
      <c r="D257" s="2" t="s">
        <v>13</v>
      </c>
      <c r="E257" s="2">
        <v>236</v>
      </c>
      <c r="F257" s="2">
        <v>7</v>
      </c>
      <c r="G257" s="2" t="s">
        <v>20</v>
      </c>
      <c r="H257" s="2">
        <v>25</v>
      </c>
      <c r="I257" s="2">
        <v>0</v>
      </c>
      <c r="J257" s="2" t="s">
        <v>15</v>
      </c>
      <c r="K257" s="2" t="s">
        <v>15</v>
      </c>
    </row>
    <row r="258" spans="1:11" ht="15.75" customHeight="1" x14ac:dyDescent="0.2">
      <c r="A258" s="3">
        <v>42683.472995868055</v>
      </c>
      <c r="B258" s="2" t="s">
        <v>172</v>
      </c>
      <c r="C258" s="2" t="s">
        <v>173</v>
      </c>
      <c r="D258" s="2" t="s">
        <v>25</v>
      </c>
      <c r="E258" s="2">
        <v>263</v>
      </c>
      <c r="F258" s="2">
        <v>5</v>
      </c>
      <c r="G258" s="2" t="s">
        <v>21</v>
      </c>
      <c r="H258" s="2">
        <v>49</v>
      </c>
      <c r="I258" s="2">
        <v>2</v>
      </c>
      <c r="J258" s="2" t="s">
        <v>15</v>
      </c>
      <c r="K258" s="2" t="s">
        <v>15</v>
      </c>
    </row>
    <row r="259" spans="1:11" ht="15.75" customHeight="1" x14ac:dyDescent="0.2">
      <c r="A259" s="3">
        <v>42684.31894138889</v>
      </c>
      <c r="B259" s="2" t="s">
        <v>174</v>
      </c>
      <c r="C259" s="2" t="s">
        <v>173</v>
      </c>
      <c r="D259" s="2" t="s">
        <v>13</v>
      </c>
      <c r="E259" s="2">
        <v>236</v>
      </c>
      <c r="F259" s="2">
        <v>2</v>
      </c>
      <c r="G259" s="2" t="s">
        <v>21</v>
      </c>
      <c r="H259" s="2">
        <v>25</v>
      </c>
      <c r="I259" s="2">
        <v>0</v>
      </c>
      <c r="J259" s="2" t="s">
        <v>15</v>
      </c>
      <c r="K259" s="2" t="s">
        <v>15</v>
      </c>
    </row>
    <row r="260" spans="1:11" ht="15.75" customHeight="1" x14ac:dyDescent="0.2">
      <c r="A260" s="3">
        <v>42684.436966215275</v>
      </c>
      <c r="B260" s="2" t="s">
        <v>172</v>
      </c>
      <c r="C260" s="2" t="s">
        <v>173</v>
      </c>
      <c r="D260" s="2" t="s">
        <v>25</v>
      </c>
      <c r="E260" s="2">
        <v>263</v>
      </c>
      <c r="F260" s="2">
        <v>36</v>
      </c>
      <c r="G260" s="2" t="s">
        <v>22</v>
      </c>
      <c r="H260" s="2">
        <v>49</v>
      </c>
      <c r="I260" s="2">
        <v>1</v>
      </c>
      <c r="J260" s="2" t="s">
        <v>15</v>
      </c>
      <c r="K260" s="2" t="s">
        <v>15</v>
      </c>
    </row>
    <row r="261" spans="1:11" ht="15.75" customHeight="1" x14ac:dyDescent="0.2">
      <c r="A261" s="3">
        <v>42684.445532361111</v>
      </c>
      <c r="B261" s="2" t="s">
        <v>174</v>
      </c>
      <c r="C261" s="2" t="s">
        <v>173</v>
      </c>
      <c r="D261" s="2" t="s">
        <v>13</v>
      </c>
      <c r="E261" s="2">
        <v>236</v>
      </c>
      <c r="F261" s="2">
        <v>10</v>
      </c>
      <c r="G261" s="2" t="s">
        <v>22</v>
      </c>
      <c r="H261" s="2">
        <v>25</v>
      </c>
      <c r="I261" s="2">
        <v>0</v>
      </c>
      <c r="J261" s="2" t="s">
        <v>15</v>
      </c>
      <c r="K261" s="2" t="s">
        <v>15</v>
      </c>
    </row>
    <row r="262" spans="1:11" ht="15.75" customHeight="1" x14ac:dyDescent="0.2">
      <c r="A262" s="3">
        <v>42680.444514282412</v>
      </c>
      <c r="B262" s="2" t="s">
        <v>175</v>
      </c>
      <c r="C262" s="2" t="s">
        <v>176</v>
      </c>
      <c r="D262" s="2" t="s">
        <v>18</v>
      </c>
      <c r="E262" s="2">
        <v>243</v>
      </c>
      <c r="F262" s="2">
        <v>11</v>
      </c>
      <c r="G262" s="2" t="s">
        <v>14</v>
      </c>
      <c r="H262" s="2">
        <v>33</v>
      </c>
      <c r="I262" s="2">
        <v>2</v>
      </c>
      <c r="J262" s="2" t="s">
        <v>15</v>
      </c>
      <c r="K262" s="2" t="s">
        <v>15</v>
      </c>
    </row>
    <row r="263" spans="1:11" ht="15.75" customHeight="1" x14ac:dyDescent="0.2">
      <c r="A263" s="3">
        <v>42681.529514282403</v>
      </c>
      <c r="B263" s="2" t="s">
        <v>175</v>
      </c>
      <c r="C263" s="2" t="s">
        <v>176</v>
      </c>
      <c r="D263" s="2" t="s">
        <v>18</v>
      </c>
      <c r="E263" s="2">
        <v>244</v>
      </c>
      <c r="F263" s="2">
        <v>8</v>
      </c>
      <c r="G263" s="2" t="s">
        <v>19</v>
      </c>
      <c r="H263" s="2">
        <v>32</v>
      </c>
      <c r="I263" s="2">
        <v>2</v>
      </c>
      <c r="J263" s="2" t="s">
        <v>15</v>
      </c>
      <c r="K263" s="2" t="s">
        <v>15</v>
      </c>
    </row>
    <row r="264" spans="1:11" ht="15.75" customHeight="1" x14ac:dyDescent="0.2">
      <c r="A264" s="3">
        <v>42682.490837233796</v>
      </c>
      <c r="B264" s="2" t="s">
        <v>175</v>
      </c>
      <c r="C264" s="2" t="s">
        <v>176</v>
      </c>
      <c r="D264" s="2" t="s">
        <v>18</v>
      </c>
      <c r="E264" s="2">
        <v>245</v>
      </c>
      <c r="F264" s="2">
        <v>14</v>
      </c>
      <c r="G264" s="2" t="s">
        <v>20</v>
      </c>
      <c r="H264" s="2">
        <v>34</v>
      </c>
      <c r="I264" s="2">
        <v>0</v>
      </c>
      <c r="J264" s="2" t="s">
        <v>15</v>
      </c>
      <c r="K264" s="2" t="s">
        <v>15</v>
      </c>
    </row>
    <row r="265" spans="1:11" ht="15.75" customHeight="1" x14ac:dyDescent="0.2">
      <c r="A265" s="3">
        <v>42683.459422268519</v>
      </c>
      <c r="B265" s="2" t="s">
        <v>175</v>
      </c>
      <c r="C265" s="2" t="s">
        <v>176</v>
      </c>
      <c r="D265" s="2" t="s">
        <v>18</v>
      </c>
      <c r="E265" s="2">
        <v>243</v>
      </c>
      <c r="F265" s="2">
        <v>10</v>
      </c>
      <c r="G265" s="2" t="s">
        <v>21</v>
      </c>
      <c r="H265" s="2">
        <v>33</v>
      </c>
      <c r="I265" s="2">
        <v>0</v>
      </c>
      <c r="J265" s="2" t="s">
        <v>15</v>
      </c>
      <c r="K265" s="2" t="s">
        <v>15</v>
      </c>
    </row>
    <row r="266" spans="1:11" ht="15.75" customHeight="1" x14ac:dyDescent="0.2">
      <c r="A266" s="3">
        <v>42684.47376306713</v>
      </c>
      <c r="B266" s="2" t="s">
        <v>175</v>
      </c>
      <c r="C266" s="2" t="s">
        <v>176</v>
      </c>
      <c r="D266" s="2" t="s">
        <v>18</v>
      </c>
      <c r="E266" s="2">
        <v>245</v>
      </c>
      <c r="F266" s="2">
        <v>17</v>
      </c>
      <c r="G266" s="2" t="s">
        <v>22</v>
      </c>
      <c r="H266" s="2">
        <v>34</v>
      </c>
      <c r="I266" s="2">
        <v>2</v>
      </c>
      <c r="J266" s="2" t="s">
        <v>15</v>
      </c>
      <c r="K266" s="2" t="s">
        <v>15</v>
      </c>
    </row>
    <row r="267" spans="1:11" ht="15.75" customHeight="1" x14ac:dyDescent="0.2">
      <c r="A267" s="3">
        <v>42680.418540266204</v>
      </c>
      <c r="B267" s="2" t="s">
        <v>177</v>
      </c>
      <c r="C267" s="2" t="s">
        <v>178</v>
      </c>
      <c r="D267" s="2" t="s">
        <v>25</v>
      </c>
      <c r="E267" s="2">
        <v>431</v>
      </c>
      <c r="F267" s="2">
        <v>8</v>
      </c>
      <c r="G267" s="2" t="s">
        <v>14</v>
      </c>
      <c r="H267" s="2">
        <v>44</v>
      </c>
      <c r="I267" s="2">
        <v>2</v>
      </c>
      <c r="J267" s="2" t="s">
        <v>15</v>
      </c>
      <c r="K267" s="2" t="s">
        <v>15</v>
      </c>
    </row>
    <row r="268" spans="1:11" ht="15.75" customHeight="1" x14ac:dyDescent="0.2">
      <c r="A268" s="3">
        <v>42682.354805578703</v>
      </c>
      <c r="B268" s="2" t="s">
        <v>177</v>
      </c>
      <c r="C268" s="2" t="s">
        <v>178</v>
      </c>
      <c r="D268" s="2" t="s">
        <v>25</v>
      </c>
      <c r="E268" s="2">
        <v>431</v>
      </c>
      <c r="F268" s="2">
        <v>5</v>
      </c>
      <c r="G268" s="2" t="s">
        <v>19</v>
      </c>
      <c r="H268" s="2">
        <v>44</v>
      </c>
      <c r="I268" s="2">
        <v>1</v>
      </c>
      <c r="J268" s="2" t="s">
        <v>15</v>
      </c>
      <c r="K268" s="2" t="s">
        <v>15</v>
      </c>
    </row>
    <row r="269" spans="1:11" ht="15.75" customHeight="1" x14ac:dyDescent="0.2">
      <c r="A269" s="3">
        <v>42682.458199537039</v>
      </c>
      <c r="B269" s="2" t="s">
        <v>177</v>
      </c>
      <c r="C269" s="2" t="s">
        <v>178</v>
      </c>
      <c r="D269" s="2" t="s">
        <v>25</v>
      </c>
      <c r="E269" s="2">
        <v>431</v>
      </c>
      <c r="F269" s="2">
        <v>16</v>
      </c>
      <c r="G269" s="2" t="s">
        <v>20</v>
      </c>
      <c r="H269" s="2">
        <v>45</v>
      </c>
      <c r="I269" s="2">
        <v>2</v>
      </c>
      <c r="J269" s="2" t="s">
        <v>15</v>
      </c>
      <c r="K269" s="2" t="s">
        <v>15</v>
      </c>
    </row>
    <row r="270" spans="1:11" ht="15.75" customHeight="1" x14ac:dyDescent="0.2">
      <c r="A270" s="3">
        <v>42683.314178726854</v>
      </c>
      <c r="B270" s="2" t="s">
        <v>179</v>
      </c>
      <c r="C270" s="2" t="s">
        <v>178</v>
      </c>
      <c r="D270" s="2" t="s">
        <v>13</v>
      </c>
      <c r="E270" s="2">
        <v>517</v>
      </c>
      <c r="F270" s="2">
        <v>66</v>
      </c>
      <c r="G270" s="2" t="s">
        <v>20</v>
      </c>
      <c r="H270" s="2">
        <v>51</v>
      </c>
      <c r="I270" s="2">
        <v>1</v>
      </c>
      <c r="J270" s="2" t="s">
        <v>15</v>
      </c>
      <c r="K270" s="2" t="s">
        <v>15</v>
      </c>
    </row>
    <row r="271" spans="1:11" ht="15.75" customHeight="1" x14ac:dyDescent="0.2">
      <c r="A271" s="3">
        <v>42683.397795763885</v>
      </c>
      <c r="B271" s="2" t="s">
        <v>177</v>
      </c>
      <c r="C271" s="2" t="s">
        <v>178</v>
      </c>
      <c r="D271" s="2" t="s">
        <v>25</v>
      </c>
      <c r="E271" s="2">
        <v>431</v>
      </c>
      <c r="F271" s="2">
        <v>8</v>
      </c>
      <c r="G271" s="2" t="s">
        <v>21</v>
      </c>
      <c r="H271" s="2">
        <v>45</v>
      </c>
      <c r="I271" s="2">
        <v>2</v>
      </c>
      <c r="J271" s="2" t="s">
        <v>15</v>
      </c>
      <c r="K271" s="2" t="s">
        <v>15</v>
      </c>
    </row>
    <row r="272" spans="1:11" ht="15.75" customHeight="1" x14ac:dyDescent="0.2">
      <c r="A272" s="3">
        <v>42683.414760462962</v>
      </c>
      <c r="B272" s="2" t="s">
        <v>179</v>
      </c>
      <c r="C272" s="2" t="s">
        <v>178</v>
      </c>
      <c r="D272" s="2" t="s">
        <v>13</v>
      </c>
      <c r="E272" s="2">
        <v>517</v>
      </c>
      <c r="F272" s="2">
        <v>43</v>
      </c>
      <c r="G272" s="2" t="s">
        <v>21</v>
      </c>
      <c r="H272" s="2">
        <v>52</v>
      </c>
      <c r="I272" s="2">
        <v>0</v>
      </c>
      <c r="J272" s="2" t="s">
        <v>15</v>
      </c>
      <c r="K272" s="2" t="s">
        <v>15</v>
      </c>
    </row>
    <row r="273" spans="1:11" ht="15.75" customHeight="1" x14ac:dyDescent="0.2">
      <c r="A273" s="3">
        <v>42684.403851539348</v>
      </c>
      <c r="B273" s="2" t="s">
        <v>177</v>
      </c>
      <c r="C273" s="2" t="s">
        <v>178</v>
      </c>
      <c r="D273" s="2" t="s">
        <v>25</v>
      </c>
      <c r="E273" s="2">
        <v>431</v>
      </c>
      <c r="F273" s="2">
        <v>200</v>
      </c>
      <c r="G273" s="2" t="s">
        <v>22</v>
      </c>
      <c r="H273" s="2">
        <v>45</v>
      </c>
      <c r="I273" s="2">
        <v>4</v>
      </c>
      <c r="J273" s="2" t="s">
        <v>15</v>
      </c>
      <c r="K273" s="2" t="s">
        <v>15</v>
      </c>
    </row>
    <row r="274" spans="1:11" ht="15.75" customHeight="1" x14ac:dyDescent="0.2">
      <c r="A274" s="3">
        <v>42680.419533043983</v>
      </c>
      <c r="B274" s="2" t="s">
        <v>179</v>
      </c>
      <c r="C274" s="2" t="s">
        <v>180</v>
      </c>
      <c r="D274" s="2" t="s">
        <v>13</v>
      </c>
      <c r="E274" s="2">
        <v>517</v>
      </c>
      <c r="F274" s="2">
        <v>35</v>
      </c>
      <c r="G274" s="2" t="s">
        <v>14</v>
      </c>
      <c r="H274" s="2">
        <v>52</v>
      </c>
      <c r="I274" s="2">
        <v>1</v>
      </c>
      <c r="J274" s="2" t="s">
        <v>15</v>
      </c>
      <c r="K274" s="2" t="s">
        <v>15</v>
      </c>
    </row>
    <row r="275" spans="1:11" ht="15.75" customHeight="1" x14ac:dyDescent="0.2">
      <c r="A275" s="3">
        <v>42681.466659652782</v>
      </c>
      <c r="B275" s="2" t="s">
        <v>179</v>
      </c>
      <c r="C275" s="2" t="s">
        <v>180</v>
      </c>
      <c r="D275" s="2" t="s">
        <v>13</v>
      </c>
      <c r="E275" s="2">
        <v>517</v>
      </c>
      <c r="F275" s="2">
        <v>33</v>
      </c>
      <c r="G275" s="2" t="s">
        <v>19</v>
      </c>
      <c r="H275" s="2">
        <v>52</v>
      </c>
      <c r="I275" s="2">
        <v>0</v>
      </c>
      <c r="J275" s="2" t="s">
        <v>15</v>
      </c>
      <c r="K275" s="2" t="s">
        <v>15</v>
      </c>
    </row>
    <row r="276" spans="1:11" ht="15.75" customHeight="1" x14ac:dyDescent="0.2">
      <c r="A276" s="3">
        <v>42680.425793703704</v>
      </c>
      <c r="B276" s="2" t="s">
        <v>181</v>
      </c>
      <c r="C276" s="2" t="s">
        <v>182</v>
      </c>
      <c r="D276" s="2" t="s">
        <v>18</v>
      </c>
      <c r="E276" s="2">
        <v>152</v>
      </c>
      <c r="F276" s="2">
        <v>4</v>
      </c>
      <c r="G276" s="2" t="s">
        <v>14</v>
      </c>
      <c r="H276" s="2">
        <v>25</v>
      </c>
      <c r="I276" s="2">
        <v>0</v>
      </c>
      <c r="J276" s="2" t="s">
        <v>15</v>
      </c>
      <c r="K276" s="2" t="s">
        <v>15</v>
      </c>
    </row>
    <row r="277" spans="1:11" ht="15.75" customHeight="1" x14ac:dyDescent="0.2">
      <c r="A277" s="3">
        <v>42681.700678043984</v>
      </c>
      <c r="B277" s="2" t="s">
        <v>181</v>
      </c>
      <c r="C277" s="2" t="s">
        <v>182</v>
      </c>
      <c r="D277" s="2" t="s">
        <v>18</v>
      </c>
      <c r="E277" s="2">
        <v>152</v>
      </c>
      <c r="F277" s="2">
        <v>18</v>
      </c>
      <c r="G277" s="2" t="s">
        <v>19</v>
      </c>
      <c r="H277" s="2">
        <v>25</v>
      </c>
      <c r="I277" s="2">
        <v>1</v>
      </c>
      <c r="J277" s="2" t="s">
        <v>15</v>
      </c>
      <c r="K277" s="2" t="s">
        <v>15</v>
      </c>
    </row>
    <row r="278" spans="1:11" ht="15.75" customHeight="1" x14ac:dyDescent="0.2">
      <c r="A278" s="3">
        <v>42681.763944629631</v>
      </c>
      <c r="B278" s="2" t="s">
        <v>181</v>
      </c>
      <c r="C278" s="2" t="s">
        <v>182</v>
      </c>
      <c r="D278" s="2" t="s">
        <v>18</v>
      </c>
      <c r="E278" s="2">
        <v>152</v>
      </c>
      <c r="F278" s="2">
        <v>18</v>
      </c>
      <c r="G278" s="2" t="s">
        <v>19</v>
      </c>
      <c r="H278" s="2">
        <v>25</v>
      </c>
      <c r="I278" s="2">
        <v>1</v>
      </c>
      <c r="J278" s="2" t="s">
        <v>15</v>
      </c>
      <c r="K278" s="2" t="s">
        <v>15</v>
      </c>
    </row>
    <row r="279" spans="1:11" ht="15.75" customHeight="1" x14ac:dyDescent="0.2">
      <c r="A279" s="3">
        <v>42682.501267858795</v>
      </c>
      <c r="B279" s="2" t="s">
        <v>181</v>
      </c>
      <c r="C279" s="2" t="s">
        <v>182</v>
      </c>
      <c r="D279" s="2" t="s">
        <v>18</v>
      </c>
      <c r="E279" s="2">
        <v>152</v>
      </c>
      <c r="F279" s="2">
        <v>47</v>
      </c>
      <c r="G279" s="2" t="s">
        <v>20</v>
      </c>
      <c r="H279" s="2">
        <v>25</v>
      </c>
      <c r="I279" s="2">
        <v>0</v>
      </c>
      <c r="J279" s="2" t="s">
        <v>15</v>
      </c>
      <c r="K279" s="2" t="s">
        <v>15</v>
      </c>
    </row>
    <row r="280" spans="1:11" ht="15.75" customHeight="1" x14ac:dyDescent="0.2">
      <c r="A280" s="3">
        <v>42683.445478599533</v>
      </c>
      <c r="B280" s="2" t="s">
        <v>181</v>
      </c>
      <c r="C280" s="2" t="s">
        <v>182</v>
      </c>
      <c r="D280" s="2" t="s">
        <v>18</v>
      </c>
      <c r="E280" s="2">
        <v>152</v>
      </c>
      <c r="F280" s="2">
        <v>30</v>
      </c>
      <c r="G280" s="2" t="s">
        <v>21</v>
      </c>
      <c r="H280" s="2">
        <v>24</v>
      </c>
      <c r="I280" s="2">
        <v>0</v>
      </c>
      <c r="J280" s="2" t="s">
        <v>15</v>
      </c>
      <c r="K280" s="2" t="s">
        <v>15</v>
      </c>
    </row>
    <row r="281" spans="1:11" ht="15.75" customHeight="1" x14ac:dyDescent="0.2">
      <c r="A281" s="3">
        <v>42684.458527407405</v>
      </c>
      <c r="B281" s="2" t="s">
        <v>181</v>
      </c>
      <c r="C281" s="2" t="s">
        <v>182</v>
      </c>
      <c r="D281" s="2" t="s">
        <v>18</v>
      </c>
      <c r="E281" s="2">
        <v>153</v>
      </c>
      <c r="F281" s="2">
        <v>128</v>
      </c>
      <c r="G281" s="2" t="s">
        <v>22</v>
      </c>
      <c r="H281" s="2">
        <v>25</v>
      </c>
      <c r="I281" s="2">
        <v>0</v>
      </c>
      <c r="J281" s="2" t="s">
        <v>15</v>
      </c>
      <c r="K281" s="2" t="s">
        <v>15</v>
      </c>
    </row>
    <row r="282" spans="1:11" ht="15.75" customHeight="1" x14ac:dyDescent="0.2">
      <c r="A282" s="3">
        <v>42683.314459386573</v>
      </c>
      <c r="B282" s="2" t="s">
        <v>183</v>
      </c>
      <c r="C282" s="2" t="s">
        <v>184</v>
      </c>
      <c r="D282" s="2" t="s">
        <v>13</v>
      </c>
      <c r="E282" s="2">
        <v>118</v>
      </c>
      <c r="F282" s="2">
        <v>2</v>
      </c>
      <c r="G282" s="2" t="s">
        <v>20</v>
      </c>
      <c r="H282" s="2">
        <v>18</v>
      </c>
      <c r="I282" s="2">
        <v>0</v>
      </c>
      <c r="J282" s="2" t="s">
        <v>15</v>
      </c>
      <c r="K282" s="2" t="s">
        <v>15</v>
      </c>
    </row>
    <row r="283" spans="1:11" ht="15.75" customHeight="1" x14ac:dyDescent="0.2">
      <c r="A283" s="3">
        <v>42680.485028194445</v>
      </c>
      <c r="B283" s="2" t="s">
        <v>183</v>
      </c>
      <c r="C283" s="2" t="s">
        <v>185</v>
      </c>
      <c r="D283" s="2" t="s">
        <v>13</v>
      </c>
      <c r="E283" s="2">
        <v>118</v>
      </c>
      <c r="F283" s="2">
        <v>2</v>
      </c>
      <c r="G283" s="2" t="s">
        <v>14</v>
      </c>
      <c r="H283" s="2">
        <v>18</v>
      </c>
      <c r="I283" s="2">
        <v>0</v>
      </c>
      <c r="J283" s="2" t="s">
        <v>15</v>
      </c>
      <c r="K283" s="2" t="s">
        <v>15</v>
      </c>
    </row>
    <row r="284" spans="1:11" ht="15.75" customHeight="1" x14ac:dyDescent="0.2">
      <c r="A284" s="3">
        <v>42681.539593842594</v>
      </c>
      <c r="B284" s="2" t="s">
        <v>183</v>
      </c>
      <c r="C284" s="2" t="s">
        <v>185</v>
      </c>
      <c r="D284" s="2" t="s">
        <v>13</v>
      </c>
      <c r="E284" s="2">
        <v>118</v>
      </c>
      <c r="F284" s="2">
        <v>6</v>
      </c>
      <c r="G284" s="2" t="s">
        <v>19</v>
      </c>
      <c r="H284" s="2">
        <v>18</v>
      </c>
      <c r="I284" s="2">
        <v>1</v>
      </c>
      <c r="J284" s="2" t="s">
        <v>15</v>
      </c>
      <c r="K284" s="2" t="s">
        <v>15</v>
      </c>
    </row>
    <row r="285" spans="1:11" ht="15.75" customHeight="1" x14ac:dyDescent="0.2">
      <c r="A285" s="3">
        <v>42683.507060000004</v>
      </c>
      <c r="B285" s="2" t="s">
        <v>183</v>
      </c>
      <c r="C285" s="2" t="s">
        <v>185</v>
      </c>
      <c r="D285" s="2" t="s">
        <v>13</v>
      </c>
      <c r="E285" s="2">
        <v>118</v>
      </c>
      <c r="F285" s="2">
        <v>1</v>
      </c>
      <c r="G285" s="2" t="s">
        <v>21</v>
      </c>
      <c r="H285" s="2">
        <v>18</v>
      </c>
      <c r="I285" s="2">
        <v>0</v>
      </c>
      <c r="J285" s="2" t="s">
        <v>15</v>
      </c>
      <c r="K285" s="2" t="s">
        <v>15</v>
      </c>
    </row>
    <row r="286" spans="1:11" ht="15.75" customHeight="1" x14ac:dyDescent="0.2">
      <c r="A286" s="3">
        <v>42680.3685812037</v>
      </c>
      <c r="B286" s="2" t="s">
        <v>186</v>
      </c>
      <c r="C286" s="2" t="s">
        <v>187</v>
      </c>
      <c r="D286" s="2" t="s">
        <v>18</v>
      </c>
      <c r="E286" s="2">
        <v>105</v>
      </c>
      <c r="F286" s="2">
        <v>5</v>
      </c>
      <c r="G286" s="2" t="s">
        <v>14</v>
      </c>
      <c r="H286" s="2">
        <v>19</v>
      </c>
      <c r="I286" s="2">
        <v>0</v>
      </c>
      <c r="J286" s="2" t="s">
        <v>15</v>
      </c>
      <c r="K286" s="2" t="s">
        <v>15</v>
      </c>
    </row>
    <row r="287" spans="1:11" ht="15.75" customHeight="1" x14ac:dyDescent="0.2">
      <c r="A287" s="3">
        <v>42681.310614282411</v>
      </c>
      <c r="B287" s="2" t="s">
        <v>188</v>
      </c>
      <c r="C287" s="2" t="s">
        <v>187</v>
      </c>
      <c r="D287" s="2" t="s">
        <v>25</v>
      </c>
      <c r="E287" s="2">
        <v>155</v>
      </c>
      <c r="F287" s="2">
        <v>2</v>
      </c>
      <c r="G287" s="2" t="s">
        <v>14</v>
      </c>
      <c r="H287" s="2">
        <v>28</v>
      </c>
      <c r="I287" s="2">
        <v>0</v>
      </c>
      <c r="J287" s="2" t="s">
        <v>15</v>
      </c>
      <c r="K287" s="2" t="s">
        <v>15</v>
      </c>
    </row>
    <row r="288" spans="1:11" ht="15.75" customHeight="1" x14ac:dyDescent="0.2">
      <c r="A288" s="3">
        <v>42681.415980509264</v>
      </c>
      <c r="B288" s="2" t="s">
        <v>188</v>
      </c>
      <c r="C288" s="2" t="s">
        <v>187</v>
      </c>
      <c r="D288" s="2" t="s">
        <v>25</v>
      </c>
      <c r="E288" s="2">
        <v>155</v>
      </c>
      <c r="F288" s="2">
        <v>8</v>
      </c>
      <c r="G288" s="2" t="s">
        <v>19</v>
      </c>
      <c r="H288" s="2">
        <v>28</v>
      </c>
      <c r="I288" s="2">
        <v>1</v>
      </c>
      <c r="J288" s="2" t="s">
        <v>15</v>
      </c>
      <c r="K288" s="2" t="s">
        <v>15</v>
      </c>
    </row>
    <row r="289" spans="1:11" ht="15.75" customHeight="1" x14ac:dyDescent="0.2">
      <c r="A289" s="3">
        <v>42681.45025577546</v>
      </c>
      <c r="B289" s="2" t="s">
        <v>186</v>
      </c>
      <c r="C289" s="2" t="s">
        <v>187</v>
      </c>
      <c r="D289" s="2" t="s">
        <v>18</v>
      </c>
      <c r="E289" s="2">
        <v>105</v>
      </c>
      <c r="F289" s="2">
        <v>6</v>
      </c>
      <c r="G289" s="2" t="s">
        <v>19</v>
      </c>
      <c r="H289" s="2">
        <v>19</v>
      </c>
      <c r="I289" s="2">
        <v>0</v>
      </c>
      <c r="J289" s="2" t="s">
        <v>15</v>
      </c>
      <c r="K289" s="2" t="s">
        <v>15</v>
      </c>
    </row>
    <row r="290" spans="1:11" ht="15.75" customHeight="1" x14ac:dyDescent="0.2">
      <c r="A290" s="3">
        <v>42682.40293251157</v>
      </c>
      <c r="B290" s="2" t="s">
        <v>188</v>
      </c>
      <c r="C290" s="2" t="s">
        <v>187</v>
      </c>
      <c r="D290" s="2" t="s">
        <v>25</v>
      </c>
      <c r="E290" s="2">
        <v>155</v>
      </c>
      <c r="F290" s="2">
        <v>2</v>
      </c>
      <c r="G290" s="2" t="s">
        <v>20</v>
      </c>
      <c r="H290" s="2">
        <v>27</v>
      </c>
      <c r="I290" s="2">
        <v>0</v>
      </c>
      <c r="J290" s="2" t="s">
        <v>15</v>
      </c>
      <c r="K290" s="2" t="s">
        <v>15</v>
      </c>
    </row>
    <row r="291" spans="1:11" ht="15.75" customHeight="1" x14ac:dyDescent="0.2">
      <c r="A291" s="3">
        <v>42682.404485231484</v>
      </c>
      <c r="B291" s="2" t="s">
        <v>186</v>
      </c>
      <c r="C291" s="2" t="s">
        <v>187</v>
      </c>
      <c r="D291" s="2" t="s">
        <v>18</v>
      </c>
      <c r="E291" s="2">
        <v>105</v>
      </c>
      <c r="F291" s="2">
        <v>10</v>
      </c>
      <c r="G291" s="2" t="s">
        <v>20</v>
      </c>
      <c r="H291" s="2">
        <v>19</v>
      </c>
      <c r="I291" s="2">
        <v>2</v>
      </c>
      <c r="J291" s="2" t="s">
        <v>15</v>
      </c>
      <c r="K291" s="2" t="s">
        <v>15</v>
      </c>
    </row>
    <row r="292" spans="1:11" ht="15.75" customHeight="1" x14ac:dyDescent="0.2">
      <c r="A292" s="3">
        <v>42683.370120868058</v>
      </c>
      <c r="B292" s="2" t="s">
        <v>188</v>
      </c>
      <c r="C292" s="2" t="s">
        <v>187</v>
      </c>
      <c r="D292" s="2" t="s">
        <v>25</v>
      </c>
      <c r="E292" s="2">
        <v>155</v>
      </c>
      <c r="F292" s="2">
        <v>2</v>
      </c>
      <c r="G292" s="2" t="s">
        <v>21</v>
      </c>
      <c r="H292" s="2">
        <v>28</v>
      </c>
      <c r="I292" s="2">
        <v>0</v>
      </c>
      <c r="J292" s="2" t="s">
        <v>15</v>
      </c>
      <c r="K292" s="2" t="s">
        <v>15</v>
      </c>
    </row>
    <row r="293" spans="1:11" ht="15.75" customHeight="1" x14ac:dyDescent="0.2">
      <c r="A293" s="3">
        <v>42683.422404108795</v>
      </c>
      <c r="B293" s="2" t="s">
        <v>186</v>
      </c>
      <c r="C293" s="2" t="s">
        <v>187</v>
      </c>
      <c r="D293" s="2" t="s">
        <v>18</v>
      </c>
      <c r="E293" s="2">
        <v>105</v>
      </c>
      <c r="F293" s="2">
        <v>6</v>
      </c>
      <c r="G293" s="2" t="s">
        <v>21</v>
      </c>
      <c r="H293" s="2">
        <v>19</v>
      </c>
      <c r="I293" s="2">
        <v>0</v>
      </c>
      <c r="J293" s="2" t="s">
        <v>15</v>
      </c>
      <c r="K293" s="2" t="s">
        <v>15</v>
      </c>
    </row>
    <row r="294" spans="1:11" ht="15.75" customHeight="1" x14ac:dyDescent="0.2">
      <c r="A294" s="3">
        <v>42684.423902303242</v>
      </c>
      <c r="B294" s="2" t="s">
        <v>186</v>
      </c>
      <c r="C294" s="2" t="s">
        <v>187</v>
      </c>
      <c r="D294" s="2" t="s">
        <v>18</v>
      </c>
      <c r="E294" s="2">
        <v>105</v>
      </c>
      <c r="F294" s="2">
        <v>22</v>
      </c>
      <c r="G294" s="2" t="s">
        <v>22</v>
      </c>
      <c r="H294" s="2">
        <v>19</v>
      </c>
      <c r="I294" s="2">
        <v>2</v>
      </c>
      <c r="J294" s="2" t="s">
        <v>15</v>
      </c>
      <c r="K294" s="2" t="s">
        <v>15</v>
      </c>
    </row>
    <row r="295" spans="1:11" ht="15.75" customHeight="1" x14ac:dyDescent="0.2">
      <c r="A295" s="3">
        <v>42684.447304664354</v>
      </c>
      <c r="B295" s="2" t="s">
        <v>188</v>
      </c>
      <c r="C295" s="2" t="s">
        <v>187</v>
      </c>
      <c r="D295" s="2" t="s">
        <v>25</v>
      </c>
      <c r="E295" s="2">
        <v>155</v>
      </c>
      <c r="F295" s="2">
        <v>20</v>
      </c>
      <c r="G295" s="2" t="s">
        <v>22</v>
      </c>
      <c r="H295" s="2">
        <v>28</v>
      </c>
      <c r="I295" s="2">
        <v>1</v>
      </c>
      <c r="J295" s="2" t="s">
        <v>15</v>
      </c>
      <c r="K295" s="2" t="s">
        <v>15</v>
      </c>
    </row>
    <row r="296" spans="1:11" ht="15.75" customHeight="1" x14ac:dyDescent="0.2">
      <c r="A296" s="3">
        <v>42681.371157650465</v>
      </c>
      <c r="B296" s="2" t="s">
        <v>189</v>
      </c>
      <c r="C296" s="2" t="s">
        <v>190</v>
      </c>
      <c r="D296" s="2" t="s">
        <v>25</v>
      </c>
      <c r="E296" s="2">
        <v>27</v>
      </c>
      <c r="F296" s="2">
        <v>0</v>
      </c>
      <c r="G296" s="2" t="s">
        <v>14</v>
      </c>
      <c r="H296" s="2">
        <v>5</v>
      </c>
      <c r="I296" s="2">
        <v>0</v>
      </c>
      <c r="J296" s="2" t="s">
        <v>34</v>
      </c>
      <c r="K296" s="2" t="s">
        <v>15</v>
      </c>
    </row>
    <row r="297" spans="1:11" ht="15.75" customHeight="1" x14ac:dyDescent="0.2">
      <c r="A297" s="3">
        <v>42682.392788078709</v>
      </c>
      <c r="B297" s="2" t="s">
        <v>189</v>
      </c>
      <c r="C297" s="2" t="s">
        <v>190</v>
      </c>
      <c r="D297" s="2" t="s">
        <v>25</v>
      </c>
      <c r="E297" s="2">
        <v>27</v>
      </c>
      <c r="F297" s="2">
        <v>4</v>
      </c>
      <c r="G297" s="2" t="s">
        <v>19</v>
      </c>
      <c r="H297" s="2">
        <v>5</v>
      </c>
      <c r="I297" s="2">
        <v>0</v>
      </c>
      <c r="J297" s="2" t="s">
        <v>34</v>
      </c>
      <c r="K297" s="2" t="s">
        <v>15</v>
      </c>
    </row>
    <row r="298" spans="1:11" ht="15.75" customHeight="1" x14ac:dyDescent="0.2">
      <c r="A298" s="3">
        <v>42683.326961828701</v>
      </c>
      <c r="B298" s="2" t="s">
        <v>189</v>
      </c>
      <c r="C298" s="2" t="s">
        <v>190</v>
      </c>
      <c r="D298" s="2" t="s">
        <v>25</v>
      </c>
      <c r="E298" s="2">
        <v>27</v>
      </c>
      <c r="F298" s="2">
        <v>9</v>
      </c>
      <c r="G298" s="2" t="s">
        <v>20</v>
      </c>
      <c r="H298" s="2">
        <v>6</v>
      </c>
      <c r="I298" s="2">
        <v>0</v>
      </c>
      <c r="J298" s="2" t="s">
        <v>34</v>
      </c>
      <c r="K298" s="2" t="s">
        <v>15</v>
      </c>
    </row>
    <row r="299" spans="1:11" ht="15.75" customHeight="1" x14ac:dyDescent="0.2">
      <c r="A299" s="3">
        <v>42684.351053692131</v>
      </c>
      <c r="B299" s="2" t="s">
        <v>189</v>
      </c>
      <c r="C299" s="2" t="s">
        <v>190</v>
      </c>
      <c r="D299" s="2" t="s">
        <v>25</v>
      </c>
      <c r="E299" s="2">
        <v>27</v>
      </c>
      <c r="F299" s="2">
        <v>6</v>
      </c>
      <c r="G299" s="2" t="s">
        <v>21</v>
      </c>
      <c r="H299" s="2">
        <v>5</v>
      </c>
      <c r="I299" s="2">
        <v>0</v>
      </c>
      <c r="J299" s="2" t="s">
        <v>34</v>
      </c>
      <c r="K299" s="2" t="s">
        <v>34</v>
      </c>
    </row>
    <row r="300" spans="1:11" ht="15.75" customHeight="1" x14ac:dyDescent="0.2">
      <c r="A300" s="3">
        <v>42680.427843460653</v>
      </c>
      <c r="B300" s="2" t="s">
        <v>191</v>
      </c>
      <c r="C300" s="2" t="s">
        <v>192</v>
      </c>
      <c r="D300" s="2" t="s">
        <v>18</v>
      </c>
      <c r="E300" s="2">
        <v>221</v>
      </c>
      <c r="F300" s="2">
        <v>19</v>
      </c>
      <c r="G300" s="2" t="s">
        <v>14</v>
      </c>
      <c r="H300" s="2">
        <v>35</v>
      </c>
      <c r="I300" s="2">
        <v>1</v>
      </c>
      <c r="J300" s="2" t="s">
        <v>15</v>
      </c>
      <c r="K300" s="2" t="s">
        <v>15</v>
      </c>
    </row>
    <row r="301" spans="1:11" ht="15.75" customHeight="1" x14ac:dyDescent="0.2">
      <c r="A301" s="3">
        <v>42680.465948217592</v>
      </c>
      <c r="B301" s="2" t="s">
        <v>193</v>
      </c>
      <c r="C301" s="2" t="s">
        <v>192</v>
      </c>
      <c r="D301" s="2" t="s">
        <v>25</v>
      </c>
      <c r="E301" s="2">
        <v>655</v>
      </c>
      <c r="F301" s="2">
        <v>6</v>
      </c>
      <c r="G301" s="2" t="s">
        <v>14</v>
      </c>
      <c r="H301" s="2">
        <v>49</v>
      </c>
      <c r="I301" s="2">
        <v>1</v>
      </c>
      <c r="J301" s="2" t="s">
        <v>15</v>
      </c>
      <c r="K301" s="2" t="s">
        <v>15</v>
      </c>
    </row>
    <row r="302" spans="1:11" ht="15.75" customHeight="1" x14ac:dyDescent="0.2">
      <c r="A302" s="3">
        <v>42682.349623668983</v>
      </c>
      <c r="B302" s="2" t="s">
        <v>191</v>
      </c>
      <c r="C302" s="2" t="s">
        <v>192</v>
      </c>
      <c r="D302" s="2" t="s">
        <v>18</v>
      </c>
      <c r="E302" s="2">
        <v>221</v>
      </c>
      <c r="F302" s="2">
        <v>20</v>
      </c>
      <c r="G302" s="2" t="s">
        <v>19</v>
      </c>
      <c r="H302" s="2">
        <v>35</v>
      </c>
      <c r="I302" s="2">
        <v>1</v>
      </c>
      <c r="J302" s="2" t="s">
        <v>15</v>
      </c>
      <c r="K302" s="2" t="s">
        <v>15</v>
      </c>
    </row>
    <row r="303" spans="1:11" ht="15.75" customHeight="1" x14ac:dyDescent="0.2">
      <c r="A303" s="3">
        <v>42682.463599837967</v>
      </c>
      <c r="B303" s="2" t="s">
        <v>193</v>
      </c>
      <c r="C303" s="2" t="s">
        <v>192</v>
      </c>
      <c r="D303" s="2" t="s">
        <v>25</v>
      </c>
      <c r="E303" s="2">
        <v>655</v>
      </c>
      <c r="F303" s="2">
        <v>10</v>
      </c>
      <c r="G303" s="2" t="s">
        <v>20</v>
      </c>
      <c r="H303" s="2">
        <v>49</v>
      </c>
      <c r="I303" s="2">
        <v>3</v>
      </c>
      <c r="J303" s="2" t="s">
        <v>15</v>
      </c>
      <c r="K303" s="2" t="s">
        <v>15</v>
      </c>
    </row>
    <row r="304" spans="1:11" ht="15.75" customHeight="1" x14ac:dyDescent="0.2">
      <c r="A304" s="3">
        <v>42682.466717071758</v>
      </c>
      <c r="B304" s="2" t="s">
        <v>193</v>
      </c>
      <c r="C304" s="2" t="s">
        <v>192</v>
      </c>
      <c r="D304" s="2" t="s">
        <v>25</v>
      </c>
      <c r="E304" s="2">
        <v>655</v>
      </c>
      <c r="F304" s="2">
        <v>10</v>
      </c>
      <c r="G304" s="2" t="s">
        <v>20</v>
      </c>
      <c r="H304" s="2">
        <v>49</v>
      </c>
      <c r="I304" s="2">
        <v>4</v>
      </c>
      <c r="J304" s="2" t="s">
        <v>15</v>
      </c>
      <c r="K304" s="2" t="s">
        <v>15</v>
      </c>
    </row>
    <row r="305" spans="1:11" ht="15.75" customHeight="1" x14ac:dyDescent="0.2">
      <c r="A305" s="3">
        <v>42682.50204825231</v>
      </c>
      <c r="B305" s="2" t="s">
        <v>191</v>
      </c>
      <c r="C305" s="2" t="s">
        <v>192</v>
      </c>
      <c r="D305" s="2" t="s">
        <v>18</v>
      </c>
      <c r="E305" s="2">
        <v>221</v>
      </c>
      <c r="F305" s="2">
        <v>15</v>
      </c>
      <c r="G305" s="2" t="s">
        <v>20</v>
      </c>
      <c r="H305" s="2">
        <v>35</v>
      </c>
      <c r="I305" s="2">
        <v>1</v>
      </c>
      <c r="J305" s="2" t="s">
        <v>15</v>
      </c>
      <c r="K305" s="2" t="s">
        <v>15</v>
      </c>
    </row>
    <row r="306" spans="1:11" ht="15.75" customHeight="1" x14ac:dyDescent="0.2">
      <c r="A306" s="3">
        <v>42683.396349201386</v>
      </c>
      <c r="B306" s="2" t="s">
        <v>193</v>
      </c>
      <c r="C306" s="2" t="s">
        <v>192</v>
      </c>
      <c r="D306" s="2" t="s">
        <v>25</v>
      </c>
      <c r="E306" s="2">
        <v>655</v>
      </c>
      <c r="F306" s="2">
        <v>13</v>
      </c>
      <c r="G306" s="2" t="s">
        <v>21</v>
      </c>
      <c r="H306" s="2" t="s">
        <v>194</v>
      </c>
      <c r="I306" s="2">
        <v>2</v>
      </c>
      <c r="J306" s="2" t="s">
        <v>15</v>
      </c>
      <c r="K306" s="2" t="s">
        <v>15</v>
      </c>
    </row>
    <row r="307" spans="1:11" ht="15.75" customHeight="1" x14ac:dyDescent="0.2">
      <c r="A307" s="3">
        <v>42683.442833865745</v>
      </c>
      <c r="B307" s="2" t="s">
        <v>191</v>
      </c>
      <c r="C307" s="2" t="s">
        <v>192</v>
      </c>
      <c r="D307" s="2" t="s">
        <v>18</v>
      </c>
      <c r="E307" s="2">
        <v>221</v>
      </c>
      <c r="F307" s="2">
        <v>19</v>
      </c>
      <c r="G307" s="2" t="s">
        <v>21</v>
      </c>
      <c r="H307" s="2">
        <v>35</v>
      </c>
      <c r="I307" s="2">
        <v>0</v>
      </c>
      <c r="J307" s="2" t="s">
        <v>15</v>
      </c>
      <c r="K307" s="2" t="s">
        <v>15</v>
      </c>
    </row>
    <row r="308" spans="1:11" ht="15.75" customHeight="1" x14ac:dyDescent="0.2">
      <c r="A308" s="3">
        <v>42684.392252673613</v>
      </c>
      <c r="B308" s="2" t="s">
        <v>191</v>
      </c>
      <c r="C308" s="2" t="s">
        <v>192</v>
      </c>
      <c r="D308" s="2" t="s">
        <v>18</v>
      </c>
      <c r="E308" s="2">
        <v>221</v>
      </c>
      <c r="F308" s="2">
        <v>60</v>
      </c>
      <c r="G308" s="2" t="s">
        <v>22</v>
      </c>
      <c r="H308" s="2">
        <v>35</v>
      </c>
      <c r="I308" s="2">
        <v>1</v>
      </c>
      <c r="J308" s="2" t="s">
        <v>15</v>
      </c>
      <c r="K308" s="2" t="s">
        <v>15</v>
      </c>
    </row>
    <row r="309" spans="1:11" ht="15.75" customHeight="1" x14ac:dyDescent="0.2">
      <c r="A309" s="3">
        <v>42684.455791030094</v>
      </c>
      <c r="B309" s="2" t="s">
        <v>193</v>
      </c>
      <c r="C309" s="2" t="s">
        <v>192</v>
      </c>
      <c r="D309" s="2" t="s">
        <v>25</v>
      </c>
      <c r="E309" s="2">
        <v>655</v>
      </c>
      <c r="F309" s="2">
        <v>23</v>
      </c>
      <c r="G309" s="2" t="s">
        <v>22</v>
      </c>
      <c r="H309" s="2">
        <v>49</v>
      </c>
      <c r="I309" s="2" t="s">
        <v>195</v>
      </c>
      <c r="J309" s="2" t="s">
        <v>15</v>
      </c>
      <c r="K309" s="2" t="s">
        <v>15</v>
      </c>
    </row>
    <row r="310" spans="1:11" ht="15.75" customHeight="1" x14ac:dyDescent="0.2">
      <c r="A310" s="3">
        <v>42681.425039270835</v>
      </c>
      <c r="B310" s="2" t="s">
        <v>193</v>
      </c>
      <c r="C310" s="2" t="s">
        <v>196</v>
      </c>
      <c r="D310" s="2" t="s">
        <v>25</v>
      </c>
      <c r="E310" s="2">
        <v>655</v>
      </c>
      <c r="F310" s="2">
        <v>9</v>
      </c>
      <c r="G310" s="2" t="s">
        <v>19</v>
      </c>
      <c r="H310" s="2">
        <v>49</v>
      </c>
      <c r="I310" s="2">
        <v>0</v>
      </c>
      <c r="J310" s="2" t="s">
        <v>15</v>
      </c>
      <c r="K310" s="2" t="s">
        <v>15</v>
      </c>
    </row>
    <row r="311" spans="1:11" ht="15.75" customHeight="1" x14ac:dyDescent="0.2">
      <c r="A311" s="3">
        <v>42681.35705737269</v>
      </c>
      <c r="B311" s="2" t="s">
        <v>197</v>
      </c>
      <c r="C311" s="2" t="s">
        <v>198</v>
      </c>
      <c r="D311" s="2" t="s">
        <v>18</v>
      </c>
      <c r="E311" s="2">
        <v>332</v>
      </c>
      <c r="F311" s="2">
        <v>20</v>
      </c>
      <c r="G311" s="2" t="s">
        <v>14</v>
      </c>
      <c r="H311" s="2">
        <v>37</v>
      </c>
      <c r="I311" s="2">
        <v>2</v>
      </c>
      <c r="J311" s="2" t="s">
        <v>15</v>
      </c>
      <c r="K311" s="2" t="s">
        <v>15</v>
      </c>
    </row>
    <row r="312" spans="1:11" ht="15.75" customHeight="1" x14ac:dyDescent="0.2">
      <c r="A312" s="3">
        <v>42682.471533946758</v>
      </c>
      <c r="B312" s="2" t="s">
        <v>197</v>
      </c>
      <c r="C312" s="2" t="s">
        <v>199</v>
      </c>
      <c r="D312" s="2" t="s">
        <v>18</v>
      </c>
      <c r="E312" s="2">
        <v>332</v>
      </c>
      <c r="F312" s="2">
        <v>125</v>
      </c>
      <c r="G312" s="2" t="s">
        <v>20</v>
      </c>
      <c r="H312" s="2">
        <v>37</v>
      </c>
      <c r="I312" s="2">
        <v>3</v>
      </c>
      <c r="J312" s="2" t="s">
        <v>15</v>
      </c>
      <c r="K312" s="2" t="s">
        <v>15</v>
      </c>
    </row>
    <row r="313" spans="1:11" ht="15.75" customHeight="1" x14ac:dyDescent="0.2">
      <c r="A313" s="3">
        <v>42683.435452337959</v>
      </c>
      <c r="B313" s="2" t="s">
        <v>197</v>
      </c>
      <c r="C313" s="2" t="s">
        <v>199</v>
      </c>
      <c r="D313" s="2" t="s">
        <v>18</v>
      </c>
      <c r="E313" s="2">
        <v>332</v>
      </c>
      <c r="F313" s="2">
        <v>36</v>
      </c>
      <c r="G313" s="2" t="s">
        <v>21</v>
      </c>
      <c r="H313" s="2">
        <v>37</v>
      </c>
      <c r="I313" s="2">
        <v>1</v>
      </c>
      <c r="J313" s="2" t="s">
        <v>15</v>
      </c>
      <c r="K313" s="2" t="s">
        <v>15</v>
      </c>
    </row>
    <row r="314" spans="1:11" ht="15.75" customHeight="1" x14ac:dyDescent="0.2">
      <c r="A314" s="3">
        <v>42680.346451354169</v>
      </c>
      <c r="B314" s="2" t="s">
        <v>200</v>
      </c>
      <c r="C314" s="2" t="s">
        <v>201</v>
      </c>
      <c r="D314" s="2" t="s">
        <v>25</v>
      </c>
      <c r="E314" s="2">
        <v>281</v>
      </c>
      <c r="F314" s="2">
        <v>5</v>
      </c>
      <c r="G314" s="2" t="s">
        <v>14</v>
      </c>
      <c r="H314" s="2">
        <v>29</v>
      </c>
      <c r="I314" s="2">
        <v>2</v>
      </c>
      <c r="J314" s="2" t="s">
        <v>15</v>
      </c>
      <c r="K314" s="2" t="s">
        <v>15</v>
      </c>
    </row>
    <row r="315" spans="1:11" ht="15.75" customHeight="1" x14ac:dyDescent="0.2">
      <c r="A315" s="3">
        <v>42682.410214791671</v>
      </c>
      <c r="B315" s="2" t="s">
        <v>200</v>
      </c>
      <c r="C315" s="2" t="s">
        <v>201</v>
      </c>
      <c r="D315" s="2" t="s">
        <v>25</v>
      </c>
      <c r="E315" s="2">
        <v>281</v>
      </c>
      <c r="F315" s="2">
        <v>12</v>
      </c>
      <c r="G315" s="2" t="s">
        <v>20</v>
      </c>
      <c r="H315" s="2">
        <v>28</v>
      </c>
      <c r="I315" s="2">
        <v>2</v>
      </c>
      <c r="J315" s="2" t="s">
        <v>15</v>
      </c>
      <c r="K315" s="2" t="s">
        <v>15</v>
      </c>
    </row>
    <row r="316" spans="1:11" ht="15.75" customHeight="1" x14ac:dyDescent="0.2">
      <c r="A316" s="3">
        <v>42683.365574016207</v>
      </c>
      <c r="B316" s="2" t="s">
        <v>200</v>
      </c>
      <c r="C316" s="2" t="s">
        <v>201</v>
      </c>
      <c r="D316" s="2" t="s">
        <v>25</v>
      </c>
      <c r="E316" s="2">
        <v>281</v>
      </c>
      <c r="F316" s="2">
        <v>12</v>
      </c>
      <c r="G316" s="2" t="s">
        <v>21</v>
      </c>
      <c r="H316" s="2">
        <v>28</v>
      </c>
      <c r="I316" s="2">
        <v>2</v>
      </c>
      <c r="J316" s="2" t="s">
        <v>15</v>
      </c>
      <c r="K316" s="2" t="s">
        <v>15</v>
      </c>
    </row>
    <row r="317" spans="1:11" ht="15.75" customHeight="1" x14ac:dyDescent="0.2">
      <c r="A317" s="3">
        <v>42684.459904293981</v>
      </c>
      <c r="B317" s="2" t="s">
        <v>200</v>
      </c>
      <c r="C317" s="2" t="s">
        <v>201</v>
      </c>
      <c r="D317" s="2" t="s">
        <v>25</v>
      </c>
      <c r="E317" s="2">
        <v>281</v>
      </c>
      <c r="F317" s="2">
        <v>28</v>
      </c>
      <c r="G317" s="2" t="s">
        <v>22</v>
      </c>
      <c r="H317" s="2">
        <v>28</v>
      </c>
      <c r="I317" s="2">
        <v>1</v>
      </c>
      <c r="J317" s="2" t="s">
        <v>15</v>
      </c>
      <c r="K317" s="2" t="s">
        <v>15</v>
      </c>
    </row>
    <row r="318" spans="1:11" ht="15.75" customHeight="1" x14ac:dyDescent="0.2">
      <c r="A318" s="3">
        <v>42680.476376215272</v>
      </c>
      <c r="B318" s="2" t="s">
        <v>202</v>
      </c>
      <c r="C318" s="2" t="s">
        <v>203</v>
      </c>
      <c r="D318" s="2" t="s">
        <v>18</v>
      </c>
      <c r="E318" s="2">
        <v>251</v>
      </c>
      <c r="F318" s="2">
        <v>23</v>
      </c>
      <c r="G318" s="2" t="s">
        <v>14</v>
      </c>
      <c r="H318" s="2">
        <v>30</v>
      </c>
      <c r="I318" s="2" t="s">
        <v>204</v>
      </c>
      <c r="J318" s="2" t="s">
        <v>15</v>
      </c>
      <c r="K318" s="2" t="s">
        <v>15</v>
      </c>
    </row>
    <row r="319" spans="1:11" ht="15.75" customHeight="1" x14ac:dyDescent="0.2">
      <c r="A319" s="3">
        <v>42682.473006388886</v>
      </c>
      <c r="B319" s="2" t="s">
        <v>202</v>
      </c>
      <c r="C319" s="2" t="s">
        <v>205</v>
      </c>
      <c r="D319" s="2" t="s">
        <v>18</v>
      </c>
      <c r="E319" s="2">
        <v>251</v>
      </c>
      <c r="F319" s="2">
        <v>29</v>
      </c>
      <c r="G319" s="2" t="s">
        <v>20</v>
      </c>
      <c r="H319" s="2">
        <v>30</v>
      </c>
      <c r="I319" s="2">
        <v>1</v>
      </c>
      <c r="J319" s="2" t="s">
        <v>15</v>
      </c>
      <c r="K319" s="2" t="s">
        <v>15</v>
      </c>
    </row>
    <row r="320" spans="1:11" ht="15.75" customHeight="1" x14ac:dyDescent="0.2">
      <c r="A320" s="3">
        <v>42683.382132222221</v>
      </c>
      <c r="B320" s="2" t="s">
        <v>202</v>
      </c>
      <c r="C320" s="2" t="s">
        <v>205</v>
      </c>
      <c r="D320" s="2" t="s">
        <v>18</v>
      </c>
      <c r="E320" s="2">
        <v>251</v>
      </c>
      <c r="F320" s="2">
        <v>21</v>
      </c>
      <c r="G320" s="2" t="s">
        <v>21</v>
      </c>
      <c r="H320" s="2">
        <v>30</v>
      </c>
      <c r="I320" s="2">
        <v>1</v>
      </c>
      <c r="J320" s="2" t="s">
        <v>15</v>
      </c>
      <c r="K320" s="2" t="s">
        <v>15</v>
      </c>
    </row>
    <row r="321" spans="1:11" ht="15.75" customHeight="1" x14ac:dyDescent="0.2">
      <c r="A321" s="3">
        <v>42684.409924374995</v>
      </c>
      <c r="B321" s="2" t="s">
        <v>202</v>
      </c>
      <c r="C321" s="2" t="s">
        <v>205</v>
      </c>
      <c r="D321" s="2" t="s">
        <v>18</v>
      </c>
      <c r="E321" s="2">
        <v>248</v>
      </c>
      <c r="F321" s="2">
        <v>84</v>
      </c>
      <c r="G321" s="2" t="s">
        <v>22</v>
      </c>
      <c r="H321" s="2">
        <v>30</v>
      </c>
      <c r="I321" s="2">
        <v>1</v>
      </c>
      <c r="J321" s="2" t="s">
        <v>15</v>
      </c>
      <c r="K321" s="2" t="s">
        <v>15</v>
      </c>
    </row>
    <row r="322" spans="1:11" ht="15.75" customHeight="1" x14ac:dyDescent="0.2">
      <c r="A322" s="3">
        <v>42680.397791400464</v>
      </c>
      <c r="B322" s="2" t="s">
        <v>206</v>
      </c>
      <c r="C322" s="2" t="s">
        <v>207</v>
      </c>
      <c r="D322" s="2" t="s">
        <v>25</v>
      </c>
      <c r="E322" s="2">
        <v>254</v>
      </c>
      <c r="F322" s="2">
        <v>4</v>
      </c>
      <c r="G322" s="2" t="s">
        <v>14</v>
      </c>
      <c r="H322" s="2">
        <v>29</v>
      </c>
      <c r="I322" s="2">
        <v>1</v>
      </c>
      <c r="J322" s="2" t="s">
        <v>15</v>
      </c>
      <c r="K322" s="2" t="s">
        <v>15</v>
      </c>
    </row>
    <row r="323" spans="1:11" ht="15.75" customHeight="1" x14ac:dyDescent="0.2">
      <c r="A323" s="3">
        <v>42682.501584386569</v>
      </c>
      <c r="B323" s="2" t="s">
        <v>206</v>
      </c>
      <c r="C323" s="2" t="s">
        <v>207</v>
      </c>
      <c r="D323" s="2" t="s">
        <v>25</v>
      </c>
      <c r="E323" s="2">
        <v>254</v>
      </c>
      <c r="F323" s="2">
        <v>6</v>
      </c>
      <c r="G323" s="2" t="s">
        <v>20</v>
      </c>
      <c r="H323" s="2">
        <v>29</v>
      </c>
      <c r="I323" s="2">
        <v>0</v>
      </c>
      <c r="J323" s="2" t="s">
        <v>15</v>
      </c>
      <c r="K323" s="2" t="s">
        <v>15</v>
      </c>
    </row>
    <row r="324" spans="1:11" ht="15.75" customHeight="1" x14ac:dyDescent="0.2">
      <c r="A324" s="3">
        <v>42683.446437881939</v>
      </c>
      <c r="B324" s="2" t="s">
        <v>206</v>
      </c>
      <c r="C324" s="2" t="s">
        <v>207</v>
      </c>
      <c r="D324" s="2" t="s">
        <v>25</v>
      </c>
      <c r="E324" s="2">
        <v>254</v>
      </c>
      <c r="F324" s="2">
        <v>5</v>
      </c>
      <c r="G324" s="2" t="s">
        <v>21</v>
      </c>
      <c r="H324" s="2">
        <v>29</v>
      </c>
      <c r="I324" s="2">
        <v>1</v>
      </c>
      <c r="J324" s="2" t="s">
        <v>15</v>
      </c>
      <c r="K324" s="2" t="s">
        <v>15</v>
      </c>
    </row>
    <row r="325" spans="1:11" ht="15.75" customHeight="1" x14ac:dyDescent="0.2">
      <c r="A325" s="3">
        <v>42681.511574004631</v>
      </c>
      <c r="B325" s="2" t="s">
        <v>206</v>
      </c>
      <c r="C325" s="2" t="s">
        <v>208</v>
      </c>
      <c r="D325" s="2" t="s">
        <v>25</v>
      </c>
      <c r="E325" s="2">
        <v>254</v>
      </c>
      <c r="F325" s="2">
        <v>3</v>
      </c>
      <c r="G325" s="2" t="s">
        <v>19</v>
      </c>
      <c r="H325" s="2">
        <v>29</v>
      </c>
      <c r="I325" s="2">
        <v>1</v>
      </c>
      <c r="J325" s="2" t="s">
        <v>15</v>
      </c>
      <c r="K325" s="2" t="s">
        <v>15</v>
      </c>
    </row>
    <row r="326" spans="1:11" ht="15.75" customHeight="1" x14ac:dyDescent="0.2">
      <c r="A326" s="3">
        <v>42684.48746668981</v>
      </c>
      <c r="B326" s="2" t="s">
        <v>206</v>
      </c>
      <c r="C326" s="2" t="s">
        <v>208</v>
      </c>
      <c r="D326" s="2" t="s">
        <v>25</v>
      </c>
      <c r="E326" s="2">
        <v>254</v>
      </c>
      <c r="F326" s="2">
        <v>10</v>
      </c>
      <c r="G326" s="2" t="s">
        <v>22</v>
      </c>
      <c r="H326" s="2">
        <v>28</v>
      </c>
      <c r="I326" s="2">
        <v>0</v>
      </c>
      <c r="J326" s="2" t="s">
        <v>15</v>
      </c>
      <c r="K326" s="2" t="s">
        <v>15</v>
      </c>
    </row>
    <row r="327" spans="1:11" ht="15.75" customHeight="1" x14ac:dyDescent="0.2">
      <c r="A327" s="3">
        <v>42680.405872233794</v>
      </c>
      <c r="B327" s="2" t="s">
        <v>209</v>
      </c>
      <c r="C327" s="2" t="s">
        <v>210</v>
      </c>
      <c r="D327" s="2" t="s">
        <v>25</v>
      </c>
      <c r="E327" s="2">
        <v>310</v>
      </c>
      <c r="F327" s="2">
        <v>2</v>
      </c>
      <c r="G327" s="2" t="s">
        <v>14</v>
      </c>
      <c r="H327" s="2">
        <v>31</v>
      </c>
      <c r="I327" s="2">
        <v>0</v>
      </c>
      <c r="J327" s="2" t="s">
        <v>15</v>
      </c>
      <c r="K327" s="2" t="s">
        <v>15</v>
      </c>
    </row>
    <row r="328" spans="1:11" ht="15.75" customHeight="1" x14ac:dyDescent="0.2">
      <c r="A328" s="3">
        <v>42681.423043958333</v>
      </c>
      <c r="B328" s="2" t="s">
        <v>209</v>
      </c>
      <c r="C328" s="2" t="s">
        <v>210</v>
      </c>
      <c r="D328" s="2" t="s">
        <v>25</v>
      </c>
      <c r="E328" s="2">
        <v>310</v>
      </c>
      <c r="F328" s="2">
        <v>4</v>
      </c>
      <c r="G328" s="2" t="s">
        <v>19</v>
      </c>
      <c r="H328" s="2">
        <v>31</v>
      </c>
      <c r="I328" s="2">
        <v>1</v>
      </c>
      <c r="J328" s="2" t="s">
        <v>15</v>
      </c>
      <c r="K328" s="2" t="s">
        <v>15</v>
      </c>
    </row>
    <row r="329" spans="1:11" ht="15.75" customHeight="1" x14ac:dyDescent="0.2">
      <c r="A329" s="3">
        <v>42682.448696469903</v>
      </c>
      <c r="B329" s="2" t="s">
        <v>209</v>
      </c>
      <c r="C329" s="2" t="s">
        <v>210</v>
      </c>
      <c r="D329" s="2" t="s">
        <v>25</v>
      </c>
      <c r="E329" s="2">
        <v>309</v>
      </c>
      <c r="F329" s="2">
        <v>10</v>
      </c>
      <c r="G329" s="2" t="s">
        <v>20</v>
      </c>
      <c r="H329" s="2">
        <v>30</v>
      </c>
      <c r="I329" s="2">
        <v>0</v>
      </c>
      <c r="J329" s="2" t="s">
        <v>15</v>
      </c>
      <c r="K329" s="2" t="s">
        <v>15</v>
      </c>
    </row>
    <row r="330" spans="1:11" ht="15.75" customHeight="1" x14ac:dyDescent="0.2">
      <c r="A330" s="3">
        <v>42683.404782291662</v>
      </c>
      <c r="B330" s="2" t="s">
        <v>209</v>
      </c>
      <c r="C330" s="2" t="s">
        <v>210</v>
      </c>
      <c r="D330" s="2" t="s">
        <v>25</v>
      </c>
      <c r="E330" s="2">
        <v>309</v>
      </c>
      <c r="F330" s="2">
        <v>16</v>
      </c>
      <c r="G330" s="2" t="s">
        <v>21</v>
      </c>
      <c r="H330" s="2">
        <v>30</v>
      </c>
      <c r="I330" s="2">
        <v>0</v>
      </c>
      <c r="J330" s="2" t="s">
        <v>15</v>
      </c>
      <c r="K330" s="2" t="s">
        <v>15</v>
      </c>
    </row>
    <row r="331" spans="1:11" ht="15.75" customHeight="1" x14ac:dyDescent="0.2">
      <c r="A331" s="3">
        <v>42684.397022233796</v>
      </c>
      <c r="B331" s="2" t="s">
        <v>209</v>
      </c>
      <c r="C331" s="2" t="s">
        <v>210</v>
      </c>
      <c r="D331" s="2" t="s">
        <v>25</v>
      </c>
      <c r="E331" s="2">
        <v>309</v>
      </c>
      <c r="F331" s="2">
        <v>77</v>
      </c>
      <c r="G331" s="2" t="s">
        <v>22</v>
      </c>
      <c r="H331" s="2">
        <v>30</v>
      </c>
      <c r="I331" s="2">
        <v>1</v>
      </c>
      <c r="J331" s="2" t="s">
        <v>15</v>
      </c>
      <c r="K331" s="2" t="s">
        <v>15</v>
      </c>
    </row>
    <row r="332" spans="1:11" ht="15.75" customHeight="1" x14ac:dyDescent="0.2">
      <c r="A332" s="3">
        <v>42684.398877766202</v>
      </c>
      <c r="B332" s="2" t="s">
        <v>209</v>
      </c>
      <c r="C332" s="2" t="s">
        <v>210</v>
      </c>
      <c r="D332" s="2" t="s">
        <v>25</v>
      </c>
      <c r="E332" s="2">
        <v>309</v>
      </c>
      <c r="F332" s="2">
        <v>77</v>
      </c>
      <c r="G332" s="2" t="s">
        <v>22</v>
      </c>
      <c r="H332" s="2">
        <v>30</v>
      </c>
      <c r="I332" s="2">
        <v>1</v>
      </c>
      <c r="J332" s="2" t="s">
        <v>15</v>
      </c>
      <c r="K332" s="2" t="s">
        <v>15</v>
      </c>
    </row>
    <row r="333" spans="1:11" ht="15.75" customHeight="1" x14ac:dyDescent="0.2">
      <c r="A333" s="3">
        <v>42680.40348543982</v>
      </c>
      <c r="B333" s="2" t="s">
        <v>211</v>
      </c>
      <c r="C333" s="2" t="s">
        <v>212</v>
      </c>
      <c r="D333" s="2" t="s">
        <v>13</v>
      </c>
      <c r="E333" s="2">
        <v>165</v>
      </c>
      <c r="F333" s="2">
        <v>21</v>
      </c>
      <c r="G333" s="2" t="s">
        <v>14</v>
      </c>
      <c r="H333" s="2">
        <v>19</v>
      </c>
      <c r="I333" s="2">
        <v>1</v>
      </c>
      <c r="J333" s="2" t="s">
        <v>15</v>
      </c>
      <c r="K333" s="2" t="s">
        <v>15</v>
      </c>
    </row>
    <row r="334" spans="1:11" ht="15.75" customHeight="1" x14ac:dyDescent="0.2">
      <c r="A334" s="3">
        <v>42681.484810671296</v>
      </c>
      <c r="B334" s="2" t="s">
        <v>211</v>
      </c>
      <c r="C334" s="2" t="s">
        <v>212</v>
      </c>
      <c r="D334" s="2" t="s">
        <v>13</v>
      </c>
      <c r="E334" s="2">
        <v>165</v>
      </c>
      <c r="F334" s="2">
        <v>14</v>
      </c>
      <c r="G334" s="2" t="s">
        <v>19</v>
      </c>
      <c r="H334" s="2">
        <v>20</v>
      </c>
      <c r="I334" s="2">
        <v>1</v>
      </c>
      <c r="J334" s="2" t="s">
        <v>15</v>
      </c>
      <c r="K334" s="2" t="s">
        <v>15</v>
      </c>
    </row>
    <row r="335" spans="1:11" ht="15.75" customHeight="1" x14ac:dyDescent="0.2">
      <c r="A335" s="3">
        <v>42682.410646701392</v>
      </c>
      <c r="B335" s="2" t="s">
        <v>211</v>
      </c>
      <c r="C335" s="2" t="s">
        <v>212</v>
      </c>
      <c r="D335" s="2" t="s">
        <v>13</v>
      </c>
      <c r="E335" s="2">
        <v>165</v>
      </c>
      <c r="F335" s="2">
        <v>45</v>
      </c>
      <c r="G335" s="2" t="s">
        <v>20</v>
      </c>
      <c r="H335" s="2">
        <v>19</v>
      </c>
      <c r="I335" s="2">
        <v>0</v>
      </c>
      <c r="J335" s="2" t="s">
        <v>15</v>
      </c>
      <c r="K335" s="2" t="s">
        <v>15</v>
      </c>
    </row>
    <row r="336" spans="1:11" ht="15.75" customHeight="1" x14ac:dyDescent="0.2">
      <c r="A336" s="3">
        <v>42683.393449872689</v>
      </c>
      <c r="B336" s="2" t="s">
        <v>211</v>
      </c>
      <c r="C336" s="2" t="s">
        <v>212</v>
      </c>
      <c r="D336" s="2" t="s">
        <v>13</v>
      </c>
      <c r="E336" s="2">
        <v>165</v>
      </c>
      <c r="F336" s="2">
        <v>26</v>
      </c>
      <c r="G336" s="2" t="s">
        <v>21</v>
      </c>
      <c r="H336" s="2">
        <v>19</v>
      </c>
      <c r="I336" s="2">
        <v>0</v>
      </c>
      <c r="J336" s="2" t="s">
        <v>15</v>
      </c>
      <c r="K336" s="2" t="s">
        <v>15</v>
      </c>
    </row>
    <row r="337" spans="1:11" ht="15.75" customHeight="1" x14ac:dyDescent="0.2">
      <c r="A337" s="3">
        <v>42684.504976782409</v>
      </c>
      <c r="B337" s="2" t="s">
        <v>211</v>
      </c>
      <c r="C337" s="2" t="s">
        <v>212</v>
      </c>
      <c r="D337" s="2" t="s">
        <v>13</v>
      </c>
      <c r="E337" s="2">
        <v>165</v>
      </c>
      <c r="F337" s="2">
        <v>45</v>
      </c>
      <c r="G337" s="2" t="s">
        <v>22</v>
      </c>
      <c r="H337" s="2">
        <v>20</v>
      </c>
      <c r="I337" s="2">
        <v>1</v>
      </c>
      <c r="J337" s="2" t="s">
        <v>15</v>
      </c>
      <c r="K337" s="2" t="s">
        <v>15</v>
      </c>
    </row>
    <row r="338" spans="1:11" ht="15.75" customHeight="1" x14ac:dyDescent="0.2">
      <c r="A338" s="3">
        <v>42684.510961608801</v>
      </c>
      <c r="B338" s="2" t="s">
        <v>211</v>
      </c>
      <c r="C338" s="2" t="s">
        <v>212</v>
      </c>
      <c r="D338" s="2" t="s">
        <v>13</v>
      </c>
      <c r="E338" s="2">
        <v>165</v>
      </c>
      <c r="F338" s="2">
        <v>45</v>
      </c>
      <c r="G338" s="2" t="s">
        <v>22</v>
      </c>
      <c r="H338" s="2">
        <v>20</v>
      </c>
      <c r="I338" s="2">
        <v>1</v>
      </c>
      <c r="J338" s="2" t="s">
        <v>15</v>
      </c>
      <c r="K338" s="2" t="s">
        <v>15</v>
      </c>
    </row>
    <row r="339" spans="1:11" ht="15.75" customHeight="1" x14ac:dyDescent="0.2">
      <c r="A339" s="3">
        <v>42680.450686759257</v>
      </c>
      <c r="B339" s="2" t="s">
        <v>213</v>
      </c>
      <c r="C339" s="2" t="s">
        <v>214</v>
      </c>
      <c r="D339" s="2" t="s">
        <v>13</v>
      </c>
      <c r="E339" s="2">
        <v>65</v>
      </c>
      <c r="F339" s="2">
        <v>2</v>
      </c>
      <c r="G339" s="2" t="s">
        <v>14</v>
      </c>
      <c r="H339" s="2">
        <v>12</v>
      </c>
      <c r="I339" s="2">
        <v>2</v>
      </c>
      <c r="J339" s="2" t="s">
        <v>15</v>
      </c>
      <c r="K339" s="2" t="s">
        <v>15</v>
      </c>
    </row>
    <row r="340" spans="1:11" ht="15.75" customHeight="1" x14ac:dyDescent="0.2">
      <c r="A340" s="3">
        <v>42681.500522476854</v>
      </c>
      <c r="B340" s="2" t="s">
        <v>213</v>
      </c>
      <c r="C340" s="2" t="s">
        <v>214</v>
      </c>
      <c r="D340" s="2" t="s">
        <v>13</v>
      </c>
      <c r="E340" s="2">
        <v>65</v>
      </c>
      <c r="F340" s="2">
        <v>2</v>
      </c>
      <c r="G340" s="2" t="s">
        <v>19</v>
      </c>
      <c r="H340" s="2">
        <v>12</v>
      </c>
      <c r="I340" s="2">
        <v>0</v>
      </c>
      <c r="J340" s="2" t="s">
        <v>15</v>
      </c>
      <c r="K340" s="2" t="s">
        <v>15</v>
      </c>
    </row>
    <row r="341" spans="1:11" ht="15.75" customHeight="1" x14ac:dyDescent="0.2">
      <c r="A341" s="3">
        <v>42682.460982094912</v>
      </c>
      <c r="B341" s="2" t="s">
        <v>213</v>
      </c>
      <c r="C341" s="2" t="s">
        <v>214</v>
      </c>
      <c r="D341" s="2" t="s">
        <v>13</v>
      </c>
      <c r="E341" s="2">
        <v>65</v>
      </c>
      <c r="F341" s="2">
        <v>0</v>
      </c>
      <c r="G341" s="2" t="s">
        <v>20</v>
      </c>
      <c r="H341" s="2">
        <v>11</v>
      </c>
      <c r="I341" s="2">
        <v>0</v>
      </c>
      <c r="J341" s="2" t="s">
        <v>15</v>
      </c>
      <c r="K341" s="2" t="s">
        <v>15</v>
      </c>
    </row>
    <row r="342" spans="1:11" ht="15.75" customHeight="1" x14ac:dyDescent="0.2">
      <c r="A342" s="3">
        <v>42683.494997569447</v>
      </c>
      <c r="B342" s="2" t="s">
        <v>213</v>
      </c>
      <c r="C342" s="2" t="s">
        <v>214</v>
      </c>
      <c r="D342" s="2" t="s">
        <v>13</v>
      </c>
      <c r="E342" s="2">
        <v>65</v>
      </c>
      <c r="F342" s="2">
        <v>0</v>
      </c>
      <c r="G342" s="2" t="s">
        <v>21</v>
      </c>
      <c r="H342" s="2">
        <v>11</v>
      </c>
      <c r="I342" s="2">
        <v>0</v>
      </c>
      <c r="J342" s="2" t="s">
        <v>15</v>
      </c>
      <c r="K342" s="2" t="s">
        <v>15</v>
      </c>
    </row>
    <row r="343" spans="1:11" ht="15.75" customHeight="1" x14ac:dyDescent="0.2">
      <c r="A343" s="3">
        <v>42684.458870439819</v>
      </c>
      <c r="B343" s="2" t="s">
        <v>213</v>
      </c>
      <c r="C343" s="2" t="s">
        <v>214</v>
      </c>
      <c r="D343" s="2" t="s">
        <v>13</v>
      </c>
      <c r="E343" s="2">
        <v>65</v>
      </c>
      <c r="F343" s="2">
        <v>2</v>
      </c>
      <c r="G343" s="2" t="s">
        <v>22</v>
      </c>
      <c r="H343" s="2">
        <v>11</v>
      </c>
      <c r="I343" s="2">
        <v>0</v>
      </c>
      <c r="J343" s="2" t="s">
        <v>15</v>
      </c>
      <c r="K343" s="2" t="s">
        <v>15</v>
      </c>
    </row>
    <row r="344" spans="1:11" ht="15.75" customHeight="1" x14ac:dyDescent="0.2">
      <c r="A344" s="3">
        <v>42680.370009837963</v>
      </c>
      <c r="B344" s="2" t="s">
        <v>215</v>
      </c>
      <c r="C344" s="2" t="s">
        <v>216</v>
      </c>
      <c r="D344" s="2" t="s">
        <v>13</v>
      </c>
      <c r="E344" s="2">
        <v>311</v>
      </c>
      <c r="F344" s="2">
        <v>4</v>
      </c>
      <c r="G344" s="2" t="s">
        <v>14</v>
      </c>
      <c r="H344" s="2">
        <v>30</v>
      </c>
      <c r="I344" s="2">
        <v>2</v>
      </c>
      <c r="J344" s="2" t="s">
        <v>15</v>
      </c>
      <c r="K344" s="2" t="s">
        <v>15</v>
      </c>
    </row>
    <row r="345" spans="1:11" ht="15.75" customHeight="1" x14ac:dyDescent="0.2">
      <c r="A345" s="3">
        <v>42681.399465439812</v>
      </c>
      <c r="B345" s="2" t="s">
        <v>215</v>
      </c>
      <c r="C345" s="2" t="s">
        <v>216</v>
      </c>
      <c r="D345" s="2" t="s">
        <v>13</v>
      </c>
      <c r="E345" s="2">
        <v>113</v>
      </c>
      <c r="F345" s="2">
        <v>5</v>
      </c>
      <c r="G345" s="2" t="s">
        <v>19</v>
      </c>
      <c r="H345" s="2">
        <v>30</v>
      </c>
      <c r="I345" s="2">
        <v>2</v>
      </c>
      <c r="J345" s="2" t="s">
        <v>15</v>
      </c>
      <c r="K345" s="2" t="s">
        <v>15</v>
      </c>
    </row>
    <row r="346" spans="1:11" ht="15.75" customHeight="1" x14ac:dyDescent="0.2">
      <c r="A346" s="3">
        <v>42682.39377037037</v>
      </c>
      <c r="B346" s="2" t="s">
        <v>215</v>
      </c>
      <c r="C346" s="2" t="s">
        <v>216</v>
      </c>
      <c r="D346" s="2" t="s">
        <v>13</v>
      </c>
      <c r="E346" s="2">
        <v>310</v>
      </c>
      <c r="F346" s="2">
        <v>4</v>
      </c>
      <c r="G346" s="2" t="s">
        <v>20</v>
      </c>
      <c r="H346" s="2">
        <v>30</v>
      </c>
      <c r="I346" s="2">
        <v>0</v>
      </c>
      <c r="J346" s="2" t="s">
        <v>15</v>
      </c>
      <c r="K346" s="2" t="s">
        <v>15</v>
      </c>
    </row>
    <row r="347" spans="1:11" ht="15.75" customHeight="1" x14ac:dyDescent="0.2">
      <c r="A347" s="3">
        <v>42683.387302604169</v>
      </c>
      <c r="B347" s="2" t="s">
        <v>215</v>
      </c>
      <c r="C347" s="2" t="s">
        <v>216</v>
      </c>
      <c r="D347" s="2" t="s">
        <v>13</v>
      </c>
      <c r="E347" s="2">
        <v>309</v>
      </c>
      <c r="F347" s="2">
        <v>4</v>
      </c>
      <c r="G347" s="2" t="s">
        <v>21</v>
      </c>
      <c r="H347" s="2">
        <v>30</v>
      </c>
      <c r="I347" s="2">
        <v>0</v>
      </c>
      <c r="J347" s="2" t="s">
        <v>15</v>
      </c>
      <c r="K347" s="2" t="s">
        <v>15</v>
      </c>
    </row>
    <row r="348" spans="1:11" ht="15.75" customHeight="1" x14ac:dyDescent="0.2">
      <c r="A348" s="3">
        <v>42684.401683009259</v>
      </c>
      <c r="B348" s="2" t="s">
        <v>215</v>
      </c>
      <c r="C348" s="2" t="s">
        <v>216</v>
      </c>
      <c r="D348" s="2" t="s">
        <v>13</v>
      </c>
      <c r="E348" s="2">
        <v>310</v>
      </c>
      <c r="F348" s="2">
        <v>15</v>
      </c>
      <c r="G348" s="2" t="s">
        <v>22</v>
      </c>
      <c r="H348" s="2">
        <v>30</v>
      </c>
      <c r="I348" s="2">
        <v>0</v>
      </c>
      <c r="J348" s="2" t="s">
        <v>15</v>
      </c>
      <c r="K348" s="2" t="s">
        <v>15</v>
      </c>
    </row>
    <row r="349" spans="1:11" ht="15.75" customHeight="1" x14ac:dyDescent="0.2">
      <c r="A349" s="3">
        <v>42680.464817187501</v>
      </c>
      <c r="B349" s="2" t="s">
        <v>217</v>
      </c>
      <c r="C349" s="2" t="s">
        <v>218</v>
      </c>
      <c r="D349" s="2" t="s">
        <v>18</v>
      </c>
      <c r="E349" s="2">
        <v>92</v>
      </c>
      <c r="F349" s="2">
        <v>4</v>
      </c>
      <c r="G349" s="2" t="s">
        <v>14</v>
      </c>
      <c r="H349" s="2">
        <v>21</v>
      </c>
      <c r="I349" s="2">
        <v>0</v>
      </c>
      <c r="J349" s="2" t="s">
        <v>15</v>
      </c>
      <c r="K349" s="2" t="s">
        <v>15</v>
      </c>
    </row>
    <row r="350" spans="1:11" ht="15.75" customHeight="1" x14ac:dyDescent="0.2">
      <c r="A350" s="3">
        <v>42681.398285196759</v>
      </c>
      <c r="B350" s="2" t="s">
        <v>217</v>
      </c>
      <c r="C350" s="2" t="s">
        <v>218</v>
      </c>
      <c r="D350" s="2" t="s">
        <v>18</v>
      </c>
      <c r="E350" s="2">
        <v>92</v>
      </c>
      <c r="F350" s="2">
        <v>1</v>
      </c>
      <c r="G350" s="2" t="s">
        <v>19</v>
      </c>
      <c r="H350" s="2">
        <v>22</v>
      </c>
      <c r="I350" s="2">
        <v>0</v>
      </c>
      <c r="J350" s="2" t="s">
        <v>15</v>
      </c>
      <c r="K350" s="2" t="s">
        <v>15</v>
      </c>
    </row>
    <row r="351" spans="1:11" ht="15.75" customHeight="1" x14ac:dyDescent="0.2">
      <c r="A351" s="3">
        <v>42682.47433542824</v>
      </c>
      <c r="B351" s="2" t="s">
        <v>219</v>
      </c>
      <c r="C351" s="2" t="s">
        <v>218</v>
      </c>
      <c r="D351" s="2" t="s">
        <v>25</v>
      </c>
      <c r="E351" s="2">
        <v>297</v>
      </c>
      <c r="F351" s="2">
        <v>12</v>
      </c>
      <c r="G351" s="2" t="s">
        <v>20</v>
      </c>
      <c r="H351" s="2">
        <v>32</v>
      </c>
      <c r="I351" s="2">
        <v>1</v>
      </c>
      <c r="J351" s="2" t="s">
        <v>15</v>
      </c>
      <c r="K351" s="2" t="s">
        <v>15</v>
      </c>
    </row>
    <row r="352" spans="1:11" ht="15.75" customHeight="1" x14ac:dyDescent="0.2">
      <c r="A352" s="3">
        <v>42683.437764884264</v>
      </c>
      <c r="B352" s="2" t="s">
        <v>217</v>
      </c>
      <c r="C352" s="2" t="s">
        <v>218</v>
      </c>
      <c r="D352" s="2" t="s">
        <v>18</v>
      </c>
      <c r="E352" s="2">
        <v>92</v>
      </c>
      <c r="F352" s="2">
        <v>6</v>
      </c>
      <c r="G352" s="2" t="s">
        <v>21</v>
      </c>
      <c r="H352" s="2">
        <v>21</v>
      </c>
      <c r="I352" s="2" t="s">
        <v>220</v>
      </c>
      <c r="J352" s="2" t="s">
        <v>15</v>
      </c>
      <c r="K352" s="2" t="s">
        <v>15</v>
      </c>
    </row>
    <row r="353" spans="1:11" ht="15.75" customHeight="1" x14ac:dyDescent="0.2">
      <c r="A353" s="3">
        <v>42684.414512581017</v>
      </c>
      <c r="B353" s="2" t="s">
        <v>217</v>
      </c>
      <c r="C353" s="2" t="s">
        <v>218</v>
      </c>
      <c r="D353" s="2" t="s">
        <v>18</v>
      </c>
      <c r="E353" s="2">
        <v>92</v>
      </c>
      <c r="F353" s="2" t="s">
        <v>221</v>
      </c>
      <c r="G353" s="2" t="s">
        <v>22</v>
      </c>
      <c r="H353" s="2" t="s">
        <v>222</v>
      </c>
      <c r="I353" s="2">
        <v>0</v>
      </c>
      <c r="J353" s="2" t="s">
        <v>15</v>
      </c>
      <c r="K353" s="2" t="s">
        <v>15</v>
      </c>
    </row>
    <row r="354" spans="1:11" ht="15.75" customHeight="1" x14ac:dyDescent="0.2">
      <c r="A354" s="3">
        <v>42681.364722465281</v>
      </c>
      <c r="B354" s="2" t="s">
        <v>219</v>
      </c>
      <c r="C354" s="2" t="s">
        <v>223</v>
      </c>
      <c r="D354" s="2" t="s">
        <v>25</v>
      </c>
      <c r="E354" s="2">
        <v>297</v>
      </c>
      <c r="F354" s="2">
        <v>8</v>
      </c>
      <c r="G354" s="2" t="s">
        <v>14</v>
      </c>
      <c r="H354" s="2">
        <v>32</v>
      </c>
      <c r="I354" s="2">
        <v>1</v>
      </c>
      <c r="J354" s="2" t="s">
        <v>15</v>
      </c>
      <c r="K354" s="2" t="s">
        <v>15</v>
      </c>
    </row>
    <row r="355" spans="1:11" ht="15.75" customHeight="1" x14ac:dyDescent="0.2">
      <c r="A355" s="3">
        <v>42682.383146018517</v>
      </c>
      <c r="B355" s="2" t="s">
        <v>219</v>
      </c>
      <c r="C355" s="2" t="s">
        <v>223</v>
      </c>
      <c r="D355" s="2" t="s">
        <v>25</v>
      </c>
      <c r="E355" s="2">
        <v>297</v>
      </c>
      <c r="F355" s="2">
        <v>5</v>
      </c>
      <c r="G355" s="2" t="s">
        <v>19</v>
      </c>
      <c r="H355" s="2">
        <v>29</v>
      </c>
      <c r="I355" s="2">
        <v>0</v>
      </c>
      <c r="J355" s="2" t="s">
        <v>15</v>
      </c>
      <c r="K355" s="2" t="s">
        <v>15</v>
      </c>
    </row>
    <row r="356" spans="1:11" ht="15.75" customHeight="1" x14ac:dyDescent="0.2">
      <c r="A356" s="3">
        <v>42682.409659814817</v>
      </c>
      <c r="B356" s="2" t="s">
        <v>217</v>
      </c>
      <c r="C356" s="2" t="s">
        <v>223</v>
      </c>
      <c r="D356" s="2" t="s">
        <v>18</v>
      </c>
      <c r="E356" s="2">
        <v>92</v>
      </c>
      <c r="F356" s="2">
        <v>7</v>
      </c>
      <c r="G356" s="2" t="s">
        <v>20</v>
      </c>
      <c r="H356" s="2" t="s">
        <v>224</v>
      </c>
      <c r="I356" s="2" t="s">
        <v>225</v>
      </c>
      <c r="J356" s="2" t="s">
        <v>15</v>
      </c>
      <c r="K356" s="2" t="s">
        <v>15</v>
      </c>
    </row>
    <row r="357" spans="1:11" ht="15.75" customHeight="1" x14ac:dyDescent="0.2">
      <c r="A357" s="3">
        <v>42684.345056018516</v>
      </c>
      <c r="B357" s="2" t="s">
        <v>219</v>
      </c>
      <c r="C357" s="2" t="s">
        <v>223</v>
      </c>
      <c r="D357" s="2" t="s">
        <v>25</v>
      </c>
      <c r="E357" s="2">
        <v>297</v>
      </c>
      <c r="F357" s="2">
        <v>11</v>
      </c>
      <c r="G357" s="2" t="s">
        <v>21</v>
      </c>
      <c r="H357" s="2">
        <v>32</v>
      </c>
      <c r="I357" s="2">
        <v>2</v>
      </c>
      <c r="J357" s="2" t="s">
        <v>15</v>
      </c>
      <c r="K357" s="2" t="s">
        <v>15</v>
      </c>
    </row>
    <row r="358" spans="1:11" ht="15.75" customHeight="1" x14ac:dyDescent="0.2">
      <c r="A358" s="3">
        <v>42684.439890381946</v>
      </c>
      <c r="B358" s="2" t="s">
        <v>219</v>
      </c>
      <c r="C358" s="2" t="s">
        <v>223</v>
      </c>
      <c r="D358" s="2" t="s">
        <v>25</v>
      </c>
      <c r="E358" s="2">
        <v>279</v>
      </c>
      <c r="F358" s="2">
        <v>8</v>
      </c>
      <c r="G358" s="2" t="s">
        <v>22</v>
      </c>
      <c r="H358" s="2">
        <v>30</v>
      </c>
      <c r="I358" s="2">
        <v>1</v>
      </c>
      <c r="J358" s="2" t="s">
        <v>15</v>
      </c>
      <c r="K358" s="2" t="s">
        <v>15</v>
      </c>
    </row>
    <row r="359" spans="1:11" ht="15.75" customHeight="1" x14ac:dyDescent="0.2">
      <c r="A359" s="3">
        <v>42680.490525671295</v>
      </c>
      <c r="B359" s="2" t="s">
        <v>226</v>
      </c>
      <c r="C359" s="2" t="s">
        <v>227</v>
      </c>
      <c r="D359" s="2" t="s">
        <v>13</v>
      </c>
      <c r="E359" s="2">
        <v>59</v>
      </c>
      <c r="F359" s="2">
        <v>0</v>
      </c>
      <c r="G359" s="2" t="s">
        <v>14</v>
      </c>
      <c r="H359" s="2">
        <v>10</v>
      </c>
      <c r="I359" s="2">
        <v>0</v>
      </c>
      <c r="J359" s="2" t="s">
        <v>15</v>
      </c>
      <c r="K359" s="2" t="s">
        <v>15</v>
      </c>
    </row>
    <row r="360" spans="1:11" ht="15.75" customHeight="1" x14ac:dyDescent="0.2">
      <c r="A360" s="3">
        <v>42681.407574074074</v>
      </c>
      <c r="B360" s="2" t="s">
        <v>228</v>
      </c>
      <c r="C360" s="2" t="s">
        <v>227</v>
      </c>
      <c r="D360" s="2" t="s">
        <v>25</v>
      </c>
      <c r="E360" s="2">
        <v>157</v>
      </c>
      <c r="F360" s="2">
        <v>4</v>
      </c>
      <c r="G360" s="2" t="s">
        <v>19</v>
      </c>
      <c r="H360" s="2">
        <v>16</v>
      </c>
      <c r="I360" s="2">
        <v>0</v>
      </c>
      <c r="J360" s="2" t="s">
        <v>15</v>
      </c>
      <c r="K360" s="2" t="s">
        <v>15</v>
      </c>
    </row>
    <row r="361" spans="1:11" ht="15.75" customHeight="1" x14ac:dyDescent="0.2">
      <c r="A361" s="3">
        <v>42682.37096270833</v>
      </c>
      <c r="B361" s="2" t="s">
        <v>226</v>
      </c>
      <c r="C361" s="2" t="s">
        <v>227</v>
      </c>
      <c r="D361" s="2" t="s">
        <v>13</v>
      </c>
      <c r="E361" s="2">
        <v>59</v>
      </c>
      <c r="F361" s="2">
        <v>0</v>
      </c>
      <c r="G361" s="2" t="s">
        <v>19</v>
      </c>
      <c r="H361" s="2">
        <v>10</v>
      </c>
      <c r="I361" s="2">
        <v>0</v>
      </c>
      <c r="J361" s="2" t="s">
        <v>15</v>
      </c>
      <c r="K361" s="2" t="s">
        <v>15</v>
      </c>
    </row>
    <row r="362" spans="1:11" ht="15.75" customHeight="1" x14ac:dyDescent="0.2">
      <c r="A362" s="3">
        <v>42682.424714942128</v>
      </c>
      <c r="B362" s="2" t="s">
        <v>228</v>
      </c>
      <c r="C362" s="2" t="s">
        <v>227</v>
      </c>
      <c r="D362" s="2" t="s">
        <v>25</v>
      </c>
      <c r="E362" s="2">
        <v>157</v>
      </c>
      <c r="F362" s="2">
        <v>5</v>
      </c>
      <c r="G362" s="2" t="s">
        <v>20</v>
      </c>
      <c r="H362" s="2">
        <v>16</v>
      </c>
      <c r="I362" s="2">
        <v>0</v>
      </c>
      <c r="J362" s="2" t="s">
        <v>15</v>
      </c>
      <c r="K362" s="2" t="s">
        <v>15</v>
      </c>
    </row>
    <row r="363" spans="1:11" ht="15.75" customHeight="1" x14ac:dyDescent="0.2">
      <c r="A363" s="3">
        <v>42682.46064542824</v>
      </c>
      <c r="B363" s="2" t="s">
        <v>226</v>
      </c>
      <c r="C363" s="2" t="s">
        <v>227</v>
      </c>
      <c r="D363" s="2" t="s">
        <v>13</v>
      </c>
      <c r="E363" s="2">
        <v>59</v>
      </c>
      <c r="F363" s="2">
        <v>3</v>
      </c>
      <c r="G363" s="2" t="s">
        <v>20</v>
      </c>
      <c r="H363" s="2">
        <v>10</v>
      </c>
      <c r="I363" s="2">
        <v>0</v>
      </c>
      <c r="J363" s="2" t="s">
        <v>15</v>
      </c>
      <c r="K363" s="2" t="s">
        <v>15</v>
      </c>
    </row>
    <row r="364" spans="1:11" ht="15.75" customHeight="1" x14ac:dyDescent="0.2">
      <c r="A364" s="3">
        <v>42683.432219953705</v>
      </c>
      <c r="B364" s="2" t="s">
        <v>228</v>
      </c>
      <c r="C364" s="2" t="s">
        <v>227</v>
      </c>
      <c r="D364" s="2" t="s">
        <v>25</v>
      </c>
      <c r="E364" s="2">
        <v>157</v>
      </c>
      <c r="F364" s="2">
        <v>3</v>
      </c>
      <c r="G364" s="2" t="s">
        <v>21</v>
      </c>
      <c r="H364" s="2">
        <v>16</v>
      </c>
      <c r="I364" s="2">
        <v>0</v>
      </c>
      <c r="J364" s="2" t="s">
        <v>15</v>
      </c>
      <c r="K364" s="2" t="s">
        <v>15</v>
      </c>
    </row>
    <row r="365" spans="1:11" ht="15.75" customHeight="1" x14ac:dyDescent="0.2">
      <c r="A365" s="3">
        <v>42684.336081412039</v>
      </c>
      <c r="B365" s="2" t="s">
        <v>226</v>
      </c>
      <c r="C365" s="2" t="s">
        <v>227</v>
      </c>
      <c r="D365" s="2" t="s">
        <v>13</v>
      </c>
      <c r="E365" s="2">
        <v>59</v>
      </c>
      <c r="F365" s="2">
        <v>2</v>
      </c>
      <c r="G365" s="2" t="s">
        <v>21</v>
      </c>
      <c r="H365" s="2">
        <v>10</v>
      </c>
      <c r="I365" s="2">
        <v>0</v>
      </c>
      <c r="J365" s="2" t="s">
        <v>15</v>
      </c>
      <c r="K365" s="2" t="s">
        <v>15</v>
      </c>
    </row>
    <row r="366" spans="1:11" ht="15.75" customHeight="1" x14ac:dyDescent="0.2">
      <c r="A366" s="3">
        <v>42684.38373079861</v>
      </c>
      <c r="B366" s="2" t="s">
        <v>226</v>
      </c>
      <c r="C366" s="2" t="s">
        <v>227</v>
      </c>
      <c r="D366" s="2" t="s">
        <v>13</v>
      </c>
      <c r="E366" s="2">
        <v>59</v>
      </c>
      <c r="F366" s="2">
        <v>5</v>
      </c>
      <c r="G366" s="2" t="s">
        <v>22</v>
      </c>
      <c r="H366" s="2">
        <v>10</v>
      </c>
      <c r="I366" s="2">
        <v>0</v>
      </c>
      <c r="J366" s="2" t="s">
        <v>15</v>
      </c>
      <c r="K366" s="2" t="s">
        <v>15</v>
      </c>
    </row>
    <row r="367" spans="1:11" ht="15.75" customHeight="1" x14ac:dyDescent="0.2">
      <c r="A367" s="3">
        <v>42684.393327916667</v>
      </c>
      <c r="B367" s="2" t="s">
        <v>228</v>
      </c>
      <c r="C367" s="2" t="s">
        <v>227</v>
      </c>
      <c r="D367" s="2" t="s">
        <v>25</v>
      </c>
      <c r="E367" s="2">
        <v>157</v>
      </c>
      <c r="F367" s="2">
        <v>6</v>
      </c>
      <c r="G367" s="2" t="s">
        <v>22</v>
      </c>
      <c r="H367" s="2">
        <v>16</v>
      </c>
      <c r="I367" s="2">
        <v>0</v>
      </c>
      <c r="J367" s="2" t="s">
        <v>15</v>
      </c>
      <c r="K367" s="2" t="s">
        <v>15</v>
      </c>
    </row>
    <row r="368" spans="1:11" ht="15.75" customHeight="1" x14ac:dyDescent="0.2">
      <c r="A368" s="3">
        <v>42680.407751030092</v>
      </c>
      <c r="B368" s="2" t="s">
        <v>229</v>
      </c>
      <c r="C368" s="2" t="s">
        <v>230</v>
      </c>
      <c r="D368" s="2" t="s">
        <v>25</v>
      </c>
      <c r="E368" s="2">
        <v>670</v>
      </c>
      <c r="F368" s="2">
        <v>6</v>
      </c>
      <c r="G368" s="2" t="s">
        <v>14</v>
      </c>
      <c r="H368" s="2">
        <v>51</v>
      </c>
      <c r="I368" s="2">
        <v>0</v>
      </c>
      <c r="J368" s="2" t="s">
        <v>15</v>
      </c>
      <c r="K368" s="2" t="s">
        <v>15</v>
      </c>
    </row>
    <row r="369" spans="1:11" ht="15.75" customHeight="1" x14ac:dyDescent="0.2">
      <c r="A369" s="3">
        <v>42681.415876817133</v>
      </c>
      <c r="B369" s="2" t="s">
        <v>229</v>
      </c>
      <c r="C369" s="2" t="s">
        <v>230</v>
      </c>
      <c r="D369" s="2" t="s">
        <v>25</v>
      </c>
      <c r="E369" s="2">
        <v>670</v>
      </c>
      <c r="F369" s="2">
        <v>2</v>
      </c>
      <c r="G369" s="2" t="s">
        <v>19</v>
      </c>
      <c r="H369" s="2">
        <v>51</v>
      </c>
      <c r="I369" s="2">
        <v>0</v>
      </c>
      <c r="J369" s="2" t="s">
        <v>15</v>
      </c>
      <c r="K369" s="2" t="s">
        <v>15</v>
      </c>
    </row>
    <row r="370" spans="1:11" ht="15.75" customHeight="1" x14ac:dyDescent="0.2">
      <c r="A370" s="3">
        <v>42682.422938668984</v>
      </c>
      <c r="B370" s="2" t="s">
        <v>229</v>
      </c>
      <c r="C370" s="2" t="s">
        <v>230</v>
      </c>
      <c r="D370" s="2" t="s">
        <v>25</v>
      </c>
      <c r="E370" s="2">
        <v>670</v>
      </c>
      <c r="F370" s="2">
        <v>7</v>
      </c>
      <c r="G370" s="2" t="s">
        <v>20</v>
      </c>
      <c r="H370" s="2">
        <v>52</v>
      </c>
      <c r="I370" s="2">
        <v>1</v>
      </c>
      <c r="J370" s="2" t="s">
        <v>15</v>
      </c>
      <c r="K370" s="2" t="s">
        <v>15</v>
      </c>
    </row>
    <row r="371" spans="1:11" ht="15.75" customHeight="1" x14ac:dyDescent="0.2">
      <c r="A371" s="3">
        <v>42683.397819965277</v>
      </c>
      <c r="B371" s="2" t="s">
        <v>229</v>
      </c>
      <c r="C371" s="2" t="s">
        <v>230</v>
      </c>
      <c r="D371" s="2" t="s">
        <v>25</v>
      </c>
      <c r="E371" s="2">
        <v>670</v>
      </c>
      <c r="F371" s="2">
        <v>6</v>
      </c>
      <c r="G371" s="2" t="s">
        <v>21</v>
      </c>
      <c r="H371" s="2">
        <v>52</v>
      </c>
      <c r="I371" s="2">
        <v>2</v>
      </c>
      <c r="J371" s="2" t="s">
        <v>15</v>
      </c>
      <c r="K371" s="2" t="s">
        <v>15</v>
      </c>
    </row>
    <row r="372" spans="1:11" ht="15.75" customHeight="1" x14ac:dyDescent="0.2">
      <c r="A372" s="3">
        <v>42684.408070983802</v>
      </c>
      <c r="B372" s="2" t="s">
        <v>229</v>
      </c>
      <c r="C372" s="2" t="s">
        <v>230</v>
      </c>
      <c r="D372" s="2" t="s">
        <v>25</v>
      </c>
      <c r="E372" s="2">
        <v>670</v>
      </c>
      <c r="F372" s="2">
        <v>11</v>
      </c>
      <c r="G372" s="2" t="s">
        <v>22</v>
      </c>
      <c r="H372" s="2">
        <v>52</v>
      </c>
      <c r="I372" s="2">
        <v>0</v>
      </c>
      <c r="J372" s="2" t="s">
        <v>15</v>
      </c>
      <c r="K372" s="2" t="s">
        <v>15</v>
      </c>
    </row>
    <row r="373" spans="1:11" ht="15.75" customHeight="1" x14ac:dyDescent="0.2">
      <c r="A373" s="3">
        <v>42680.514466747685</v>
      </c>
      <c r="B373" s="2" t="s">
        <v>231</v>
      </c>
      <c r="C373" s="2" t="s">
        <v>232</v>
      </c>
      <c r="D373" s="2" t="s">
        <v>18</v>
      </c>
      <c r="E373" s="2">
        <v>508</v>
      </c>
      <c r="F373" s="2">
        <v>8</v>
      </c>
      <c r="G373" s="2" t="s">
        <v>14</v>
      </c>
      <c r="H373" s="2">
        <v>63</v>
      </c>
      <c r="I373" s="2">
        <v>4</v>
      </c>
      <c r="J373" s="2" t="s">
        <v>15</v>
      </c>
      <c r="K373" s="2" t="s">
        <v>15</v>
      </c>
    </row>
    <row r="374" spans="1:11" ht="15.75" customHeight="1" x14ac:dyDescent="0.2">
      <c r="A374" s="3">
        <v>42682.310332581023</v>
      </c>
      <c r="B374" s="2" t="s">
        <v>231</v>
      </c>
      <c r="C374" s="2" t="s">
        <v>232</v>
      </c>
      <c r="D374" s="2" t="s">
        <v>18</v>
      </c>
      <c r="E374" s="2">
        <v>508</v>
      </c>
      <c r="F374" s="2">
        <v>10</v>
      </c>
      <c r="G374" s="2" t="s">
        <v>19</v>
      </c>
      <c r="H374" s="2">
        <v>63</v>
      </c>
      <c r="I374" s="2">
        <v>3</v>
      </c>
      <c r="J374" s="2" t="s">
        <v>15</v>
      </c>
      <c r="K374" s="2" t="s">
        <v>15</v>
      </c>
    </row>
    <row r="375" spans="1:11" ht="15.75" customHeight="1" x14ac:dyDescent="0.2">
      <c r="A375" s="3">
        <v>42682.469946701385</v>
      </c>
      <c r="B375" s="2" t="s">
        <v>231</v>
      </c>
      <c r="C375" s="2" t="s">
        <v>232</v>
      </c>
      <c r="D375" s="2" t="s">
        <v>18</v>
      </c>
      <c r="E375" s="2">
        <v>508</v>
      </c>
      <c r="F375" s="2">
        <v>7</v>
      </c>
      <c r="G375" s="2" t="s">
        <v>20</v>
      </c>
      <c r="H375" s="2">
        <v>62</v>
      </c>
      <c r="I375" s="2">
        <v>4</v>
      </c>
      <c r="J375" s="2" t="s">
        <v>15</v>
      </c>
      <c r="K375" s="2" t="s">
        <v>15</v>
      </c>
    </row>
    <row r="376" spans="1:11" ht="15.75" customHeight="1" x14ac:dyDescent="0.2">
      <c r="A376" s="3">
        <v>42683.453961168983</v>
      </c>
      <c r="B376" s="2" t="s">
        <v>231</v>
      </c>
      <c r="C376" s="2" t="s">
        <v>232</v>
      </c>
      <c r="D376" s="2" t="s">
        <v>18</v>
      </c>
      <c r="E376" s="2">
        <v>508</v>
      </c>
      <c r="F376" s="2">
        <v>8</v>
      </c>
      <c r="G376" s="2" t="s">
        <v>21</v>
      </c>
      <c r="H376" s="2">
        <v>62</v>
      </c>
      <c r="I376" s="2">
        <v>4</v>
      </c>
      <c r="J376" s="2" t="s">
        <v>15</v>
      </c>
      <c r="K376" s="2" t="s">
        <v>15</v>
      </c>
    </row>
    <row r="377" spans="1:11" ht="15.75" customHeight="1" x14ac:dyDescent="0.2">
      <c r="A377" s="3">
        <v>42684.448365266202</v>
      </c>
      <c r="B377" s="2" t="s">
        <v>231</v>
      </c>
      <c r="C377" s="2" t="s">
        <v>232</v>
      </c>
      <c r="D377" s="2" t="s">
        <v>18</v>
      </c>
      <c r="E377" s="2">
        <v>508</v>
      </c>
      <c r="F377" s="2">
        <v>10</v>
      </c>
      <c r="G377" s="2" t="s">
        <v>22</v>
      </c>
      <c r="H377" s="2">
        <v>62</v>
      </c>
      <c r="I377" s="2">
        <v>4</v>
      </c>
      <c r="J377" s="2" t="s">
        <v>15</v>
      </c>
      <c r="K377" s="2" t="s">
        <v>15</v>
      </c>
    </row>
    <row r="378" spans="1:11" ht="15.75" customHeight="1" x14ac:dyDescent="0.2">
      <c r="A378" s="3">
        <v>42680.389370405093</v>
      </c>
      <c r="B378" s="2" t="s">
        <v>233</v>
      </c>
      <c r="C378" s="2" t="s">
        <v>234</v>
      </c>
      <c r="D378" s="2" t="s">
        <v>13</v>
      </c>
      <c r="E378" s="2">
        <v>467</v>
      </c>
      <c r="F378" s="2">
        <v>16</v>
      </c>
      <c r="G378" s="2" t="s">
        <v>14</v>
      </c>
      <c r="H378" s="2">
        <v>34</v>
      </c>
      <c r="I378" s="2">
        <v>2</v>
      </c>
      <c r="J378" s="2" t="s">
        <v>15</v>
      </c>
      <c r="K378" s="2" t="s">
        <v>15</v>
      </c>
    </row>
    <row r="379" spans="1:11" ht="15.75" customHeight="1" x14ac:dyDescent="0.2">
      <c r="A379" s="3">
        <v>42681.51286923611</v>
      </c>
      <c r="B379" s="2" t="s">
        <v>233</v>
      </c>
      <c r="C379" s="2" t="s">
        <v>234</v>
      </c>
      <c r="D379" s="2" t="s">
        <v>13</v>
      </c>
      <c r="E379" s="2">
        <v>467</v>
      </c>
      <c r="F379" s="2">
        <v>20</v>
      </c>
      <c r="G379" s="2" t="s">
        <v>19</v>
      </c>
      <c r="H379" s="2">
        <v>35</v>
      </c>
      <c r="I379" s="2">
        <v>2</v>
      </c>
      <c r="J379" s="2" t="s">
        <v>34</v>
      </c>
      <c r="K379" s="2" t="s">
        <v>15</v>
      </c>
    </row>
    <row r="380" spans="1:11" ht="15.75" customHeight="1" x14ac:dyDescent="0.2">
      <c r="A380" s="3">
        <v>42682.500151099535</v>
      </c>
      <c r="B380" s="2" t="s">
        <v>233</v>
      </c>
      <c r="C380" s="2" t="s">
        <v>234</v>
      </c>
      <c r="D380" s="2" t="s">
        <v>13</v>
      </c>
      <c r="E380" s="2">
        <v>467</v>
      </c>
      <c r="F380" s="2">
        <v>16</v>
      </c>
      <c r="G380" s="2" t="s">
        <v>20</v>
      </c>
      <c r="H380" s="2">
        <v>34</v>
      </c>
      <c r="I380" s="2">
        <v>0</v>
      </c>
      <c r="J380" s="2" t="s">
        <v>15</v>
      </c>
      <c r="K380" s="2" t="s">
        <v>15</v>
      </c>
    </row>
    <row r="381" spans="1:11" ht="15.75" customHeight="1" x14ac:dyDescent="0.2">
      <c r="A381" s="3">
        <v>42683.464764872682</v>
      </c>
      <c r="B381" s="2" t="s">
        <v>233</v>
      </c>
      <c r="C381" s="2" t="s">
        <v>234</v>
      </c>
      <c r="D381" s="2" t="s">
        <v>13</v>
      </c>
      <c r="E381" s="2">
        <v>467</v>
      </c>
      <c r="F381" s="2">
        <v>28</v>
      </c>
      <c r="G381" s="2" t="s">
        <v>21</v>
      </c>
      <c r="H381" s="2">
        <v>34</v>
      </c>
      <c r="I381" s="2">
        <v>0</v>
      </c>
      <c r="J381" s="2" t="s">
        <v>15</v>
      </c>
      <c r="K381" s="2" t="s">
        <v>15</v>
      </c>
    </row>
    <row r="382" spans="1:11" ht="15.75" customHeight="1" x14ac:dyDescent="0.2">
      <c r="A382" s="3">
        <v>42684.424856041667</v>
      </c>
      <c r="B382" s="2" t="s">
        <v>233</v>
      </c>
      <c r="C382" s="2" t="s">
        <v>234</v>
      </c>
      <c r="D382" s="2" t="s">
        <v>13</v>
      </c>
      <c r="E382" s="2">
        <v>467</v>
      </c>
      <c r="F382" s="2">
        <v>80</v>
      </c>
      <c r="G382" s="2" t="s">
        <v>22</v>
      </c>
      <c r="H382" s="2">
        <v>34</v>
      </c>
      <c r="I382" s="2">
        <v>2</v>
      </c>
      <c r="J382" s="2" t="s">
        <v>15</v>
      </c>
      <c r="K382" s="2" t="s">
        <v>15</v>
      </c>
    </row>
    <row r="383" spans="1:11" ht="15.75" customHeight="1" x14ac:dyDescent="0.2">
      <c r="A383" s="3">
        <v>42681.507224421293</v>
      </c>
      <c r="B383" s="2" t="s">
        <v>235</v>
      </c>
      <c r="C383" s="2" t="s">
        <v>236</v>
      </c>
      <c r="D383" s="2" t="s">
        <v>18</v>
      </c>
      <c r="E383" s="2">
        <v>87</v>
      </c>
      <c r="F383" s="2">
        <v>12</v>
      </c>
      <c r="G383" s="2" t="s">
        <v>19</v>
      </c>
      <c r="H383" s="2">
        <v>24</v>
      </c>
      <c r="I383" s="2">
        <v>1</v>
      </c>
      <c r="J383" s="2" t="s">
        <v>15</v>
      </c>
      <c r="K383" s="2" t="s">
        <v>15</v>
      </c>
    </row>
    <row r="384" spans="1:11" ht="15.75" customHeight="1" x14ac:dyDescent="0.2">
      <c r="A384" s="3">
        <v>42680.472710289352</v>
      </c>
      <c r="B384" s="2" t="s">
        <v>237</v>
      </c>
      <c r="C384" s="2" t="s">
        <v>238</v>
      </c>
      <c r="D384" s="2" t="s">
        <v>13</v>
      </c>
      <c r="E384" s="2">
        <v>214</v>
      </c>
      <c r="F384" s="2">
        <v>10</v>
      </c>
      <c r="G384" s="2" t="s">
        <v>14</v>
      </c>
      <c r="H384" s="2">
        <v>23</v>
      </c>
      <c r="I384" s="2">
        <v>0</v>
      </c>
      <c r="J384" s="2" t="s">
        <v>15</v>
      </c>
      <c r="K384" s="2" t="s">
        <v>15</v>
      </c>
    </row>
    <row r="385" spans="1:11" ht="15.75" customHeight="1" x14ac:dyDescent="0.2">
      <c r="A385" s="3">
        <v>42681.511278460646</v>
      </c>
      <c r="B385" s="2" t="s">
        <v>237</v>
      </c>
      <c r="C385" s="2" t="s">
        <v>238</v>
      </c>
      <c r="D385" s="2" t="s">
        <v>13</v>
      </c>
      <c r="E385" s="2">
        <v>214</v>
      </c>
      <c r="F385" s="2">
        <v>9</v>
      </c>
      <c r="G385" s="2" t="s">
        <v>19</v>
      </c>
      <c r="H385" s="2">
        <v>22</v>
      </c>
      <c r="I385" s="2">
        <v>1</v>
      </c>
      <c r="J385" s="2" t="s">
        <v>15</v>
      </c>
      <c r="K385" s="2" t="s">
        <v>15</v>
      </c>
    </row>
    <row r="386" spans="1:11" ht="15.75" customHeight="1" x14ac:dyDescent="0.2">
      <c r="A386" s="3">
        <v>42683.303726620376</v>
      </c>
      <c r="B386" s="2" t="s">
        <v>237</v>
      </c>
      <c r="C386" s="2" t="s">
        <v>238</v>
      </c>
      <c r="D386" s="2" t="s">
        <v>13</v>
      </c>
      <c r="E386" s="2">
        <v>214</v>
      </c>
      <c r="F386" s="2">
        <v>12</v>
      </c>
      <c r="G386" s="2" t="s">
        <v>20</v>
      </c>
      <c r="H386" s="2">
        <v>22</v>
      </c>
      <c r="I386" s="2">
        <v>2</v>
      </c>
      <c r="J386" s="2" t="s">
        <v>15</v>
      </c>
      <c r="K386" s="2" t="s">
        <v>15</v>
      </c>
    </row>
    <row r="387" spans="1:11" ht="15.75" customHeight="1" x14ac:dyDescent="0.2">
      <c r="A387" s="3">
        <v>42683.46061224537</v>
      </c>
      <c r="B387" s="2" t="s">
        <v>237</v>
      </c>
      <c r="C387" s="2" t="s">
        <v>238</v>
      </c>
      <c r="D387" s="2" t="s">
        <v>13</v>
      </c>
      <c r="E387" s="2">
        <v>214</v>
      </c>
      <c r="F387" s="2">
        <v>12</v>
      </c>
      <c r="G387" s="2" t="s">
        <v>21</v>
      </c>
      <c r="H387" s="2">
        <v>23</v>
      </c>
      <c r="I387" s="2">
        <v>1</v>
      </c>
      <c r="J387" s="2" t="s">
        <v>15</v>
      </c>
      <c r="K387" s="2" t="s">
        <v>15</v>
      </c>
    </row>
    <row r="388" spans="1:11" ht="15.75" customHeight="1" x14ac:dyDescent="0.2">
      <c r="A388" s="3">
        <v>42684.454109039347</v>
      </c>
      <c r="B388" s="2" t="s">
        <v>237</v>
      </c>
      <c r="C388" s="2" t="s">
        <v>238</v>
      </c>
      <c r="D388" s="2" t="s">
        <v>13</v>
      </c>
      <c r="E388" s="2">
        <v>214</v>
      </c>
      <c r="F388" s="2">
        <v>45</v>
      </c>
      <c r="G388" s="2" t="s">
        <v>22</v>
      </c>
      <c r="H388" s="2">
        <v>22</v>
      </c>
      <c r="I388" s="2">
        <v>1</v>
      </c>
      <c r="J388" s="2" t="s">
        <v>15</v>
      </c>
      <c r="K388" s="2" t="s">
        <v>15</v>
      </c>
    </row>
    <row r="389" spans="1:11" ht="15.75" customHeight="1" x14ac:dyDescent="0.2">
      <c r="A389" s="3">
        <v>42680.537777430553</v>
      </c>
      <c r="B389" s="2" t="s">
        <v>239</v>
      </c>
      <c r="C389" s="2" t="s">
        <v>240</v>
      </c>
      <c r="D389" s="2" t="s">
        <v>25</v>
      </c>
      <c r="E389" s="2">
        <v>480</v>
      </c>
      <c r="F389" s="2">
        <v>9</v>
      </c>
      <c r="G389" s="2" t="s">
        <v>14</v>
      </c>
      <c r="H389" s="2">
        <v>48</v>
      </c>
      <c r="I389" s="2">
        <v>1</v>
      </c>
      <c r="J389" s="2" t="s">
        <v>15</v>
      </c>
      <c r="K389" s="2" t="s">
        <v>15</v>
      </c>
    </row>
    <row r="390" spans="1:11" ht="15.75" customHeight="1" x14ac:dyDescent="0.2">
      <c r="A390" s="3">
        <v>42681.445295578698</v>
      </c>
      <c r="B390" s="2" t="s">
        <v>241</v>
      </c>
      <c r="C390" s="2" t="s">
        <v>240</v>
      </c>
      <c r="D390" s="2" t="s">
        <v>18</v>
      </c>
      <c r="E390" s="2">
        <v>194</v>
      </c>
      <c r="F390" s="2">
        <v>3</v>
      </c>
      <c r="G390" s="2" t="s">
        <v>19</v>
      </c>
      <c r="H390" s="2">
        <v>38</v>
      </c>
      <c r="I390" s="2" t="s">
        <v>26</v>
      </c>
      <c r="J390" s="2" t="s">
        <v>15</v>
      </c>
      <c r="K390" s="2" t="s">
        <v>15</v>
      </c>
    </row>
    <row r="391" spans="1:11" ht="15.75" customHeight="1" x14ac:dyDescent="0.2">
      <c r="A391" s="3">
        <v>42682.470398726851</v>
      </c>
      <c r="B391" s="2" t="s">
        <v>241</v>
      </c>
      <c r="C391" s="2" t="s">
        <v>240</v>
      </c>
      <c r="D391" s="2" t="s">
        <v>18</v>
      </c>
      <c r="E391" s="2">
        <v>194</v>
      </c>
      <c r="F391" s="2">
        <v>10</v>
      </c>
      <c r="G391" s="2" t="s">
        <v>20</v>
      </c>
      <c r="H391" s="2">
        <v>38</v>
      </c>
      <c r="I391" s="2">
        <v>4</v>
      </c>
      <c r="J391" s="2" t="s">
        <v>15</v>
      </c>
      <c r="K391" s="2" t="s">
        <v>15</v>
      </c>
    </row>
    <row r="392" spans="1:11" ht="15.75" customHeight="1" x14ac:dyDescent="0.2">
      <c r="A392" s="3">
        <v>42683.328104953704</v>
      </c>
      <c r="B392" s="2" t="s">
        <v>239</v>
      </c>
      <c r="C392" s="2" t="s">
        <v>240</v>
      </c>
      <c r="D392" s="2" t="s">
        <v>25</v>
      </c>
      <c r="E392" s="2">
        <v>480</v>
      </c>
      <c r="F392" s="2">
        <v>1</v>
      </c>
      <c r="G392" s="2" t="s">
        <v>20</v>
      </c>
      <c r="H392" s="2">
        <v>48</v>
      </c>
      <c r="I392" s="2">
        <v>1</v>
      </c>
      <c r="J392" s="2" t="s">
        <v>15</v>
      </c>
      <c r="K392" s="2" t="s">
        <v>15</v>
      </c>
    </row>
    <row r="393" spans="1:11" ht="15.75" customHeight="1" x14ac:dyDescent="0.2">
      <c r="A393" s="3">
        <v>42683.423765335647</v>
      </c>
      <c r="B393" s="2" t="s">
        <v>241</v>
      </c>
      <c r="C393" s="2" t="s">
        <v>240</v>
      </c>
      <c r="D393" s="2" t="s">
        <v>18</v>
      </c>
      <c r="E393" s="2">
        <v>194</v>
      </c>
      <c r="F393" s="2">
        <v>5</v>
      </c>
      <c r="G393" s="2" t="s">
        <v>21</v>
      </c>
      <c r="H393" s="2">
        <v>38</v>
      </c>
      <c r="I393" s="2">
        <v>1</v>
      </c>
      <c r="J393" s="2" t="s">
        <v>15</v>
      </c>
      <c r="K393" s="2" t="s">
        <v>15</v>
      </c>
    </row>
    <row r="394" spans="1:11" ht="15.75" customHeight="1" x14ac:dyDescent="0.2">
      <c r="A394" s="3">
        <v>42683.531285868055</v>
      </c>
      <c r="B394" s="2" t="s">
        <v>239</v>
      </c>
      <c r="C394" s="2" t="s">
        <v>240</v>
      </c>
      <c r="D394" s="2" t="s">
        <v>25</v>
      </c>
      <c r="E394" s="2">
        <v>480</v>
      </c>
      <c r="F394" s="2">
        <v>10</v>
      </c>
      <c r="G394" s="2" t="s">
        <v>21</v>
      </c>
      <c r="H394" s="2">
        <v>48</v>
      </c>
      <c r="I394" s="2">
        <v>1</v>
      </c>
      <c r="J394" s="2" t="s">
        <v>15</v>
      </c>
      <c r="K394" s="2" t="s">
        <v>15</v>
      </c>
    </row>
    <row r="395" spans="1:11" ht="15.75" customHeight="1" x14ac:dyDescent="0.2">
      <c r="A395" s="3">
        <v>42684.386136932866</v>
      </c>
      <c r="B395" s="2" t="s">
        <v>242</v>
      </c>
      <c r="C395" s="2" t="s">
        <v>240</v>
      </c>
      <c r="D395" s="2" t="s">
        <v>13</v>
      </c>
      <c r="E395" s="2">
        <v>281</v>
      </c>
      <c r="F395" s="2">
        <v>2</v>
      </c>
      <c r="G395" s="2" t="s">
        <v>22</v>
      </c>
      <c r="H395" s="2">
        <v>28</v>
      </c>
      <c r="I395" s="2">
        <v>0</v>
      </c>
      <c r="J395" s="2" t="s">
        <v>15</v>
      </c>
      <c r="K395" s="2" t="s">
        <v>15</v>
      </c>
    </row>
    <row r="396" spans="1:11" ht="15.75" customHeight="1" x14ac:dyDescent="0.2">
      <c r="A396" s="3">
        <v>42684.434005648145</v>
      </c>
      <c r="B396" s="2" t="s">
        <v>241</v>
      </c>
      <c r="C396" s="2" t="s">
        <v>240</v>
      </c>
      <c r="D396" s="2" t="s">
        <v>18</v>
      </c>
      <c r="E396" s="2">
        <v>195</v>
      </c>
      <c r="F396" s="2">
        <v>31</v>
      </c>
      <c r="G396" s="2" t="s">
        <v>22</v>
      </c>
      <c r="H396" s="2">
        <v>38</v>
      </c>
      <c r="I396" s="2">
        <v>5</v>
      </c>
      <c r="J396" s="2" t="s">
        <v>15</v>
      </c>
      <c r="K396" s="2" t="s">
        <v>15</v>
      </c>
    </row>
    <row r="397" spans="1:11" ht="15.75" customHeight="1" x14ac:dyDescent="0.2">
      <c r="A397" s="3">
        <v>42684.63083149305</v>
      </c>
      <c r="B397" s="2" t="s">
        <v>239</v>
      </c>
      <c r="C397" s="2" t="s">
        <v>240</v>
      </c>
      <c r="D397" s="2" t="s">
        <v>25</v>
      </c>
      <c r="E397" s="2">
        <v>480</v>
      </c>
      <c r="F397" s="2">
        <v>7</v>
      </c>
      <c r="G397" s="2" t="s">
        <v>22</v>
      </c>
      <c r="H397" s="2">
        <v>48</v>
      </c>
      <c r="I397" s="2">
        <v>1</v>
      </c>
      <c r="J397" s="2" t="s">
        <v>15</v>
      </c>
      <c r="K397" s="2" t="s">
        <v>15</v>
      </c>
    </row>
    <row r="398" spans="1:11" ht="15.75" customHeight="1" x14ac:dyDescent="0.2">
      <c r="A398" s="3">
        <v>42680.473296435186</v>
      </c>
      <c r="B398" s="2" t="s">
        <v>241</v>
      </c>
      <c r="C398" s="2" t="s">
        <v>243</v>
      </c>
      <c r="D398" s="2" t="s">
        <v>18</v>
      </c>
      <c r="E398" s="2">
        <v>194</v>
      </c>
      <c r="F398" s="2">
        <v>4</v>
      </c>
      <c r="G398" s="2" t="s">
        <v>14</v>
      </c>
      <c r="H398" s="2">
        <v>38</v>
      </c>
      <c r="I398" s="2">
        <v>1</v>
      </c>
      <c r="J398" s="2" t="s">
        <v>15</v>
      </c>
      <c r="K398" s="2" t="s">
        <v>15</v>
      </c>
    </row>
    <row r="399" spans="1:11" ht="15.75" customHeight="1" x14ac:dyDescent="0.2">
      <c r="A399" s="3">
        <v>42682.347685127315</v>
      </c>
      <c r="B399" s="2" t="s">
        <v>239</v>
      </c>
      <c r="C399" s="2" t="s">
        <v>243</v>
      </c>
      <c r="D399" s="2" t="s">
        <v>25</v>
      </c>
      <c r="E399" s="2">
        <v>480</v>
      </c>
      <c r="F399" s="2">
        <v>13</v>
      </c>
      <c r="G399" s="2" t="s">
        <v>19</v>
      </c>
      <c r="H399" s="2">
        <v>48</v>
      </c>
      <c r="I399" s="2">
        <v>2</v>
      </c>
      <c r="J399" s="2" t="s">
        <v>15</v>
      </c>
      <c r="K399" s="2" t="s">
        <v>15</v>
      </c>
    </row>
    <row r="400" spans="1:11" ht="15.75" customHeight="1" x14ac:dyDescent="0.2">
      <c r="A400" s="3">
        <v>42680.358022210647</v>
      </c>
      <c r="B400" s="2" t="s">
        <v>242</v>
      </c>
      <c r="C400" s="2" t="s">
        <v>244</v>
      </c>
      <c r="D400" s="2" t="s">
        <v>13</v>
      </c>
      <c r="E400" s="2">
        <v>281</v>
      </c>
      <c r="F400" s="2">
        <v>2</v>
      </c>
      <c r="G400" s="2" t="s">
        <v>14</v>
      </c>
      <c r="H400" s="2">
        <v>28</v>
      </c>
      <c r="I400" s="2">
        <v>0</v>
      </c>
      <c r="J400" s="2" t="s">
        <v>15</v>
      </c>
      <c r="K400" s="2" t="s">
        <v>15</v>
      </c>
    </row>
    <row r="401" spans="1:11" ht="15.75" customHeight="1" x14ac:dyDescent="0.2">
      <c r="A401" s="3">
        <v>42681.37492209491</v>
      </c>
      <c r="B401" s="2" t="s">
        <v>242</v>
      </c>
      <c r="C401" s="2" t="s">
        <v>244</v>
      </c>
      <c r="D401" s="2" t="s">
        <v>13</v>
      </c>
      <c r="E401" s="2">
        <v>281</v>
      </c>
      <c r="F401" s="2">
        <v>1</v>
      </c>
      <c r="G401" s="2" t="s">
        <v>19</v>
      </c>
      <c r="H401" s="2">
        <v>29</v>
      </c>
      <c r="I401" s="2">
        <v>0</v>
      </c>
      <c r="J401" s="2" t="s">
        <v>15</v>
      </c>
      <c r="K401" s="2" t="s">
        <v>15</v>
      </c>
    </row>
    <row r="402" spans="1:11" ht="15.75" customHeight="1" x14ac:dyDescent="0.2">
      <c r="A402" s="3">
        <v>42682.404176631942</v>
      </c>
      <c r="B402" s="2" t="s">
        <v>242</v>
      </c>
      <c r="C402" s="2" t="s">
        <v>244</v>
      </c>
      <c r="D402" s="2" t="s">
        <v>13</v>
      </c>
      <c r="E402" s="2">
        <v>281</v>
      </c>
      <c r="F402" s="2">
        <v>4</v>
      </c>
      <c r="G402" s="2" t="s">
        <v>20</v>
      </c>
      <c r="H402" s="2">
        <v>28</v>
      </c>
      <c r="I402" s="2">
        <v>0</v>
      </c>
      <c r="J402" s="2" t="s">
        <v>15</v>
      </c>
      <c r="K402" s="2" t="s">
        <v>15</v>
      </c>
    </row>
    <row r="403" spans="1:11" ht="15.75" customHeight="1" x14ac:dyDescent="0.2">
      <c r="A403" s="3">
        <v>42683.434098923608</v>
      </c>
      <c r="B403" s="2" t="s">
        <v>242</v>
      </c>
      <c r="C403" s="2" t="s">
        <v>244</v>
      </c>
      <c r="D403" s="2" t="s">
        <v>13</v>
      </c>
      <c r="E403" s="2">
        <v>281</v>
      </c>
      <c r="F403" s="2">
        <v>3</v>
      </c>
      <c r="G403" s="2" t="s">
        <v>21</v>
      </c>
      <c r="H403" s="2">
        <v>28</v>
      </c>
      <c r="I403" s="2">
        <v>0</v>
      </c>
      <c r="J403" s="2" t="s">
        <v>15</v>
      </c>
      <c r="K403" s="2" t="s">
        <v>15</v>
      </c>
    </row>
    <row r="404" spans="1:11" ht="15.75" customHeight="1" x14ac:dyDescent="0.2">
      <c r="A404" s="3">
        <v>42680.630751261575</v>
      </c>
      <c r="B404" s="2" t="s">
        <v>245</v>
      </c>
      <c r="C404" s="2" t="s">
        <v>246</v>
      </c>
      <c r="D404" s="2" t="s">
        <v>25</v>
      </c>
      <c r="E404" s="2">
        <v>152</v>
      </c>
      <c r="F404" s="2">
        <v>10</v>
      </c>
      <c r="G404" s="2" t="s">
        <v>14</v>
      </c>
      <c r="H404" s="2">
        <v>24</v>
      </c>
      <c r="I404" s="2">
        <v>0</v>
      </c>
      <c r="J404" s="2" t="s">
        <v>15</v>
      </c>
      <c r="K404" s="2" t="s">
        <v>15</v>
      </c>
    </row>
    <row r="405" spans="1:11" ht="15.75" customHeight="1" x14ac:dyDescent="0.2">
      <c r="A405" s="3">
        <v>42681.382774733793</v>
      </c>
      <c r="B405" s="2" t="s">
        <v>245</v>
      </c>
      <c r="C405" s="2" t="s">
        <v>246</v>
      </c>
      <c r="D405" s="2" t="s">
        <v>25</v>
      </c>
      <c r="E405" s="2">
        <v>152</v>
      </c>
      <c r="F405" s="2">
        <v>9</v>
      </c>
      <c r="G405" s="2" t="s">
        <v>19</v>
      </c>
      <c r="H405" s="2">
        <v>24</v>
      </c>
      <c r="I405" s="2">
        <v>0</v>
      </c>
      <c r="J405" s="2" t="s">
        <v>15</v>
      </c>
      <c r="K405" s="2" t="s">
        <v>15</v>
      </c>
    </row>
    <row r="406" spans="1:11" ht="15.75" customHeight="1" x14ac:dyDescent="0.2">
      <c r="A406" s="3">
        <v>42682.457546770835</v>
      </c>
      <c r="B406" s="2" t="s">
        <v>245</v>
      </c>
      <c r="C406" s="2" t="s">
        <v>246</v>
      </c>
      <c r="D406" s="2" t="s">
        <v>25</v>
      </c>
      <c r="E406" s="2">
        <v>152</v>
      </c>
      <c r="F406" s="2">
        <v>41</v>
      </c>
      <c r="G406" s="2" t="s">
        <v>20</v>
      </c>
      <c r="H406" s="2">
        <v>24</v>
      </c>
      <c r="I406" s="2">
        <v>0</v>
      </c>
      <c r="J406" s="2" t="s">
        <v>15</v>
      </c>
      <c r="K406" s="2" t="s">
        <v>15</v>
      </c>
    </row>
    <row r="407" spans="1:11" ht="15.75" customHeight="1" x14ac:dyDescent="0.2">
      <c r="A407" s="3">
        <v>42684.448707291667</v>
      </c>
      <c r="B407" s="2" t="s">
        <v>245</v>
      </c>
      <c r="C407" s="2" t="s">
        <v>246</v>
      </c>
      <c r="D407" s="2" t="s">
        <v>25</v>
      </c>
      <c r="E407" s="2">
        <v>152</v>
      </c>
      <c r="F407" s="2">
        <v>52</v>
      </c>
      <c r="G407" s="2" t="s">
        <v>22</v>
      </c>
      <c r="H407" s="2">
        <v>24</v>
      </c>
      <c r="I407" s="2">
        <v>1</v>
      </c>
      <c r="J407" s="2" t="s">
        <v>15</v>
      </c>
      <c r="K407" s="2" t="s">
        <v>15</v>
      </c>
    </row>
    <row r="408" spans="1:11" ht="15.75" customHeight="1" x14ac:dyDescent="0.2">
      <c r="A408" s="3">
        <v>42684.049861145832</v>
      </c>
      <c r="B408" s="2" t="s">
        <v>245</v>
      </c>
      <c r="C408" s="2" t="s">
        <v>247</v>
      </c>
      <c r="D408" s="2" t="s">
        <v>25</v>
      </c>
      <c r="E408" s="2">
        <v>152</v>
      </c>
      <c r="F408" s="2">
        <v>21</v>
      </c>
      <c r="G408" s="2" t="s">
        <v>21</v>
      </c>
      <c r="H408" s="2">
        <v>24</v>
      </c>
      <c r="I408" s="2">
        <v>0</v>
      </c>
      <c r="J408" s="2" t="s">
        <v>15</v>
      </c>
      <c r="K408" s="2" t="s">
        <v>15</v>
      </c>
    </row>
    <row r="409" spans="1:11" ht="15.75" customHeight="1" x14ac:dyDescent="0.2">
      <c r="A409" s="3">
        <v>42683.47720248843</v>
      </c>
      <c r="B409" s="2" t="s">
        <v>248</v>
      </c>
      <c r="C409" s="2" t="s">
        <v>249</v>
      </c>
      <c r="D409" s="2" t="s">
        <v>18</v>
      </c>
      <c r="E409" s="2">
        <v>286</v>
      </c>
      <c r="F409" s="2">
        <v>7</v>
      </c>
      <c r="G409" s="2" t="s">
        <v>21</v>
      </c>
      <c r="H409" s="2">
        <v>30</v>
      </c>
      <c r="I409" s="2">
        <v>1</v>
      </c>
      <c r="J409" s="2" t="s">
        <v>15</v>
      </c>
      <c r="K409" s="2" t="s">
        <v>15</v>
      </c>
    </row>
    <row r="410" spans="1:11" ht="15.75" customHeight="1" x14ac:dyDescent="0.2">
      <c r="A410" s="3">
        <v>42683.32577862269</v>
      </c>
      <c r="B410" s="2" t="s">
        <v>248</v>
      </c>
      <c r="C410" s="2" t="s">
        <v>250</v>
      </c>
      <c r="D410" s="2" t="s">
        <v>18</v>
      </c>
      <c r="E410" s="2">
        <v>286</v>
      </c>
      <c r="F410" s="2">
        <v>22</v>
      </c>
      <c r="G410" s="2" t="s">
        <v>20</v>
      </c>
      <c r="H410" s="2">
        <v>30</v>
      </c>
      <c r="I410" s="2">
        <v>2</v>
      </c>
      <c r="J410" s="2" t="s">
        <v>15</v>
      </c>
      <c r="K410" s="2" t="s">
        <v>15</v>
      </c>
    </row>
    <row r="411" spans="1:11" ht="15.75" customHeight="1" x14ac:dyDescent="0.2">
      <c r="A411" s="3">
        <v>42684.473154074076</v>
      </c>
      <c r="B411" s="2" t="s">
        <v>248</v>
      </c>
      <c r="C411" s="2" t="s">
        <v>250</v>
      </c>
      <c r="D411" s="2" t="s">
        <v>18</v>
      </c>
      <c r="E411" s="2">
        <v>286</v>
      </c>
      <c r="F411" s="2">
        <v>131</v>
      </c>
      <c r="G411" s="2" t="s">
        <v>22</v>
      </c>
      <c r="H411" s="2">
        <v>30</v>
      </c>
      <c r="I411" s="2">
        <v>2</v>
      </c>
      <c r="J411" s="2" t="s">
        <v>15</v>
      </c>
      <c r="K411" s="2" t="s">
        <v>15</v>
      </c>
    </row>
    <row r="412" spans="1:11" ht="15.75" customHeight="1" x14ac:dyDescent="0.2">
      <c r="A412" s="3">
        <v>42680.505750474535</v>
      </c>
      <c r="B412" s="2" t="s">
        <v>251</v>
      </c>
      <c r="C412" s="2" t="s">
        <v>252</v>
      </c>
      <c r="D412" s="2" t="s">
        <v>13</v>
      </c>
      <c r="E412" s="2">
        <v>136</v>
      </c>
      <c r="F412" s="2">
        <v>2</v>
      </c>
      <c r="G412" s="2" t="s">
        <v>14</v>
      </c>
      <c r="H412" s="2">
        <v>19</v>
      </c>
      <c r="I412" s="2">
        <v>0</v>
      </c>
      <c r="J412" s="2" t="s">
        <v>15</v>
      </c>
      <c r="K412" s="2" t="s">
        <v>15</v>
      </c>
    </row>
    <row r="413" spans="1:11" ht="15.75" customHeight="1" x14ac:dyDescent="0.2">
      <c r="A413" s="3">
        <v>42681.440668194446</v>
      </c>
      <c r="B413" s="2" t="s">
        <v>253</v>
      </c>
      <c r="C413" s="2" t="s">
        <v>252</v>
      </c>
      <c r="D413" s="2" t="s">
        <v>25</v>
      </c>
      <c r="E413" s="2">
        <v>306</v>
      </c>
      <c r="F413" s="2">
        <v>11</v>
      </c>
      <c r="G413" s="2" t="s">
        <v>19</v>
      </c>
      <c r="H413" s="2">
        <v>37</v>
      </c>
      <c r="I413" s="2">
        <v>0</v>
      </c>
      <c r="J413" s="2" t="s">
        <v>15</v>
      </c>
      <c r="K413" s="2" t="s">
        <v>15</v>
      </c>
    </row>
    <row r="414" spans="1:11" ht="15.75" customHeight="1" x14ac:dyDescent="0.2">
      <c r="A414" s="3">
        <v>42680.467269803237</v>
      </c>
      <c r="B414" s="2" t="s">
        <v>253</v>
      </c>
      <c r="C414" s="2" t="s">
        <v>254</v>
      </c>
      <c r="D414" s="2" t="s">
        <v>25</v>
      </c>
      <c r="E414" s="2">
        <v>306</v>
      </c>
      <c r="F414" s="2">
        <v>4</v>
      </c>
      <c r="G414" s="2" t="s">
        <v>14</v>
      </c>
      <c r="H414" s="2">
        <v>37</v>
      </c>
      <c r="I414" s="2">
        <v>0</v>
      </c>
      <c r="J414" s="2" t="s">
        <v>15</v>
      </c>
      <c r="K414" s="2" t="s">
        <v>15</v>
      </c>
    </row>
    <row r="415" spans="1:11" ht="15.75" customHeight="1" x14ac:dyDescent="0.2">
      <c r="A415" s="3">
        <v>42681.408469641203</v>
      </c>
      <c r="B415" s="2" t="s">
        <v>253</v>
      </c>
      <c r="C415" s="2" t="s">
        <v>254</v>
      </c>
      <c r="D415" s="2" t="s">
        <v>25</v>
      </c>
      <c r="E415" s="2">
        <v>306</v>
      </c>
      <c r="F415" s="2">
        <v>11</v>
      </c>
      <c r="G415" s="2" t="s">
        <v>19</v>
      </c>
      <c r="H415" s="2">
        <v>31</v>
      </c>
      <c r="I415" s="2">
        <v>0</v>
      </c>
      <c r="J415" s="2" t="s">
        <v>15</v>
      </c>
      <c r="K415" s="2" t="s">
        <v>15</v>
      </c>
    </row>
    <row r="416" spans="1:11" ht="15.75" customHeight="1" x14ac:dyDescent="0.2">
      <c r="A416" s="3">
        <v>42682.33113633102</v>
      </c>
      <c r="B416" s="2" t="s">
        <v>251</v>
      </c>
      <c r="C416" s="2" t="s">
        <v>254</v>
      </c>
      <c r="D416" s="2" t="s">
        <v>13</v>
      </c>
      <c r="E416" s="2">
        <v>136</v>
      </c>
      <c r="F416" s="2">
        <v>3</v>
      </c>
      <c r="G416" s="2" t="s">
        <v>19</v>
      </c>
      <c r="H416" s="2">
        <v>19</v>
      </c>
      <c r="I416" s="2">
        <v>0</v>
      </c>
      <c r="J416" s="2" t="s">
        <v>15</v>
      </c>
      <c r="K416" s="2" t="s">
        <v>15</v>
      </c>
    </row>
    <row r="417" spans="1:11" ht="15.75" customHeight="1" x14ac:dyDescent="0.2">
      <c r="A417" s="3">
        <v>42682.430485023149</v>
      </c>
      <c r="B417" s="2" t="s">
        <v>253</v>
      </c>
      <c r="C417" s="2" t="s">
        <v>254</v>
      </c>
      <c r="D417" s="2" t="s">
        <v>25</v>
      </c>
      <c r="E417" s="2">
        <v>306</v>
      </c>
      <c r="F417" s="2">
        <v>6</v>
      </c>
      <c r="G417" s="2" t="s">
        <v>20</v>
      </c>
      <c r="H417" s="2">
        <v>37</v>
      </c>
      <c r="I417" s="2">
        <v>0</v>
      </c>
      <c r="J417" s="2" t="s">
        <v>15</v>
      </c>
      <c r="K417" s="2" t="s">
        <v>15</v>
      </c>
    </row>
    <row r="418" spans="1:11" ht="15.75" customHeight="1" x14ac:dyDescent="0.2">
      <c r="A418" s="3">
        <v>42682.443638888886</v>
      </c>
      <c r="B418" s="2" t="s">
        <v>251</v>
      </c>
      <c r="C418" s="2" t="s">
        <v>254</v>
      </c>
      <c r="D418" s="2" t="s">
        <v>13</v>
      </c>
      <c r="E418" s="2">
        <v>137</v>
      </c>
      <c r="F418" s="2">
        <v>3</v>
      </c>
      <c r="G418" s="2" t="s">
        <v>20</v>
      </c>
      <c r="H418" s="2">
        <v>19</v>
      </c>
      <c r="I418" s="2">
        <v>0</v>
      </c>
      <c r="J418" s="2" t="s">
        <v>15</v>
      </c>
      <c r="K418" s="2" t="s">
        <v>15</v>
      </c>
    </row>
    <row r="419" spans="1:11" ht="15.75" customHeight="1" x14ac:dyDescent="0.2">
      <c r="A419" s="3">
        <v>42683.439610057874</v>
      </c>
      <c r="B419" s="2" t="s">
        <v>253</v>
      </c>
      <c r="C419" s="2" t="s">
        <v>254</v>
      </c>
      <c r="D419" s="2" t="s">
        <v>25</v>
      </c>
      <c r="E419" s="2">
        <v>306</v>
      </c>
      <c r="F419" s="2">
        <v>4</v>
      </c>
      <c r="G419" s="2" t="s">
        <v>21</v>
      </c>
      <c r="H419" s="2">
        <v>37</v>
      </c>
      <c r="I419" s="2">
        <v>1</v>
      </c>
      <c r="J419" s="2" t="s">
        <v>15</v>
      </c>
      <c r="K419" s="2" t="s">
        <v>15</v>
      </c>
    </row>
    <row r="420" spans="1:11" ht="15.75" customHeight="1" x14ac:dyDescent="0.2">
      <c r="A420" s="3">
        <v>42683.453547152778</v>
      </c>
      <c r="B420" s="2" t="s">
        <v>251</v>
      </c>
      <c r="C420" s="2" t="s">
        <v>254</v>
      </c>
      <c r="D420" s="2" t="s">
        <v>13</v>
      </c>
      <c r="E420" s="2">
        <v>137</v>
      </c>
      <c r="F420" s="2">
        <v>2</v>
      </c>
      <c r="G420" s="2" t="s">
        <v>21</v>
      </c>
      <c r="H420" s="2">
        <v>19</v>
      </c>
      <c r="I420" s="2">
        <v>1</v>
      </c>
      <c r="J420" s="2" t="s">
        <v>15</v>
      </c>
      <c r="K420" s="2" t="s">
        <v>15</v>
      </c>
    </row>
    <row r="421" spans="1:11" ht="15.75" customHeight="1" x14ac:dyDescent="0.2">
      <c r="A421" s="3">
        <v>42684.433875625</v>
      </c>
      <c r="B421" s="2" t="s">
        <v>253</v>
      </c>
      <c r="C421" s="2" t="s">
        <v>254</v>
      </c>
      <c r="D421" s="2" t="s">
        <v>25</v>
      </c>
      <c r="E421" s="2">
        <v>306</v>
      </c>
      <c r="F421" s="2">
        <v>10</v>
      </c>
      <c r="G421" s="2" t="s">
        <v>22</v>
      </c>
      <c r="H421" s="2">
        <v>37</v>
      </c>
      <c r="I421" s="2">
        <v>0</v>
      </c>
      <c r="J421" s="2" t="s">
        <v>15</v>
      </c>
      <c r="K421" s="2" t="s">
        <v>15</v>
      </c>
    </row>
    <row r="422" spans="1:11" ht="15.75" customHeight="1" x14ac:dyDescent="0.2">
      <c r="A422" s="3">
        <v>42680.487385219909</v>
      </c>
      <c r="B422" s="2" t="s">
        <v>248</v>
      </c>
      <c r="C422" s="2" t="s">
        <v>255</v>
      </c>
      <c r="D422" s="2" t="s">
        <v>18</v>
      </c>
      <c r="E422" s="2">
        <v>87</v>
      </c>
      <c r="F422" s="2">
        <v>4</v>
      </c>
      <c r="G422" s="2" t="s">
        <v>14</v>
      </c>
      <c r="H422" s="2">
        <v>16</v>
      </c>
      <c r="I422" s="2">
        <v>0</v>
      </c>
      <c r="J422" s="2" t="s">
        <v>15</v>
      </c>
      <c r="K422" s="2" t="s">
        <v>15</v>
      </c>
    </row>
    <row r="423" spans="1:11" ht="15.75" customHeight="1" x14ac:dyDescent="0.2">
      <c r="A423" s="3">
        <v>42682.327906226856</v>
      </c>
      <c r="B423" s="2" t="s">
        <v>248</v>
      </c>
      <c r="C423" s="2" t="s">
        <v>255</v>
      </c>
      <c r="D423" s="2" t="s">
        <v>18</v>
      </c>
      <c r="E423" s="2">
        <v>87</v>
      </c>
      <c r="F423" s="2">
        <v>5</v>
      </c>
      <c r="G423" s="2" t="s">
        <v>19</v>
      </c>
      <c r="H423" s="2">
        <v>16</v>
      </c>
      <c r="I423" s="2">
        <v>1</v>
      </c>
      <c r="J423" s="2" t="s">
        <v>15</v>
      </c>
      <c r="K423" s="2" t="s">
        <v>15</v>
      </c>
    </row>
    <row r="424" spans="1:11" ht="15.75" customHeight="1" x14ac:dyDescent="0.2">
      <c r="A424" s="3">
        <v>42682.574978460645</v>
      </c>
      <c r="B424" s="2" t="s">
        <v>248</v>
      </c>
      <c r="C424" s="2" t="s">
        <v>255</v>
      </c>
      <c r="D424" s="2" t="s">
        <v>18</v>
      </c>
      <c r="E424" s="2">
        <v>87</v>
      </c>
      <c r="F424" s="2">
        <v>16</v>
      </c>
      <c r="G424" s="2" t="s">
        <v>20</v>
      </c>
      <c r="H424" s="2">
        <v>16</v>
      </c>
      <c r="I424" s="2">
        <v>1</v>
      </c>
      <c r="J424" s="2" t="s">
        <v>15</v>
      </c>
      <c r="K424" s="2" t="s">
        <v>15</v>
      </c>
    </row>
    <row r="425" spans="1:11" ht="15.75" customHeight="1" x14ac:dyDescent="0.2">
      <c r="A425" s="3">
        <v>42683.374308750004</v>
      </c>
      <c r="B425" s="2" t="s">
        <v>248</v>
      </c>
      <c r="C425" s="2" t="s">
        <v>255</v>
      </c>
      <c r="D425" s="2" t="s">
        <v>18</v>
      </c>
      <c r="E425" s="2">
        <v>87</v>
      </c>
      <c r="F425" s="2">
        <v>4</v>
      </c>
      <c r="G425" s="2" t="s">
        <v>21</v>
      </c>
      <c r="H425" s="2">
        <v>16</v>
      </c>
      <c r="I425" s="2">
        <v>0</v>
      </c>
      <c r="J425" s="2" t="s">
        <v>15</v>
      </c>
      <c r="K425" s="2" t="s">
        <v>15</v>
      </c>
    </row>
    <row r="426" spans="1:11" ht="15.75" customHeight="1" x14ac:dyDescent="0.2">
      <c r="A426" s="3">
        <v>42684.395606805556</v>
      </c>
      <c r="B426" s="2" t="s">
        <v>248</v>
      </c>
      <c r="C426" s="2" t="s">
        <v>255</v>
      </c>
      <c r="D426" s="2" t="s">
        <v>18</v>
      </c>
      <c r="E426" s="2">
        <v>87</v>
      </c>
      <c r="F426" s="2">
        <v>39</v>
      </c>
      <c r="G426" s="2" t="s">
        <v>22</v>
      </c>
      <c r="H426" s="2">
        <v>16</v>
      </c>
      <c r="I426" s="2">
        <v>0</v>
      </c>
      <c r="J426" s="2" t="s">
        <v>15</v>
      </c>
      <c r="K426" s="2" t="s">
        <v>15</v>
      </c>
    </row>
    <row r="427" spans="1:11" ht="15.75" customHeight="1" x14ac:dyDescent="0.2">
      <c r="A427" s="3">
        <v>42682.447173657405</v>
      </c>
      <c r="B427" s="2" t="s">
        <v>251</v>
      </c>
      <c r="C427" s="2" t="s">
        <v>256</v>
      </c>
      <c r="D427" s="2" t="s">
        <v>13</v>
      </c>
      <c r="E427" s="2">
        <v>45</v>
      </c>
      <c r="F427" s="2">
        <v>3</v>
      </c>
      <c r="G427" s="2" t="s">
        <v>20</v>
      </c>
      <c r="H427" s="2">
        <v>53</v>
      </c>
      <c r="I427" s="2">
        <v>0</v>
      </c>
      <c r="J427" s="2" t="s">
        <v>15</v>
      </c>
      <c r="K427" s="2" t="s">
        <v>15</v>
      </c>
    </row>
    <row r="428" spans="1:11" ht="15.75" customHeight="1" x14ac:dyDescent="0.2">
      <c r="A428" s="3">
        <v>42682.319120405096</v>
      </c>
      <c r="B428" s="2" t="s">
        <v>248</v>
      </c>
      <c r="C428" s="2" t="s">
        <v>257</v>
      </c>
      <c r="D428" s="2" t="s">
        <v>18</v>
      </c>
      <c r="E428" s="2">
        <v>286</v>
      </c>
      <c r="F428" s="2">
        <v>6</v>
      </c>
      <c r="G428" s="2" t="s">
        <v>19</v>
      </c>
      <c r="H428" s="2">
        <v>30</v>
      </c>
      <c r="I428" s="2">
        <v>1</v>
      </c>
      <c r="J428" s="2" t="s">
        <v>15</v>
      </c>
      <c r="K428" s="2" t="s">
        <v>15</v>
      </c>
    </row>
    <row r="429" spans="1:11" ht="15.75" customHeight="1" x14ac:dyDescent="0.2">
      <c r="A429" s="3">
        <v>42680.502458287039</v>
      </c>
      <c r="B429" s="2" t="s">
        <v>248</v>
      </c>
      <c r="C429" s="2" t="s">
        <v>258</v>
      </c>
      <c r="D429" s="2" t="s">
        <v>18</v>
      </c>
      <c r="E429" s="2">
        <v>286</v>
      </c>
      <c r="F429" s="2">
        <v>4</v>
      </c>
      <c r="G429" s="2" t="s">
        <v>14</v>
      </c>
      <c r="H429" s="2">
        <v>30</v>
      </c>
      <c r="I429" s="2">
        <v>2</v>
      </c>
      <c r="J429" s="2" t="s">
        <v>15</v>
      </c>
      <c r="K429" s="2" t="s">
        <v>15</v>
      </c>
    </row>
    <row r="430" spans="1:11" ht="15.75" customHeight="1" x14ac:dyDescent="0.2">
      <c r="A430" s="3">
        <v>42680.363824513886</v>
      </c>
      <c r="B430" s="2" t="s">
        <v>259</v>
      </c>
      <c r="C430" s="2" t="s">
        <v>260</v>
      </c>
      <c r="D430" s="2" t="s">
        <v>25</v>
      </c>
      <c r="E430" s="2">
        <v>108</v>
      </c>
      <c r="F430" s="2">
        <v>0</v>
      </c>
      <c r="G430" s="2" t="s">
        <v>14</v>
      </c>
      <c r="H430" s="2">
        <v>22</v>
      </c>
      <c r="I430" s="2">
        <v>1</v>
      </c>
      <c r="J430" s="2" t="s">
        <v>15</v>
      </c>
      <c r="K430" s="2" t="s">
        <v>15</v>
      </c>
    </row>
    <row r="431" spans="1:11" ht="15.75" customHeight="1" x14ac:dyDescent="0.2">
      <c r="A431" s="3">
        <v>42681.412461689819</v>
      </c>
      <c r="B431" s="2" t="s">
        <v>259</v>
      </c>
      <c r="C431" s="2" t="s">
        <v>260</v>
      </c>
      <c r="D431" s="2" t="s">
        <v>25</v>
      </c>
      <c r="E431" s="2">
        <v>108</v>
      </c>
      <c r="F431" s="2">
        <v>1</v>
      </c>
      <c r="G431" s="2" t="s">
        <v>19</v>
      </c>
      <c r="H431" s="2">
        <v>22</v>
      </c>
      <c r="I431" s="2">
        <v>1</v>
      </c>
      <c r="J431" s="2" t="s">
        <v>15</v>
      </c>
      <c r="K431" s="2" t="s">
        <v>15</v>
      </c>
    </row>
    <row r="432" spans="1:11" ht="15.75" customHeight="1" x14ac:dyDescent="0.2">
      <c r="A432" s="3">
        <v>42682.476327731478</v>
      </c>
      <c r="B432" s="2" t="s">
        <v>259</v>
      </c>
      <c r="C432" s="2" t="s">
        <v>260</v>
      </c>
      <c r="D432" s="2" t="s">
        <v>25</v>
      </c>
      <c r="E432" s="2">
        <v>108</v>
      </c>
      <c r="F432" s="2">
        <v>2</v>
      </c>
      <c r="G432" s="2" t="s">
        <v>20</v>
      </c>
      <c r="H432" s="2">
        <v>22</v>
      </c>
      <c r="I432" s="2">
        <v>1</v>
      </c>
      <c r="J432" s="2" t="s">
        <v>15</v>
      </c>
      <c r="K432" s="2" t="s">
        <v>15</v>
      </c>
    </row>
    <row r="433" spans="1:11" ht="15.75" customHeight="1" x14ac:dyDescent="0.2">
      <c r="A433" s="3">
        <v>42683.398640069441</v>
      </c>
      <c r="B433" s="2" t="s">
        <v>259</v>
      </c>
      <c r="C433" s="2" t="s">
        <v>260</v>
      </c>
      <c r="D433" s="2" t="s">
        <v>25</v>
      </c>
      <c r="E433" s="2">
        <v>108</v>
      </c>
      <c r="F433" s="2">
        <v>2</v>
      </c>
      <c r="G433" s="2" t="s">
        <v>21</v>
      </c>
      <c r="H433" s="2">
        <v>22</v>
      </c>
      <c r="I433" s="2">
        <v>1</v>
      </c>
      <c r="J433" s="2" t="s">
        <v>15</v>
      </c>
      <c r="K433" s="2" t="s">
        <v>15</v>
      </c>
    </row>
    <row r="434" spans="1:11" ht="15.75" customHeight="1" x14ac:dyDescent="0.2">
      <c r="A434" s="3">
        <v>42684.4322565162</v>
      </c>
      <c r="B434" s="2" t="s">
        <v>259</v>
      </c>
      <c r="C434" s="2" t="s">
        <v>260</v>
      </c>
      <c r="D434" s="2" t="s">
        <v>25</v>
      </c>
      <c r="E434" s="2">
        <v>108</v>
      </c>
      <c r="F434" s="2">
        <v>6</v>
      </c>
      <c r="G434" s="2" t="s">
        <v>22</v>
      </c>
      <c r="H434" s="2">
        <v>22</v>
      </c>
      <c r="I434" s="2">
        <v>1</v>
      </c>
      <c r="J434" s="2" t="s">
        <v>15</v>
      </c>
      <c r="K434" s="2" t="s">
        <v>15</v>
      </c>
    </row>
    <row r="435" spans="1:11" ht="15.75" customHeight="1" x14ac:dyDescent="0.2">
      <c r="A435" s="3">
        <v>42680.418005428241</v>
      </c>
      <c r="B435" s="2" t="s">
        <v>261</v>
      </c>
      <c r="C435" s="2" t="s">
        <v>262</v>
      </c>
      <c r="D435" s="2" t="s">
        <v>13</v>
      </c>
      <c r="E435" s="2">
        <v>263</v>
      </c>
      <c r="F435" s="2">
        <v>19</v>
      </c>
      <c r="G435" s="2" t="s">
        <v>14</v>
      </c>
      <c r="H435" s="2">
        <v>39</v>
      </c>
      <c r="I435" s="2">
        <v>2</v>
      </c>
      <c r="J435" s="2" t="s">
        <v>34</v>
      </c>
      <c r="K435" s="2" t="s">
        <v>15</v>
      </c>
    </row>
    <row r="436" spans="1:11" ht="15.75" customHeight="1" x14ac:dyDescent="0.2">
      <c r="A436" s="3">
        <v>42682.368208171298</v>
      </c>
      <c r="B436" s="2" t="s">
        <v>261</v>
      </c>
      <c r="C436" s="2" t="s">
        <v>262</v>
      </c>
      <c r="D436" s="2" t="s">
        <v>13</v>
      </c>
      <c r="E436" s="2">
        <v>263</v>
      </c>
      <c r="F436" s="2">
        <v>5</v>
      </c>
      <c r="G436" s="2" t="s">
        <v>19</v>
      </c>
      <c r="H436" s="2">
        <v>39</v>
      </c>
      <c r="I436" s="2">
        <v>1</v>
      </c>
      <c r="J436" s="2" t="s">
        <v>34</v>
      </c>
      <c r="K436" s="2" t="s">
        <v>15</v>
      </c>
    </row>
    <row r="437" spans="1:11" ht="15.75" customHeight="1" x14ac:dyDescent="0.2">
      <c r="A437" s="3">
        <v>42683.34246767361</v>
      </c>
      <c r="B437" s="2" t="s">
        <v>261</v>
      </c>
      <c r="C437" s="2" t="s">
        <v>262</v>
      </c>
      <c r="D437" s="2" t="s">
        <v>13</v>
      </c>
      <c r="E437" s="2">
        <v>263</v>
      </c>
      <c r="F437" s="2">
        <v>73</v>
      </c>
      <c r="G437" s="2" t="s">
        <v>20</v>
      </c>
      <c r="H437" s="2">
        <v>39</v>
      </c>
      <c r="I437" s="2">
        <v>1</v>
      </c>
      <c r="J437" s="2" t="s">
        <v>15</v>
      </c>
      <c r="K437" s="2" t="s">
        <v>15</v>
      </c>
    </row>
    <row r="438" spans="1:11" ht="15.75" customHeight="1" x14ac:dyDescent="0.2">
      <c r="A438" s="3">
        <v>42684.499080046298</v>
      </c>
      <c r="B438" s="2" t="s">
        <v>261</v>
      </c>
      <c r="C438" s="2" t="s">
        <v>262</v>
      </c>
      <c r="D438" s="2" t="s">
        <v>13</v>
      </c>
      <c r="E438" s="2">
        <v>263</v>
      </c>
      <c r="F438" s="2">
        <v>157</v>
      </c>
      <c r="G438" s="2" t="s">
        <v>22</v>
      </c>
      <c r="H438" s="2">
        <v>39</v>
      </c>
      <c r="I438" s="2">
        <v>1</v>
      </c>
      <c r="J438" s="2" t="s">
        <v>15</v>
      </c>
      <c r="K438" s="2" t="s">
        <v>15</v>
      </c>
    </row>
    <row r="439" spans="1:11" ht="15.75" customHeight="1" x14ac:dyDescent="0.2">
      <c r="A439" s="3">
        <v>42684.356412395835</v>
      </c>
      <c r="B439" s="2" t="s">
        <v>261</v>
      </c>
      <c r="C439" s="2" t="s">
        <v>263</v>
      </c>
      <c r="D439" s="2" t="s">
        <v>13</v>
      </c>
      <c r="E439" s="2">
        <v>263</v>
      </c>
      <c r="F439" s="2">
        <v>42</v>
      </c>
      <c r="G439" s="2" t="s">
        <v>21</v>
      </c>
      <c r="H439" s="2">
        <v>39</v>
      </c>
      <c r="I439" s="2">
        <v>1</v>
      </c>
      <c r="J439" s="2" t="s">
        <v>15</v>
      </c>
      <c r="K439" s="2" t="s">
        <v>15</v>
      </c>
    </row>
    <row r="440" spans="1:11" ht="15.75" customHeight="1" x14ac:dyDescent="0.2">
      <c r="A440" s="3">
        <v>42682.441571400464</v>
      </c>
      <c r="B440" s="2" t="s">
        <v>264</v>
      </c>
      <c r="C440" s="2" t="s">
        <v>265</v>
      </c>
      <c r="D440" s="2" t="s">
        <v>25</v>
      </c>
      <c r="E440" s="2">
        <v>321</v>
      </c>
      <c r="F440" s="2">
        <v>10</v>
      </c>
      <c r="G440" s="2" t="s">
        <v>20</v>
      </c>
      <c r="H440" s="2">
        <v>44</v>
      </c>
      <c r="I440" s="2">
        <v>1</v>
      </c>
      <c r="J440" s="2" t="s">
        <v>15</v>
      </c>
      <c r="K440" s="2" t="s">
        <v>15</v>
      </c>
    </row>
    <row r="441" spans="1:11" ht="15.75" customHeight="1" x14ac:dyDescent="0.2">
      <c r="A441" s="3">
        <v>42683.262496261574</v>
      </c>
      <c r="B441" s="2" t="s">
        <v>264</v>
      </c>
      <c r="C441" s="2" t="s">
        <v>265</v>
      </c>
      <c r="D441" s="2" t="s">
        <v>25</v>
      </c>
      <c r="E441" s="2">
        <v>321</v>
      </c>
      <c r="F441" s="2">
        <v>60</v>
      </c>
      <c r="G441" s="2" t="s">
        <v>20</v>
      </c>
      <c r="H441" s="2">
        <v>44</v>
      </c>
      <c r="I441" s="2">
        <v>1</v>
      </c>
      <c r="J441" s="2" t="s">
        <v>15</v>
      </c>
      <c r="K441" s="2" t="s">
        <v>15</v>
      </c>
    </row>
    <row r="442" spans="1:11" ht="15.75" customHeight="1" x14ac:dyDescent="0.2">
      <c r="A442" s="3">
        <v>42682.684988680558</v>
      </c>
      <c r="B442" s="2" t="s">
        <v>264</v>
      </c>
      <c r="C442" s="2" t="s">
        <v>266</v>
      </c>
      <c r="D442" s="2" t="s">
        <v>25</v>
      </c>
      <c r="E442" s="2">
        <v>312</v>
      </c>
      <c r="F442" s="2">
        <v>50</v>
      </c>
      <c r="G442" s="2" t="s">
        <v>20</v>
      </c>
      <c r="H442" s="2">
        <v>44</v>
      </c>
      <c r="I442" s="2">
        <v>1</v>
      </c>
      <c r="J442" s="2" t="s">
        <v>15</v>
      </c>
      <c r="K442" s="2" t="s">
        <v>15</v>
      </c>
    </row>
    <row r="443" spans="1:11" ht="15.75" customHeight="1" x14ac:dyDescent="0.2">
      <c r="A443" s="3">
        <v>42683.462624074076</v>
      </c>
      <c r="B443" s="2" t="s">
        <v>264</v>
      </c>
      <c r="C443" s="2" t="s">
        <v>266</v>
      </c>
      <c r="D443" s="2" t="s">
        <v>25</v>
      </c>
      <c r="E443" s="2">
        <v>321</v>
      </c>
      <c r="F443" s="2">
        <v>1</v>
      </c>
      <c r="G443" s="2" t="s">
        <v>21</v>
      </c>
      <c r="H443" s="2">
        <v>44</v>
      </c>
      <c r="I443" s="2">
        <v>1</v>
      </c>
      <c r="J443" s="2" t="s">
        <v>15</v>
      </c>
      <c r="K443" s="2" t="s">
        <v>15</v>
      </c>
    </row>
    <row r="444" spans="1:11" ht="15.75" customHeight="1" x14ac:dyDescent="0.2">
      <c r="A444" s="3">
        <v>42683.463815150462</v>
      </c>
      <c r="B444" s="2" t="s">
        <v>264</v>
      </c>
      <c r="C444" s="2" t="s">
        <v>266</v>
      </c>
      <c r="D444" s="2" t="s">
        <v>25</v>
      </c>
      <c r="E444" s="2">
        <v>321</v>
      </c>
      <c r="F444" s="2">
        <v>3</v>
      </c>
      <c r="G444" s="2" t="s">
        <v>21</v>
      </c>
      <c r="H444" s="2">
        <v>44</v>
      </c>
      <c r="I444" s="2">
        <v>1</v>
      </c>
      <c r="J444" s="2" t="s">
        <v>15</v>
      </c>
      <c r="K444" s="2" t="s">
        <v>15</v>
      </c>
    </row>
    <row r="445" spans="1:11" ht="15.75" customHeight="1" x14ac:dyDescent="0.2">
      <c r="A445" s="3">
        <v>42684.44685064815</v>
      </c>
      <c r="B445" s="2" t="s">
        <v>264</v>
      </c>
      <c r="C445" s="2" t="s">
        <v>266</v>
      </c>
      <c r="D445" s="2" t="s">
        <v>25</v>
      </c>
      <c r="E445" s="2">
        <v>320</v>
      </c>
      <c r="F445" s="2">
        <v>200</v>
      </c>
      <c r="G445" s="2" t="s">
        <v>22</v>
      </c>
      <c r="H445" s="2">
        <v>44</v>
      </c>
      <c r="I445" s="2">
        <v>2</v>
      </c>
      <c r="J445" s="2" t="s">
        <v>15</v>
      </c>
      <c r="K445" s="2" t="s">
        <v>15</v>
      </c>
    </row>
    <row r="446" spans="1:11" ht="15.75" customHeight="1" x14ac:dyDescent="0.2">
      <c r="A446" s="3">
        <v>42680.509397557871</v>
      </c>
      <c r="B446" s="2" t="s">
        <v>264</v>
      </c>
      <c r="C446" s="2" t="s">
        <v>267</v>
      </c>
      <c r="D446" s="2" t="s">
        <v>25</v>
      </c>
      <c r="E446" s="2">
        <v>321</v>
      </c>
      <c r="F446" s="2">
        <v>1</v>
      </c>
      <c r="G446" s="2" t="s">
        <v>14</v>
      </c>
      <c r="H446" s="2">
        <v>44</v>
      </c>
      <c r="I446" s="2">
        <v>1</v>
      </c>
      <c r="J446" s="2" t="s">
        <v>15</v>
      </c>
      <c r="K446" s="2" t="s">
        <v>15</v>
      </c>
    </row>
    <row r="447" spans="1:11" ht="15.75" customHeight="1" x14ac:dyDescent="0.2">
      <c r="A447" s="3">
        <v>42681.508821400465</v>
      </c>
      <c r="B447" s="2" t="s">
        <v>264</v>
      </c>
      <c r="C447" s="2" t="s">
        <v>267</v>
      </c>
      <c r="D447" s="2" t="s">
        <v>25</v>
      </c>
      <c r="E447" s="2">
        <v>321</v>
      </c>
      <c r="F447" s="2">
        <v>2</v>
      </c>
      <c r="G447" s="2" t="s">
        <v>19</v>
      </c>
      <c r="H447" s="2">
        <v>45</v>
      </c>
      <c r="I447" s="2">
        <v>1</v>
      </c>
      <c r="J447" s="2" t="s">
        <v>15</v>
      </c>
      <c r="K447" s="2" t="s">
        <v>15</v>
      </c>
    </row>
    <row r="448" spans="1:11" ht="15.75" customHeight="1" x14ac:dyDescent="0.2">
      <c r="A448" s="3">
        <v>42680.387479386569</v>
      </c>
      <c r="B448" s="2" t="s">
        <v>268</v>
      </c>
      <c r="C448" s="2" t="s">
        <v>269</v>
      </c>
      <c r="D448" s="2" t="s">
        <v>13</v>
      </c>
      <c r="E448" s="2">
        <v>191</v>
      </c>
      <c r="F448" s="2">
        <v>8</v>
      </c>
      <c r="G448" s="2" t="s">
        <v>14</v>
      </c>
      <c r="H448" s="2">
        <v>24</v>
      </c>
      <c r="I448" s="2">
        <v>0</v>
      </c>
      <c r="J448" s="2" t="s">
        <v>15</v>
      </c>
      <c r="K448" s="2" t="s">
        <v>15</v>
      </c>
    </row>
    <row r="449" spans="1:11" ht="15.75" customHeight="1" x14ac:dyDescent="0.2">
      <c r="A449" s="3">
        <v>42681.35555482639</v>
      </c>
      <c r="B449" s="2" t="s">
        <v>270</v>
      </c>
      <c r="C449" s="2" t="s">
        <v>269</v>
      </c>
      <c r="D449" s="2" t="s">
        <v>18</v>
      </c>
      <c r="E449" s="2">
        <v>110</v>
      </c>
      <c r="F449" s="2">
        <v>6</v>
      </c>
      <c r="G449" s="2" t="s">
        <v>14</v>
      </c>
      <c r="H449" s="2">
        <v>24</v>
      </c>
      <c r="I449" s="2">
        <v>0</v>
      </c>
      <c r="J449" s="2" t="s">
        <v>15</v>
      </c>
      <c r="K449" s="2" t="s">
        <v>15</v>
      </c>
    </row>
    <row r="450" spans="1:11" ht="15.75" customHeight="1" x14ac:dyDescent="0.2">
      <c r="A450" s="3">
        <v>42681.467191944444</v>
      </c>
      <c r="B450" s="2" t="s">
        <v>270</v>
      </c>
      <c r="C450" s="2" t="s">
        <v>269</v>
      </c>
      <c r="D450" s="2" t="s">
        <v>18</v>
      </c>
      <c r="E450" s="2">
        <v>110</v>
      </c>
      <c r="F450" s="2">
        <v>3</v>
      </c>
      <c r="G450" s="2" t="s">
        <v>19</v>
      </c>
      <c r="H450" s="2">
        <v>24</v>
      </c>
      <c r="I450" s="2">
        <v>1</v>
      </c>
      <c r="J450" s="2" t="s">
        <v>15</v>
      </c>
      <c r="K450" s="2" t="s">
        <v>15</v>
      </c>
    </row>
    <row r="451" spans="1:11" ht="15.75" customHeight="1" x14ac:dyDescent="0.2">
      <c r="A451" s="3">
        <v>42682.363120324073</v>
      </c>
      <c r="B451" s="2" t="s">
        <v>268</v>
      </c>
      <c r="C451" s="2" t="s">
        <v>269</v>
      </c>
      <c r="D451" s="2" t="s">
        <v>13</v>
      </c>
      <c r="E451" s="2">
        <v>191</v>
      </c>
      <c r="F451" s="2">
        <v>12</v>
      </c>
      <c r="G451" s="2" t="s">
        <v>19</v>
      </c>
      <c r="H451" s="2">
        <v>24</v>
      </c>
      <c r="I451" s="2">
        <v>1</v>
      </c>
      <c r="J451" s="2" t="s">
        <v>15</v>
      </c>
      <c r="K451" s="2" t="s">
        <v>15</v>
      </c>
    </row>
    <row r="452" spans="1:11" ht="15.75" customHeight="1" x14ac:dyDescent="0.2">
      <c r="A452" s="3">
        <v>42682.442316203698</v>
      </c>
      <c r="B452" s="2" t="s">
        <v>268</v>
      </c>
      <c r="C452" s="2" t="s">
        <v>269</v>
      </c>
      <c r="D452" s="2" t="s">
        <v>13</v>
      </c>
      <c r="E452" s="2">
        <v>191</v>
      </c>
      <c r="F452" s="2">
        <v>11</v>
      </c>
      <c r="G452" s="2" t="s">
        <v>20</v>
      </c>
      <c r="H452" s="2">
        <v>24</v>
      </c>
      <c r="I452" s="2">
        <v>0</v>
      </c>
      <c r="J452" s="2" t="s">
        <v>15</v>
      </c>
      <c r="K452" s="2" t="s">
        <v>15</v>
      </c>
    </row>
    <row r="453" spans="1:11" ht="15.75" customHeight="1" x14ac:dyDescent="0.2">
      <c r="A453" s="3">
        <v>42682.527532488428</v>
      </c>
      <c r="B453" s="2" t="s">
        <v>270</v>
      </c>
      <c r="C453" s="2" t="s">
        <v>269</v>
      </c>
      <c r="D453" s="2" t="s">
        <v>18</v>
      </c>
      <c r="E453" s="2">
        <v>110</v>
      </c>
      <c r="F453" s="2">
        <v>6</v>
      </c>
      <c r="G453" s="2" t="s">
        <v>20</v>
      </c>
      <c r="H453" s="2">
        <v>24</v>
      </c>
      <c r="I453" s="2">
        <v>0</v>
      </c>
      <c r="J453" s="2" t="s">
        <v>15</v>
      </c>
      <c r="K453" s="2" t="s">
        <v>15</v>
      </c>
    </row>
    <row r="454" spans="1:11" ht="15.75" customHeight="1" x14ac:dyDescent="0.2">
      <c r="A454" s="3">
        <v>42683.376531284724</v>
      </c>
      <c r="B454" s="2" t="s">
        <v>268</v>
      </c>
      <c r="C454" s="2" t="s">
        <v>269</v>
      </c>
      <c r="D454" s="2" t="s">
        <v>13</v>
      </c>
      <c r="E454" s="2">
        <v>191</v>
      </c>
      <c r="F454" s="2">
        <v>12</v>
      </c>
      <c r="G454" s="2" t="s">
        <v>21</v>
      </c>
      <c r="H454" s="2">
        <v>24</v>
      </c>
      <c r="I454" s="2">
        <v>0</v>
      </c>
      <c r="J454" s="2" t="s">
        <v>15</v>
      </c>
      <c r="K454" s="2" t="s">
        <v>15</v>
      </c>
    </row>
    <row r="455" spans="1:11" ht="15.75" customHeight="1" x14ac:dyDescent="0.2">
      <c r="A455" s="3">
        <v>42683.434098750004</v>
      </c>
      <c r="B455" s="2" t="s">
        <v>270</v>
      </c>
      <c r="C455" s="2" t="s">
        <v>269</v>
      </c>
      <c r="D455" s="2" t="s">
        <v>18</v>
      </c>
      <c r="E455" s="2">
        <v>110</v>
      </c>
      <c r="F455" s="2">
        <v>9</v>
      </c>
      <c r="G455" s="2" t="s">
        <v>21</v>
      </c>
      <c r="H455" s="2">
        <v>24</v>
      </c>
      <c r="I455" s="2">
        <v>1</v>
      </c>
      <c r="J455" s="2" t="s">
        <v>15</v>
      </c>
      <c r="K455" s="2" t="s">
        <v>15</v>
      </c>
    </row>
    <row r="456" spans="1:11" ht="15.75" customHeight="1" x14ac:dyDescent="0.2">
      <c r="A456" s="3">
        <v>42684.448623159726</v>
      </c>
      <c r="B456" s="2" t="s">
        <v>268</v>
      </c>
      <c r="C456" s="2" t="s">
        <v>269</v>
      </c>
      <c r="D456" s="2" t="s">
        <v>13</v>
      </c>
      <c r="E456" s="2">
        <v>191</v>
      </c>
      <c r="F456" s="2">
        <v>43</v>
      </c>
      <c r="G456" s="2" t="s">
        <v>22</v>
      </c>
      <c r="H456" s="2">
        <v>24</v>
      </c>
      <c r="I456" s="2">
        <v>0</v>
      </c>
      <c r="J456" s="2" t="s">
        <v>15</v>
      </c>
      <c r="K456" s="2" t="s">
        <v>15</v>
      </c>
    </row>
    <row r="457" spans="1:11" ht="15.75" customHeight="1" x14ac:dyDescent="0.2">
      <c r="A457" s="3">
        <v>42684.459373113423</v>
      </c>
      <c r="B457" s="2" t="s">
        <v>270</v>
      </c>
      <c r="C457" s="2" t="s">
        <v>269</v>
      </c>
      <c r="D457" s="2" t="s">
        <v>18</v>
      </c>
      <c r="E457" s="2">
        <v>109</v>
      </c>
      <c r="F457" s="2">
        <v>20</v>
      </c>
      <c r="G457" s="2" t="s">
        <v>22</v>
      </c>
      <c r="H457" s="2">
        <v>24</v>
      </c>
      <c r="I457" s="2" t="s">
        <v>110</v>
      </c>
      <c r="J457" s="2" t="s">
        <v>15</v>
      </c>
      <c r="K457" s="2" t="s">
        <v>15</v>
      </c>
    </row>
    <row r="458" spans="1:11" ht="15.75" customHeight="1" x14ac:dyDescent="0.2">
      <c r="A458" s="3">
        <v>42681.537194444449</v>
      </c>
      <c r="B458" s="2" t="s">
        <v>271</v>
      </c>
      <c r="C458" s="2" t="s">
        <v>272</v>
      </c>
      <c r="D458" s="2" t="s">
        <v>25</v>
      </c>
      <c r="E458" s="2">
        <v>434</v>
      </c>
      <c r="F458" s="2">
        <v>8</v>
      </c>
      <c r="G458" s="2" t="s">
        <v>19</v>
      </c>
      <c r="H458" s="2">
        <v>51</v>
      </c>
      <c r="I458" s="2">
        <v>1</v>
      </c>
      <c r="J458" s="2" t="s">
        <v>15</v>
      </c>
      <c r="K458" s="2" t="s">
        <v>15</v>
      </c>
    </row>
    <row r="459" spans="1:11" ht="15.75" customHeight="1" x14ac:dyDescent="0.2">
      <c r="A459" s="3">
        <v>42680.483669131943</v>
      </c>
      <c r="B459" s="2" t="s">
        <v>271</v>
      </c>
      <c r="C459" s="2" t="s">
        <v>273</v>
      </c>
      <c r="D459" s="2" t="s">
        <v>25</v>
      </c>
      <c r="E459" s="2">
        <v>434</v>
      </c>
      <c r="F459" s="2">
        <v>13</v>
      </c>
      <c r="G459" s="2" t="s">
        <v>14</v>
      </c>
      <c r="H459" s="2">
        <v>51</v>
      </c>
      <c r="I459" s="2">
        <v>2</v>
      </c>
      <c r="J459" s="2" t="s">
        <v>15</v>
      </c>
      <c r="K459" s="2" t="s">
        <v>15</v>
      </c>
    </row>
    <row r="460" spans="1:11" ht="15.75" customHeight="1" x14ac:dyDescent="0.2">
      <c r="A460" s="3">
        <v>42682.460808206015</v>
      </c>
      <c r="B460" s="2" t="s">
        <v>271</v>
      </c>
      <c r="C460" s="2" t="s">
        <v>273</v>
      </c>
      <c r="D460" s="2" t="s">
        <v>25</v>
      </c>
      <c r="E460" s="2">
        <v>434</v>
      </c>
      <c r="F460" s="2">
        <v>14</v>
      </c>
      <c r="G460" s="2" t="s">
        <v>20</v>
      </c>
      <c r="H460" s="2">
        <v>51</v>
      </c>
      <c r="I460" s="2">
        <v>2</v>
      </c>
      <c r="J460" s="2" t="s">
        <v>15</v>
      </c>
      <c r="K460" s="2" t="s">
        <v>15</v>
      </c>
    </row>
    <row r="461" spans="1:11" ht="15.75" customHeight="1" x14ac:dyDescent="0.2">
      <c r="A461" s="3">
        <v>42683.373978414354</v>
      </c>
      <c r="B461" s="2" t="s">
        <v>271</v>
      </c>
      <c r="C461" s="2" t="s">
        <v>273</v>
      </c>
      <c r="D461" s="2" t="s">
        <v>25</v>
      </c>
      <c r="E461" s="2">
        <v>434</v>
      </c>
      <c r="F461" s="2">
        <v>8</v>
      </c>
      <c r="G461" s="2" t="s">
        <v>21</v>
      </c>
      <c r="H461" s="2">
        <v>52</v>
      </c>
      <c r="I461" s="2">
        <v>2</v>
      </c>
      <c r="J461" s="2" t="s">
        <v>15</v>
      </c>
      <c r="K461" s="2" t="s">
        <v>15</v>
      </c>
    </row>
    <row r="462" spans="1:11" ht="15.75" customHeight="1" x14ac:dyDescent="0.2">
      <c r="A462" s="3">
        <v>42684.402754097224</v>
      </c>
      <c r="B462" s="2" t="s">
        <v>271</v>
      </c>
      <c r="C462" s="2" t="s">
        <v>273</v>
      </c>
      <c r="D462" s="2" t="s">
        <v>25</v>
      </c>
      <c r="E462" s="2">
        <v>434</v>
      </c>
      <c r="F462" s="2">
        <v>8</v>
      </c>
      <c r="G462" s="2" t="s">
        <v>22</v>
      </c>
      <c r="H462" s="2">
        <v>52</v>
      </c>
      <c r="I462" s="2">
        <v>2</v>
      </c>
      <c r="J462" s="2" t="s">
        <v>15</v>
      </c>
      <c r="K462" s="2" t="s">
        <v>15</v>
      </c>
    </row>
    <row r="463" spans="1:11" ht="15.75" customHeight="1" x14ac:dyDescent="0.2">
      <c r="A463" s="3">
        <v>42680.45768482639</v>
      </c>
      <c r="B463" s="2" t="s">
        <v>274</v>
      </c>
      <c r="C463" s="2" t="s">
        <v>275</v>
      </c>
      <c r="D463" s="2" t="s">
        <v>25</v>
      </c>
      <c r="E463" s="2">
        <v>950</v>
      </c>
      <c r="F463" s="2">
        <v>4</v>
      </c>
      <c r="G463" s="2" t="s">
        <v>14</v>
      </c>
      <c r="H463" s="2">
        <v>62</v>
      </c>
      <c r="I463" s="2">
        <v>2</v>
      </c>
      <c r="J463" s="2" t="s">
        <v>15</v>
      </c>
      <c r="K463" s="2" t="s">
        <v>15</v>
      </c>
    </row>
    <row r="464" spans="1:11" ht="15.75" customHeight="1" x14ac:dyDescent="0.2">
      <c r="A464" s="3">
        <v>42681.519826805554</v>
      </c>
      <c r="B464" s="2" t="s">
        <v>274</v>
      </c>
      <c r="C464" s="2" t="s">
        <v>275</v>
      </c>
      <c r="D464" s="2" t="s">
        <v>25</v>
      </c>
      <c r="E464" s="2">
        <v>950</v>
      </c>
      <c r="F464" s="2">
        <v>6</v>
      </c>
      <c r="G464" s="2" t="s">
        <v>19</v>
      </c>
      <c r="H464" s="2">
        <v>58</v>
      </c>
      <c r="I464" s="2">
        <v>4</v>
      </c>
      <c r="J464" s="2" t="s">
        <v>15</v>
      </c>
      <c r="K464" s="2" t="s">
        <v>15</v>
      </c>
    </row>
    <row r="465" spans="1:11" ht="15.75" customHeight="1" x14ac:dyDescent="0.2">
      <c r="A465" s="3">
        <v>42682.509188321761</v>
      </c>
      <c r="B465" s="2" t="s">
        <v>274</v>
      </c>
      <c r="C465" s="2" t="s">
        <v>275</v>
      </c>
      <c r="D465" s="2" t="s">
        <v>25</v>
      </c>
      <c r="E465" s="2">
        <v>950</v>
      </c>
      <c r="F465" s="2">
        <v>10</v>
      </c>
      <c r="G465" s="2" t="s">
        <v>20</v>
      </c>
      <c r="H465" s="2">
        <v>64</v>
      </c>
      <c r="I465" s="2">
        <v>3</v>
      </c>
      <c r="J465" s="2" t="s">
        <v>15</v>
      </c>
      <c r="K465" s="2" t="s">
        <v>15</v>
      </c>
    </row>
    <row r="466" spans="1:11" ht="15.75" customHeight="1" x14ac:dyDescent="0.2">
      <c r="A466" s="3">
        <v>42683.45904883102</v>
      </c>
      <c r="B466" s="2" t="s">
        <v>274</v>
      </c>
      <c r="C466" s="2" t="s">
        <v>275</v>
      </c>
      <c r="D466" s="2" t="s">
        <v>25</v>
      </c>
      <c r="E466" s="2">
        <v>950</v>
      </c>
      <c r="F466" s="2">
        <v>6</v>
      </c>
      <c r="G466" s="2" t="s">
        <v>21</v>
      </c>
      <c r="H466" s="2">
        <v>60</v>
      </c>
      <c r="I466" s="2">
        <v>2</v>
      </c>
      <c r="J466" s="2" t="s">
        <v>15</v>
      </c>
      <c r="K466" s="2" t="s">
        <v>15</v>
      </c>
    </row>
    <row r="467" spans="1:11" ht="15.75" customHeight="1" x14ac:dyDescent="0.2">
      <c r="A467" s="3">
        <v>42684.44712326389</v>
      </c>
      <c r="B467" s="2" t="s">
        <v>274</v>
      </c>
      <c r="C467" s="2" t="s">
        <v>275</v>
      </c>
      <c r="D467" s="2" t="s">
        <v>25</v>
      </c>
      <c r="E467" s="2">
        <v>943</v>
      </c>
      <c r="F467" s="2">
        <v>11</v>
      </c>
      <c r="G467" s="2" t="s">
        <v>22</v>
      </c>
      <c r="H467" s="2">
        <v>62</v>
      </c>
      <c r="I467" s="2">
        <v>4</v>
      </c>
      <c r="J467" s="2" t="s">
        <v>15</v>
      </c>
      <c r="K467" s="2" t="s">
        <v>15</v>
      </c>
    </row>
    <row r="468" spans="1:11" ht="15.75" customHeight="1" x14ac:dyDescent="0.2">
      <c r="A468" s="3">
        <v>42680.406876111112</v>
      </c>
      <c r="B468" s="2" t="s">
        <v>276</v>
      </c>
      <c r="C468" s="2" t="s">
        <v>277</v>
      </c>
      <c r="D468" s="2" t="s">
        <v>25</v>
      </c>
      <c r="E468" s="2">
        <v>163</v>
      </c>
      <c r="F468" s="2">
        <v>5</v>
      </c>
      <c r="G468" s="2" t="s">
        <v>14</v>
      </c>
      <c r="H468" s="2">
        <v>18</v>
      </c>
      <c r="I468" s="2">
        <v>0</v>
      </c>
      <c r="J468" s="2" t="s">
        <v>15</v>
      </c>
      <c r="K468" s="2" t="s">
        <v>15</v>
      </c>
    </row>
    <row r="469" spans="1:11" ht="15.75" customHeight="1" x14ac:dyDescent="0.2">
      <c r="A469" s="3">
        <v>42682.353035925931</v>
      </c>
      <c r="B469" s="2" t="s">
        <v>276</v>
      </c>
      <c r="C469" s="2" t="s">
        <v>277</v>
      </c>
      <c r="D469" s="2" t="s">
        <v>25</v>
      </c>
      <c r="E469" s="2">
        <v>162</v>
      </c>
      <c r="F469" s="2">
        <v>2</v>
      </c>
      <c r="G469" s="2" t="s">
        <v>19</v>
      </c>
      <c r="H469" s="2">
        <v>18</v>
      </c>
      <c r="I469" s="2">
        <v>0</v>
      </c>
      <c r="J469" s="2" t="s">
        <v>15</v>
      </c>
      <c r="K469" s="2" t="s">
        <v>15</v>
      </c>
    </row>
    <row r="470" spans="1:11" ht="15.75" customHeight="1" x14ac:dyDescent="0.2">
      <c r="A470" s="3">
        <v>42682.400644386573</v>
      </c>
      <c r="B470" s="2" t="s">
        <v>276</v>
      </c>
      <c r="C470" s="2" t="s">
        <v>277</v>
      </c>
      <c r="D470" s="2" t="s">
        <v>25</v>
      </c>
      <c r="E470" s="2">
        <v>162</v>
      </c>
      <c r="F470" s="2">
        <v>3</v>
      </c>
      <c r="G470" s="2" t="s">
        <v>20</v>
      </c>
      <c r="H470" s="2">
        <v>18</v>
      </c>
      <c r="I470" s="2">
        <v>0</v>
      </c>
      <c r="J470" s="2" t="s">
        <v>15</v>
      </c>
      <c r="K470" s="2" t="s">
        <v>15</v>
      </c>
    </row>
    <row r="471" spans="1:11" ht="15.75" customHeight="1" x14ac:dyDescent="0.2">
      <c r="A471" s="3">
        <v>42683.413942511572</v>
      </c>
      <c r="B471" s="2" t="s">
        <v>278</v>
      </c>
      <c r="C471" s="2" t="s">
        <v>277</v>
      </c>
      <c r="D471" s="2" t="s">
        <v>13</v>
      </c>
      <c r="E471" s="2">
        <v>100</v>
      </c>
      <c r="F471" s="2">
        <v>5</v>
      </c>
      <c r="G471" s="2" t="s">
        <v>21</v>
      </c>
      <c r="H471" s="2">
        <v>26</v>
      </c>
      <c r="I471" s="2">
        <v>2</v>
      </c>
      <c r="J471" s="2" t="s">
        <v>15</v>
      </c>
      <c r="K471" s="2" t="s">
        <v>15</v>
      </c>
    </row>
    <row r="472" spans="1:11" ht="15.75" customHeight="1" x14ac:dyDescent="0.2">
      <c r="A472" s="3">
        <v>42684.374246284722</v>
      </c>
      <c r="B472" s="2" t="s">
        <v>276</v>
      </c>
      <c r="C472" s="2" t="s">
        <v>277</v>
      </c>
      <c r="D472" s="2" t="s">
        <v>25</v>
      </c>
      <c r="E472" s="2">
        <v>163</v>
      </c>
      <c r="F472" s="2">
        <v>10</v>
      </c>
      <c r="G472" s="2" t="s">
        <v>22</v>
      </c>
      <c r="H472" s="2">
        <v>18</v>
      </c>
      <c r="I472" s="2">
        <v>0</v>
      </c>
      <c r="J472" s="2" t="s">
        <v>15</v>
      </c>
      <c r="K472" s="2" t="s">
        <v>15</v>
      </c>
    </row>
    <row r="473" spans="1:11" ht="15.75" customHeight="1" x14ac:dyDescent="0.2">
      <c r="A473" s="3">
        <v>42684.390189780097</v>
      </c>
      <c r="B473" s="2" t="s">
        <v>278</v>
      </c>
      <c r="C473" s="2" t="s">
        <v>277</v>
      </c>
      <c r="D473" s="2" t="s">
        <v>13</v>
      </c>
      <c r="E473" s="2">
        <v>72</v>
      </c>
      <c r="F473" s="2">
        <v>4</v>
      </c>
      <c r="G473" s="2" t="s">
        <v>22</v>
      </c>
      <c r="H473" s="2">
        <v>22</v>
      </c>
      <c r="I473" s="2">
        <v>2</v>
      </c>
      <c r="J473" s="2" t="s">
        <v>15</v>
      </c>
      <c r="K473" s="2" t="s">
        <v>15</v>
      </c>
    </row>
    <row r="474" spans="1:11" ht="15.75" customHeight="1" x14ac:dyDescent="0.2">
      <c r="A474" s="3">
        <v>42680.457304166666</v>
      </c>
      <c r="B474" s="2" t="s">
        <v>278</v>
      </c>
      <c r="C474" s="2" t="s">
        <v>279</v>
      </c>
      <c r="D474" s="2" t="s">
        <v>13</v>
      </c>
      <c r="E474" s="2">
        <v>100</v>
      </c>
      <c r="F474" s="2">
        <v>1</v>
      </c>
      <c r="G474" s="2" t="s">
        <v>14</v>
      </c>
      <c r="H474" s="2">
        <v>26</v>
      </c>
      <c r="I474" s="2">
        <v>2</v>
      </c>
      <c r="J474" s="2" t="s">
        <v>15</v>
      </c>
      <c r="K474" s="2" t="s">
        <v>15</v>
      </c>
    </row>
    <row r="475" spans="1:11" ht="15.75" customHeight="1" x14ac:dyDescent="0.2">
      <c r="A475" s="3">
        <v>42683.421158240744</v>
      </c>
      <c r="B475" s="2" t="s">
        <v>276</v>
      </c>
      <c r="C475" s="2" t="s">
        <v>279</v>
      </c>
      <c r="D475" s="2" t="s">
        <v>25</v>
      </c>
      <c r="E475" s="2">
        <v>163</v>
      </c>
      <c r="F475" s="2">
        <v>9</v>
      </c>
      <c r="G475" s="2" t="s">
        <v>21</v>
      </c>
      <c r="H475" s="2">
        <v>18</v>
      </c>
      <c r="I475" s="2">
        <v>0</v>
      </c>
      <c r="J475" s="2" t="s">
        <v>15</v>
      </c>
      <c r="K475" s="2" t="s">
        <v>15</v>
      </c>
    </row>
    <row r="476" spans="1:11" ht="15.75" customHeight="1" x14ac:dyDescent="0.2">
      <c r="A476" s="3">
        <v>42681.412446400464</v>
      </c>
      <c r="B476" s="2" t="s">
        <v>278</v>
      </c>
      <c r="C476" s="2" t="s">
        <v>280</v>
      </c>
      <c r="D476" s="2" t="s">
        <v>13</v>
      </c>
      <c r="E476" s="2">
        <v>100</v>
      </c>
      <c r="F476" s="2">
        <v>4</v>
      </c>
      <c r="G476" s="2" t="s">
        <v>19</v>
      </c>
      <c r="H476" s="2">
        <v>26</v>
      </c>
      <c r="I476" s="2">
        <v>3</v>
      </c>
      <c r="J476" s="2" t="s">
        <v>15</v>
      </c>
      <c r="K476" s="2" t="s">
        <v>15</v>
      </c>
    </row>
    <row r="477" spans="1:11" ht="15.75" customHeight="1" x14ac:dyDescent="0.2">
      <c r="A477" s="3">
        <v>42680.357976712963</v>
      </c>
      <c r="B477" s="2" t="s">
        <v>281</v>
      </c>
      <c r="C477" s="2" t="s">
        <v>282</v>
      </c>
      <c r="D477" s="2" t="s">
        <v>25</v>
      </c>
      <c r="E477" s="2">
        <v>607</v>
      </c>
      <c r="F477" s="2">
        <v>17</v>
      </c>
      <c r="G477" s="2" t="s">
        <v>14</v>
      </c>
      <c r="H477" s="2">
        <v>46</v>
      </c>
      <c r="I477" s="2">
        <v>0</v>
      </c>
      <c r="J477" s="2" t="s">
        <v>15</v>
      </c>
      <c r="K477" s="2" t="s">
        <v>15</v>
      </c>
    </row>
    <row r="478" spans="1:11" ht="15.75" customHeight="1" x14ac:dyDescent="0.2">
      <c r="A478" s="3">
        <v>42681.410742685184</v>
      </c>
      <c r="B478" s="2" t="s">
        <v>281</v>
      </c>
      <c r="C478" s="2" t="s">
        <v>282</v>
      </c>
      <c r="D478" s="2" t="s">
        <v>25</v>
      </c>
      <c r="E478" s="2">
        <v>608</v>
      </c>
      <c r="F478" s="2">
        <v>21</v>
      </c>
      <c r="G478" s="2" t="s">
        <v>19</v>
      </c>
      <c r="H478" s="2">
        <v>46</v>
      </c>
      <c r="I478" s="2">
        <v>1</v>
      </c>
      <c r="J478" s="2" t="s">
        <v>15</v>
      </c>
      <c r="K478" s="2" t="s">
        <v>15</v>
      </c>
    </row>
    <row r="479" spans="1:11" ht="15.75" customHeight="1" x14ac:dyDescent="0.2">
      <c r="A479" s="3">
        <v>42684.401354201385</v>
      </c>
      <c r="B479" s="2" t="s">
        <v>281</v>
      </c>
      <c r="C479" s="2" t="s">
        <v>282</v>
      </c>
      <c r="D479" s="2" t="s">
        <v>25</v>
      </c>
      <c r="E479" s="2">
        <v>607</v>
      </c>
      <c r="F479" s="2">
        <v>134</v>
      </c>
      <c r="G479" s="2" t="s">
        <v>22</v>
      </c>
      <c r="H479" s="2">
        <v>46</v>
      </c>
      <c r="I479" s="2">
        <v>1</v>
      </c>
      <c r="J479" s="2" t="s">
        <v>15</v>
      </c>
      <c r="K479" s="2" t="s">
        <v>15</v>
      </c>
    </row>
    <row r="480" spans="1:11" ht="15.75" customHeight="1" x14ac:dyDescent="0.2">
      <c r="A480" s="3">
        <v>42682.414491701391</v>
      </c>
      <c r="B480" s="2" t="s">
        <v>281</v>
      </c>
      <c r="C480" s="2" t="s">
        <v>283</v>
      </c>
      <c r="D480" s="2" t="s">
        <v>25</v>
      </c>
      <c r="E480" s="2">
        <v>607</v>
      </c>
      <c r="F480" s="2">
        <v>23</v>
      </c>
      <c r="G480" s="2" t="s">
        <v>20</v>
      </c>
      <c r="H480" s="2">
        <v>46</v>
      </c>
      <c r="I480" s="2">
        <v>0</v>
      </c>
      <c r="J480" s="2" t="s">
        <v>15</v>
      </c>
      <c r="K480" s="2" t="s">
        <v>15</v>
      </c>
    </row>
    <row r="481" spans="1:11" ht="15.75" customHeight="1" x14ac:dyDescent="0.2">
      <c r="A481" s="3">
        <v>42681.373798541666</v>
      </c>
      <c r="B481" s="2" t="s">
        <v>284</v>
      </c>
      <c r="C481" s="2" t="s">
        <v>285</v>
      </c>
      <c r="D481" s="2" t="s">
        <v>18</v>
      </c>
      <c r="E481" s="2">
        <v>50</v>
      </c>
      <c r="F481" s="2">
        <v>80</v>
      </c>
      <c r="G481" s="2" t="s">
        <v>19</v>
      </c>
      <c r="H481" s="2">
        <v>40</v>
      </c>
      <c r="I481" s="2">
        <v>20</v>
      </c>
      <c r="J481" s="2" t="s">
        <v>15</v>
      </c>
      <c r="K481" s="2" t="s">
        <v>15</v>
      </c>
    </row>
    <row r="482" spans="1:11" ht="15.75" customHeight="1" x14ac:dyDescent="0.2">
      <c r="A482" s="3">
        <v>42682.485044467598</v>
      </c>
      <c r="B482" s="2" t="s">
        <v>286</v>
      </c>
      <c r="C482" s="2" t="s">
        <v>287</v>
      </c>
      <c r="D482" s="2" t="s">
        <v>18</v>
      </c>
      <c r="E482" s="2">
        <v>858</v>
      </c>
      <c r="F482" s="2">
        <v>37</v>
      </c>
      <c r="G482" s="2" t="s">
        <v>20</v>
      </c>
      <c r="H482" s="2">
        <v>67</v>
      </c>
      <c r="I482" s="2">
        <v>4</v>
      </c>
      <c r="J482" s="2" t="s">
        <v>34</v>
      </c>
      <c r="K482" s="2" t="s">
        <v>15</v>
      </c>
    </row>
    <row r="483" spans="1:11" ht="15.75" customHeight="1" x14ac:dyDescent="0.2">
      <c r="A483" s="3">
        <v>42684.472093842589</v>
      </c>
      <c r="B483" s="2" t="s">
        <v>286</v>
      </c>
      <c r="C483" s="2" t="s">
        <v>287</v>
      </c>
      <c r="D483" s="2" t="s">
        <v>18</v>
      </c>
      <c r="E483" s="2">
        <v>858</v>
      </c>
      <c r="F483" s="2">
        <v>73</v>
      </c>
      <c r="G483" s="2" t="s">
        <v>22</v>
      </c>
      <c r="H483" s="2">
        <v>67</v>
      </c>
      <c r="I483" s="2">
        <v>7</v>
      </c>
      <c r="J483" s="2" t="s">
        <v>15</v>
      </c>
      <c r="K483" s="2" t="s">
        <v>15</v>
      </c>
    </row>
    <row r="484" spans="1:11" ht="15.75" customHeight="1" x14ac:dyDescent="0.2">
      <c r="A484" s="3">
        <v>42680.44098324074</v>
      </c>
      <c r="B484" s="2" t="s">
        <v>286</v>
      </c>
      <c r="C484" s="2" t="s">
        <v>288</v>
      </c>
      <c r="D484" s="2" t="s">
        <v>18</v>
      </c>
      <c r="E484" s="2">
        <v>858</v>
      </c>
      <c r="F484" s="2">
        <v>9</v>
      </c>
      <c r="G484" s="2" t="s">
        <v>14</v>
      </c>
      <c r="H484" s="2">
        <v>67</v>
      </c>
      <c r="I484" s="2">
        <v>1</v>
      </c>
      <c r="J484" s="2" t="s">
        <v>34</v>
      </c>
      <c r="K484" s="2" t="s">
        <v>15</v>
      </c>
    </row>
    <row r="485" spans="1:11" ht="15.75" customHeight="1" x14ac:dyDescent="0.2">
      <c r="A485" s="3">
        <v>42681.470249305552</v>
      </c>
      <c r="B485" s="2" t="s">
        <v>286</v>
      </c>
      <c r="C485" s="2" t="s">
        <v>288</v>
      </c>
      <c r="D485" s="2" t="s">
        <v>18</v>
      </c>
      <c r="E485" s="2">
        <v>858</v>
      </c>
      <c r="F485" s="2">
        <v>11</v>
      </c>
      <c r="G485" s="2" t="s">
        <v>19</v>
      </c>
      <c r="H485" s="2">
        <v>67</v>
      </c>
      <c r="I485" s="2">
        <v>1</v>
      </c>
      <c r="J485" s="2" t="s">
        <v>34</v>
      </c>
      <c r="K485" s="2" t="s">
        <v>15</v>
      </c>
    </row>
    <row r="486" spans="1:11" ht="15.75" customHeight="1" x14ac:dyDescent="0.2">
      <c r="A486" s="3">
        <v>42683.424292731477</v>
      </c>
      <c r="B486" s="2" t="s">
        <v>286</v>
      </c>
      <c r="C486" s="2" t="s">
        <v>288</v>
      </c>
      <c r="D486" s="2" t="s">
        <v>18</v>
      </c>
      <c r="E486" s="2">
        <v>858</v>
      </c>
      <c r="F486" s="2">
        <v>13</v>
      </c>
      <c r="G486" s="2" t="s">
        <v>21</v>
      </c>
      <c r="H486" s="2">
        <v>67</v>
      </c>
      <c r="I486" s="2">
        <v>3</v>
      </c>
      <c r="J486" s="2" t="s">
        <v>34</v>
      </c>
      <c r="K486" s="2" t="s">
        <v>15</v>
      </c>
    </row>
    <row r="487" spans="1:11" ht="15.75" customHeight="1" x14ac:dyDescent="0.2">
      <c r="A487" s="3">
        <v>42681.410724791669</v>
      </c>
      <c r="B487" s="2" t="s">
        <v>289</v>
      </c>
      <c r="C487" s="2" t="s">
        <v>290</v>
      </c>
      <c r="D487" s="2" t="s">
        <v>13</v>
      </c>
      <c r="E487" s="2">
        <v>396</v>
      </c>
      <c r="F487" s="2">
        <v>10</v>
      </c>
      <c r="G487" s="2" t="s">
        <v>19</v>
      </c>
      <c r="H487" s="2">
        <v>31</v>
      </c>
      <c r="I487" s="2">
        <v>0</v>
      </c>
      <c r="J487" s="2" t="s">
        <v>15</v>
      </c>
      <c r="K487" s="2" t="s">
        <v>15</v>
      </c>
    </row>
    <row r="488" spans="1:11" ht="15.75" customHeight="1" x14ac:dyDescent="0.2">
      <c r="A488" s="3">
        <v>42680.375034212964</v>
      </c>
      <c r="B488" s="2" t="s">
        <v>289</v>
      </c>
      <c r="C488" s="2" t="s">
        <v>291</v>
      </c>
      <c r="D488" s="2" t="s">
        <v>13</v>
      </c>
      <c r="E488" s="2">
        <v>396</v>
      </c>
      <c r="F488" s="2">
        <v>12</v>
      </c>
      <c r="G488" s="2" t="s">
        <v>14</v>
      </c>
      <c r="H488" s="2">
        <v>30</v>
      </c>
      <c r="I488" s="2">
        <v>3</v>
      </c>
      <c r="J488" s="2" t="s">
        <v>15</v>
      </c>
      <c r="K488" s="2" t="s">
        <v>15</v>
      </c>
    </row>
    <row r="489" spans="1:11" ht="15.75" customHeight="1" x14ac:dyDescent="0.2">
      <c r="A489" s="3">
        <v>42682.426742627315</v>
      </c>
      <c r="B489" s="2" t="s">
        <v>289</v>
      </c>
      <c r="C489" s="2" t="s">
        <v>291</v>
      </c>
      <c r="D489" s="2" t="s">
        <v>13</v>
      </c>
      <c r="E489" s="2">
        <v>396</v>
      </c>
      <c r="F489" s="2">
        <v>10</v>
      </c>
      <c r="G489" s="2" t="s">
        <v>20</v>
      </c>
      <c r="H489" s="2">
        <v>31</v>
      </c>
      <c r="I489" s="2">
        <v>0</v>
      </c>
      <c r="J489" s="2" t="s">
        <v>15</v>
      </c>
      <c r="K489" s="2" t="s">
        <v>15</v>
      </c>
    </row>
    <row r="490" spans="1:11" ht="15.75" customHeight="1" x14ac:dyDescent="0.2">
      <c r="A490" s="3">
        <v>42683.370156863428</v>
      </c>
      <c r="B490" s="2" t="s">
        <v>289</v>
      </c>
      <c r="C490" s="2" t="s">
        <v>291</v>
      </c>
      <c r="D490" s="2" t="s">
        <v>13</v>
      </c>
      <c r="E490" s="2">
        <v>396</v>
      </c>
      <c r="F490" s="2">
        <v>13</v>
      </c>
      <c r="G490" s="2" t="s">
        <v>21</v>
      </c>
      <c r="H490" s="2">
        <v>30</v>
      </c>
      <c r="I490" s="2">
        <v>1</v>
      </c>
      <c r="J490" s="2" t="s">
        <v>15</v>
      </c>
      <c r="K490" s="2" t="s">
        <v>15</v>
      </c>
    </row>
    <row r="491" spans="1:11" ht="15.75" customHeight="1" x14ac:dyDescent="0.2">
      <c r="A491" s="3">
        <v>42684.396571585647</v>
      </c>
      <c r="B491" s="2" t="s">
        <v>289</v>
      </c>
      <c r="C491" s="2" t="s">
        <v>291</v>
      </c>
      <c r="D491" s="2" t="s">
        <v>13</v>
      </c>
      <c r="E491" s="2">
        <v>396</v>
      </c>
      <c r="F491" s="2">
        <v>38</v>
      </c>
      <c r="G491" s="2" t="s">
        <v>22</v>
      </c>
      <c r="H491" s="2">
        <v>31</v>
      </c>
      <c r="I491" s="2">
        <v>1</v>
      </c>
      <c r="J491" s="2" t="s">
        <v>15</v>
      </c>
      <c r="K491" s="2" t="s">
        <v>15</v>
      </c>
    </row>
    <row r="492" spans="1:11" ht="15.75" customHeight="1" x14ac:dyDescent="0.2">
      <c r="A492" s="3">
        <v>42681.314838043982</v>
      </c>
      <c r="B492" s="2" t="s">
        <v>292</v>
      </c>
      <c r="C492" s="2" t="s">
        <v>293</v>
      </c>
      <c r="D492" s="2" t="s">
        <v>13</v>
      </c>
      <c r="E492" s="2">
        <v>283</v>
      </c>
      <c r="F492" s="2">
        <v>3</v>
      </c>
      <c r="G492" s="2" t="s">
        <v>14</v>
      </c>
      <c r="H492" s="2">
        <v>30</v>
      </c>
      <c r="I492" s="2">
        <v>0</v>
      </c>
      <c r="J492" s="2" t="s">
        <v>15</v>
      </c>
      <c r="K492" s="2" t="s">
        <v>15</v>
      </c>
    </row>
    <row r="493" spans="1:11" ht="15.75" customHeight="1" x14ac:dyDescent="0.2">
      <c r="A493" s="3">
        <v>42681.457782488425</v>
      </c>
      <c r="B493" s="2" t="s">
        <v>292</v>
      </c>
      <c r="C493" s="2" t="s">
        <v>293</v>
      </c>
      <c r="D493" s="2" t="s">
        <v>13</v>
      </c>
      <c r="E493" s="2">
        <v>283</v>
      </c>
      <c r="F493" s="2">
        <v>14</v>
      </c>
      <c r="G493" s="2" t="s">
        <v>19</v>
      </c>
      <c r="H493" s="2">
        <v>30</v>
      </c>
      <c r="I493" s="2">
        <v>1</v>
      </c>
      <c r="J493" s="2" t="s">
        <v>15</v>
      </c>
      <c r="K493" s="2" t="s">
        <v>15</v>
      </c>
    </row>
    <row r="494" spans="1:11" ht="15.75" customHeight="1" x14ac:dyDescent="0.2">
      <c r="A494" s="3">
        <v>42682.458359386575</v>
      </c>
      <c r="B494" s="2" t="s">
        <v>292</v>
      </c>
      <c r="C494" s="2" t="s">
        <v>293</v>
      </c>
      <c r="D494" s="2" t="s">
        <v>13</v>
      </c>
      <c r="E494" s="2">
        <v>283</v>
      </c>
      <c r="F494" s="2">
        <v>14</v>
      </c>
      <c r="G494" s="2" t="s">
        <v>20</v>
      </c>
      <c r="H494" s="2">
        <v>30</v>
      </c>
      <c r="I494" s="2">
        <v>0</v>
      </c>
      <c r="J494" s="2" t="s">
        <v>15</v>
      </c>
      <c r="K494" s="2" t="s">
        <v>15</v>
      </c>
    </row>
    <row r="495" spans="1:11" ht="15.75" customHeight="1" x14ac:dyDescent="0.2">
      <c r="A495" s="3">
        <v>42683.37647599537</v>
      </c>
      <c r="B495" s="2" t="s">
        <v>292</v>
      </c>
      <c r="C495" s="2" t="s">
        <v>293</v>
      </c>
      <c r="D495" s="2" t="s">
        <v>13</v>
      </c>
      <c r="E495" s="2">
        <v>283</v>
      </c>
      <c r="F495" s="2">
        <v>4</v>
      </c>
      <c r="G495" s="2" t="s">
        <v>21</v>
      </c>
      <c r="H495" s="2">
        <v>30</v>
      </c>
      <c r="I495" s="2">
        <v>0</v>
      </c>
      <c r="J495" s="2" t="s">
        <v>15</v>
      </c>
      <c r="K495" s="2" t="s">
        <v>15</v>
      </c>
    </row>
    <row r="496" spans="1:11" ht="15.75" customHeight="1" x14ac:dyDescent="0.2">
      <c r="A496" s="3">
        <v>42684.460320046295</v>
      </c>
      <c r="B496" s="2" t="s">
        <v>292</v>
      </c>
      <c r="C496" s="2" t="s">
        <v>293</v>
      </c>
      <c r="D496" s="2" t="s">
        <v>13</v>
      </c>
      <c r="E496" s="2">
        <v>283</v>
      </c>
      <c r="F496" s="2">
        <v>28</v>
      </c>
      <c r="G496" s="2" t="s">
        <v>22</v>
      </c>
      <c r="H496" s="2">
        <v>30</v>
      </c>
      <c r="I496" s="2">
        <v>0</v>
      </c>
      <c r="J496" s="2" t="s">
        <v>15</v>
      </c>
      <c r="K496" s="2" t="s">
        <v>15</v>
      </c>
    </row>
    <row r="497" spans="1:11" ht="15.75" customHeight="1" x14ac:dyDescent="0.2">
      <c r="A497" s="3">
        <v>42680.422582326384</v>
      </c>
      <c r="B497" s="2" t="s">
        <v>294</v>
      </c>
      <c r="C497" s="2" t="s">
        <v>295</v>
      </c>
      <c r="D497" s="2" t="s">
        <v>25</v>
      </c>
      <c r="E497" s="2">
        <v>347</v>
      </c>
      <c r="F497" s="2">
        <v>0</v>
      </c>
      <c r="G497" s="2" t="s">
        <v>14</v>
      </c>
      <c r="H497" s="2">
        <v>35</v>
      </c>
      <c r="I497" s="2">
        <v>0</v>
      </c>
      <c r="J497" s="2" t="s">
        <v>15</v>
      </c>
      <c r="K497" s="2" t="s">
        <v>15</v>
      </c>
    </row>
    <row r="498" spans="1:11" ht="15.75" customHeight="1" x14ac:dyDescent="0.2">
      <c r="A498" s="3">
        <v>42681.477940775461</v>
      </c>
      <c r="B498" s="2" t="s">
        <v>294</v>
      </c>
      <c r="C498" s="2" t="s">
        <v>295</v>
      </c>
      <c r="D498" s="2" t="s">
        <v>25</v>
      </c>
      <c r="E498" s="2">
        <v>347</v>
      </c>
      <c r="F498" s="2">
        <v>0</v>
      </c>
      <c r="G498" s="2" t="s">
        <v>19</v>
      </c>
      <c r="H498" s="2">
        <v>35</v>
      </c>
      <c r="I498" s="2">
        <v>1</v>
      </c>
      <c r="J498" s="2" t="s">
        <v>15</v>
      </c>
      <c r="K498" s="2" t="s">
        <v>15</v>
      </c>
    </row>
    <row r="499" spans="1:11" ht="15.75" customHeight="1" x14ac:dyDescent="0.2">
      <c r="A499" s="3">
        <v>42684.417709467598</v>
      </c>
      <c r="B499" s="2" t="s">
        <v>294</v>
      </c>
      <c r="C499" s="2" t="s">
        <v>295</v>
      </c>
      <c r="D499" s="2" t="s">
        <v>25</v>
      </c>
      <c r="E499" s="2">
        <v>347</v>
      </c>
      <c r="F499" s="2">
        <v>15</v>
      </c>
      <c r="G499" s="2" t="s">
        <v>22</v>
      </c>
      <c r="H499" s="2">
        <v>35</v>
      </c>
      <c r="I499" s="2">
        <v>1</v>
      </c>
      <c r="J499" s="2" t="s">
        <v>15</v>
      </c>
      <c r="K499" s="2" t="s">
        <v>15</v>
      </c>
    </row>
    <row r="500" spans="1:11" ht="15.75" customHeight="1" x14ac:dyDescent="0.2">
      <c r="A500" s="3">
        <v>42682.540505856479</v>
      </c>
      <c r="B500" s="2" t="s">
        <v>294</v>
      </c>
      <c r="C500" s="2" t="s">
        <v>296</v>
      </c>
      <c r="D500" s="2" t="s">
        <v>25</v>
      </c>
      <c r="E500" s="2">
        <v>347</v>
      </c>
      <c r="F500" s="2">
        <v>9</v>
      </c>
      <c r="G500" s="2" t="s">
        <v>20</v>
      </c>
      <c r="H500" s="2">
        <v>35</v>
      </c>
      <c r="I500" s="2">
        <v>1</v>
      </c>
      <c r="J500" s="2" t="s">
        <v>15</v>
      </c>
      <c r="K500" s="2" t="s">
        <v>15</v>
      </c>
    </row>
    <row r="501" spans="1:11" ht="15.75" customHeight="1" x14ac:dyDescent="0.2">
      <c r="A501" s="3">
        <v>42682.54136372685</v>
      </c>
      <c r="B501" s="2" t="s">
        <v>294</v>
      </c>
      <c r="C501" s="2" t="s">
        <v>296</v>
      </c>
      <c r="D501" s="2" t="s">
        <v>25</v>
      </c>
      <c r="E501" s="2">
        <v>347</v>
      </c>
      <c r="F501" s="2">
        <v>9</v>
      </c>
      <c r="G501" s="2" t="s">
        <v>20</v>
      </c>
      <c r="H501" s="2">
        <v>35</v>
      </c>
      <c r="I501" s="2">
        <v>1</v>
      </c>
      <c r="J501" s="2" t="s">
        <v>15</v>
      </c>
      <c r="K501" s="2" t="s">
        <v>15</v>
      </c>
    </row>
    <row r="502" spans="1:11" ht="15.75" customHeight="1" x14ac:dyDescent="0.2">
      <c r="A502" s="3">
        <v>42683.469138402783</v>
      </c>
      <c r="B502" s="2" t="s">
        <v>294</v>
      </c>
      <c r="C502" s="2" t="s">
        <v>296</v>
      </c>
      <c r="D502" s="2" t="s">
        <v>25</v>
      </c>
      <c r="E502" s="2">
        <v>347</v>
      </c>
      <c r="F502" s="2">
        <v>11</v>
      </c>
      <c r="G502" s="2" t="s">
        <v>21</v>
      </c>
      <c r="H502" s="2">
        <v>35</v>
      </c>
      <c r="I502" s="2">
        <v>0</v>
      </c>
      <c r="J502" s="2" t="s">
        <v>15</v>
      </c>
      <c r="K502" s="2" t="s">
        <v>15</v>
      </c>
    </row>
    <row r="503" spans="1:11" ht="15.75" customHeight="1" x14ac:dyDescent="0.2">
      <c r="A503" s="3">
        <v>42680.527213923611</v>
      </c>
      <c r="B503" s="2" t="s">
        <v>297</v>
      </c>
      <c r="C503" s="2" t="s">
        <v>298</v>
      </c>
      <c r="D503" s="2" t="s">
        <v>25</v>
      </c>
      <c r="E503" s="2">
        <v>374</v>
      </c>
      <c r="F503" s="2">
        <v>3</v>
      </c>
      <c r="G503" s="2" t="s">
        <v>14</v>
      </c>
      <c r="H503" s="2">
        <v>30</v>
      </c>
      <c r="I503" s="2">
        <v>1</v>
      </c>
      <c r="J503" s="2" t="s">
        <v>15</v>
      </c>
      <c r="K503" s="2" t="s">
        <v>15</v>
      </c>
    </row>
    <row r="504" spans="1:11" ht="15.75" customHeight="1" x14ac:dyDescent="0.2">
      <c r="A504" s="3">
        <v>42682.347681064814</v>
      </c>
      <c r="B504" s="2" t="s">
        <v>297</v>
      </c>
      <c r="C504" s="2" t="s">
        <v>298</v>
      </c>
      <c r="D504" s="2" t="s">
        <v>25</v>
      </c>
      <c r="E504" s="2">
        <v>374</v>
      </c>
      <c r="F504" s="2">
        <v>4</v>
      </c>
      <c r="G504" s="2" t="s">
        <v>19</v>
      </c>
      <c r="H504" s="2">
        <v>30</v>
      </c>
      <c r="I504" s="2">
        <v>1</v>
      </c>
      <c r="J504" s="2" t="s">
        <v>15</v>
      </c>
      <c r="K504" s="2" t="s">
        <v>15</v>
      </c>
    </row>
    <row r="505" spans="1:11" ht="15.75" customHeight="1" x14ac:dyDescent="0.2">
      <c r="A505" s="3">
        <v>42683.361799745369</v>
      </c>
      <c r="B505" s="2" t="s">
        <v>297</v>
      </c>
      <c r="C505" s="2" t="s">
        <v>298</v>
      </c>
      <c r="D505" s="2" t="s">
        <v>25</v>
      </c>
      <c r="E505" s="2">
        <v>374</v>
      </c>
      <c r="F505" s="2">
        <v>5</v>
      </c>
      <c r="G505" s="2" t="s">
        <v>20</v>
      </c>
      <c r="H505" s="2">
        <v>30</v>
      </c>
      <c r="I505" s="2">
        <v>0</v>
      </c>
      <c r="J505" s="2" t="s">
        <v>15</v>
      </c>
      <c r="K505" s="2" t="s">
        <v>15</v>
      </c>
    </row>
    <row r="506" spans="1:11" ht="15.75" customHeight="1" x14ac:dyDescent="0.2">
      <c r="A506" s="3">
        <v>42684.350767650467</v>
      </c>
      <c r="B506" s="2" t="s">
        <v>297</v>
      </c>
      <c r="C506" s="2" t="s">
        <v>298</v>
      </c>
      <c r="D506" s="2" t="s">
        <v>25</v>
      </c>
      <c r="E506" s="2">
        <v>374</v>
      </c>
      <c r="F506" s="2">
        <v>6</v>
      </c>
      <c r="G506" s="2" t="s">
        <v>21</v>
      </c>
      <c r="H506" s="2">
        <v>30</v>
      </c>
      <c r="I506" s="2">
        <v>0</v>
      </c>
      <c r="J506" s="2" t="s">
        <v>15</v>
      </c>
      <c r="K506" s="2" t="s">
        <v>15</v>
      </c>
    </row>
    <row r="507" spans="1:11" ht="15.75" customHeight="1" x14ac:dyDescent="0.2">
      <c r="A507" s="3">
        <v>42684.614001817128</v>
      </c>
      <c r="B507" s="2" t="s">
        <v>297</v>
      </c>
      <c r="C507" s="2" t="s">
        <v>298</v>
      </c>
      <c r="D507" s="2" t="s">
        <v>25</v>
      </c>
      <c r="E507" s="2">
        <v>374</v>
      </c>
      <c r="F507" s="2">
        <v>4</v>
      </c>
      <c r="G507" s="2" t="s">
        <v>22</v>
      </c>
      <c r="H507" s="2">
        <v>30</v>
      </c>
      <c r="I507" s="2">
        <v>1</v>
      </c>
      <c r="J507" s="2" t="s">
        <v>15</v>
      </c>
      <c r="K507" s="2" t="s">
        <v>15</v>
      </c>
    </row>
    <row r="508" spans="1:11" ht="15.75" customHeight="1" x14ac:dyDescent="0.2">
      <c r="A508" s="3">
        <v>42680.50718403935</v>
      </c>
      <c r="B508" s="2" t="s">
        <v>299</v>
      </c>
      <c r="C508" s="2" t="s">
        <v>300</v>
      </c>
      <c r="D508" s="2" t="s">
        <v>13</v>
      </c>
      <c r="E508" s="2">
        <v>178</v>
      </c>
      <c r="F508" s="2">
        <v>0</v>
      </c>
      <c r="G508" s="2" t="s">
        <v>14</v>
      </c>
      <c r="H508" s="2">
        <v>28</v>
      </c>
      <c r="I508" s="2">
        <v>0</v>
      </c>
      <c r="J508" s="2" t="s">
        <v>15</v>
      </c>
      <c r="K508" s="2" t="s">
        <v>15</v>
      </c>
    </row>
    <row r="509" spans="1:11" ht="15.75" customHeight="1" x14ac:dyDescent="0.2">
      <c r="A509" s="3">
        <v>42682.342041967597</v>
      </c>
      <c r="B509" s="2" t="s">
        <v>299</v>
      </c>
      <c r="C509" s="2" t="s">
        <v>300</v>
      </c>
      <c r="D509" s="2" t="s">
        <v>13</v>
      </c>
      <c r="E509" s="2">
        <v>178</v>
      </c>
      <c r="F509" s="2">
        <v>0</v>
      </c>
      <c r="G509" s="2" t="s">
        <v>19</v>
      </c>
      <c r="H509" s="2">
        <v>28</v>
      </c>
      <c r="I509" s="2">
        <v>0</v>
      </c>
      <c r="J509" s="2" t="s">
        <v>15</v>
      </c>
      <c r="K509" s="2" t="s">
        <v>15</v>
      </c>
    </row>
    <row r="510" spans="1:11" ht="15.75" customHeight="1" x14ac:dyDescent="0.2">
      <c r="A510" s="3">
        <v>42682.502402777776</v>
      </c>
      <c r="B510" s="2" t="s">
        <v>299</v>
      </c>
      <c r="C510" s="2" t="s">
        <v>300</v>
      </c>
      <c r="D510" s="2" t="s">
        <v>13</v>
      </c>
      <c r="E510" s="2">
        <v>178</v>
      </c>
      <c r="F510" s="2">
        <v>0</v>
      </c>
      <c r="G510" s="2" t="s">
        <v>20</v>
      </c>
      <c r="H510" s="2">
        <v>28</v>
      </c>
      <c r="I510" s="2">
        <v>0</v>
      </c>
      <c r="J510" s="2" t="s">
        <v>15</v>
      </c>
      <c r="K510" s="2" t="s">
        <v>15</v>
      </c>
    </row>
    <row r="511" spans="1:11" ht="15.75" customHeight="1" x14ac:dyDescent="0.2">
      <c r="A511" s="3">
        <v>42683.474138032412</v>
      </c>
      <c r="B511" s="2" t="s">
        <v>299</v>
      </c>
      <c r="C511" s="2" t="s">
        <v>300</v>
      </c>
      <c r="D511" s="2" t="s">
        <v>13</v>
      </c>
      <c r="E511" s="2">
        <v>178</v>
      </c>
      <c r="F511" s="2">
        <v>0</v>
      </c>
      <c r="G511" s="2" t="s">
        <v>21</v>
      </c>
      <c r="H511" s="2">
        <v>28</v>
      </c>
      <c r="I511" s="2">
        <v>1</v>
      </c>
      <c r="J511" s="2" t="s">
        <v>15</v>
      </c>
      <c r="K511" s="2" t="s">
        <v>15</v>
      </c>
    </row>
    <row r="512" spans="1:11" ht="15.75" customHeight="1" x14ac:dyDescent="0.2">
      <c r="A512" s="3">
        <v>42684.491431921298</v>
      </c>
      <c r="B512" s="2" t="s">
        <v>299</v>
      </c>
      <c r="C512" s="2" t="s">
        <v>300</v>
      </c>
      <c r="D512" s="2" t="s">
        <v>13</v>
      </c>
      <c r="E512" s="2">
        <v>178</v>
      </c>
      <c r="F512" s="2">
        <v>3</v>
      </c>
      <c r="G512" s="2" t="s">
        <v>22</v>
      </c>
      <c r="H512" s="2">
        <v>28</v>
      </c>
      <c r="I512" s="2">
        <v>0</v>
      </c>
      <c r="J512" s="2" t="s">
        <v>15</v>
      </c>
      <c r="K512" s="2" t="s">
        <v>15</v>
      </c>
    </row>
    <row r="513" spans="1:11" ht="15.75" customHeight="1" x14ac:dyDescent="0.2">
      <c r="A513" s="3">
        <v>42680.540752928238</v>
      </c>
      <c r="B513" s="2" t="s">
        <v>301</v>
      </c>
      <c r="C513" s="2" t="s">
        <v>302</v>
      </c>
      <c r="D513" s="2" t="s">
        <v>25</v>
      </c>
      <c r="E513" s="2">
        <v>472</v>
      </c>
      <c r="F513" s="2">
        <v>6</v>
      </c>
      <c r="G513" s="2" t="s">
        <v>14</v>
      </c>
      <c r="H513" s="2">
        <v>37</v>
      </c>
      <c r="I513" s="2">
        <v>0</v>
      </c>
      <c r="J513" s="2" t="s">
        <v>15</v>
      </c>
      <c r="K513" s="2" t="s">
        <v>15</v>
      </c>
    </row>
    <row r="514" spans="1:11" ht="15.75" customHeight="1" x14ac:dyDescent="0.2">
      <c r="A514" s="3">
        <v>42682.374190601855</v>
      </c>
      <c r="B514" s="2" t="s">
        <v>301</v>
      </c>
      <c r="C514" s="2" t="s">
        <v>302</v>
      </c>
      <c r="D514" s="2" t="s">
        <v>25</v>
      </c>
      <c r="E514" s="2">
        <v>472</v>
      </c>
      <c r="F514" s="2">
        <v>5</v>
      </c>
      <c r="G514" s="2" t="s">
        <v>19</v>
      </c>
      <c r="H514" s="2">
        <v>37</v>
      </c>
      <c r="I514" s="2">
        <v>2</v>
      </c>
      <c r="J514" s="2" t="s">
        <v>15</v>
      </c>
      <c r="K514" s="2" t="s">
        <v>15</v>
      </c>
    </row>
    <row r="515" spans="1:11" ht="15.75" customHeight="1" x14ac:dyDescent="0.2">
      <c r="A515" s="3">
        <v>42682.473766446754</v>
      </c>
      <c r="B515" s="2" t="s">
        <v>301</v>
      </c>
      <c r="C515" s="2" t="s">
        <v>302</v>
      </c>
      <c r="D515" s="2" t="s">
        <v>25</v>
      </c>
      <c r="E515" s="2">
        <v>472</v>
      </c>
      <c r="F515" s="2">
        <v>8</v>
      </c>
      <c r="G515" s="2" t="s">
        <v>20</v>
      </c>
      <c r="H515" s="2">
        <v>38</v>
      </c>
      <c r="I515" s="2">
        <v>0</v>
      </c>
      <c r="J515" s="2" t="s">
        <v>15</v>
      </c>
      <c r="K515" s="2" t="s">
        <v>15</v>
      </c>
    </row>
    <row r="516" spans="1:11" ht="15.75" customHeight="1" x14ac:dyDescent="0.2">
      <c r="A516" s="3">
        <v>42684.344366539357</v>
      </c>
      <c r="B516" s="2" t="s">
        <v>301</v>
      </c>
      <c r="C516" s="2" t="s">
        <v>302</v>
      </c>
      <c r="D516" s="2" t="s">
        <v>25</v>
      </c>
      <c r="E516" s="2">
        <v>472</v>
      </c>
      <c r="F516" s="2">
        <v>7</v>
      </c>
      <c r="G516" s="2" t="s">
        <v>21</v>
      </c>
      <c r="H516" s="2">
        <v>38</v>
      </c>
      <c r="I516" s="2">
        <v>0</v>
      </c>
      <c r="J516" s="2" t="s">
        <v>15</v>
      </c>
      <c r="K516" s="2" t="s">
        <v>15</v>
      </c>
    </row>
    <row r="517" spans="1:11" ht="15.75" customHeight="1" x14ac:dyDescent="0.2">
      <c r="A517" s="3">
        <v>42684.502148171297</v>
      </c>
      <c r="B517" s="2" t="s">
        <v>301</v>
      </c>
      <c r="C517" s="2" t="s">
        <v>302</v>
      </c>
      <c r="D517" s="2" t="s">
        <v>25</v>
      </c>
      <c r="E517" s="2">
        <v>472</v>
      </c>
      <c r="F517" s="2">
        <v>260</v>
      </c>
      <c r="G517" s="2" t="s">
        <v>22</v>
      </c>
      <c r="H517" s="2">
        <v>38</v>
      </c>
      <c r="I517" s="2">
        <v>1</v>
      </c>
      <c r="J517" s="2" t="s">
        <v>15</v>
      </c>
      <c r="K517" s="2" t="s">
        <v>15</v>
      </c>
    </row>
    <row r="518" spans="1:11" ht="15.75" customHeight="1" x14ac:dyDescent="0.2">
      <c r="A518" s="3">
        <v>42680.442245937498</v>
      </c>
      <c r="B518" s="2" t="s">
        <v>303</v>
      </c>
      <c r="C518" s="2" t="s">
        <v>304</v>
      </c>
      <c r="D518" s="2" t="s">
        <v>25</v>
      </c>
      <c r="E518" s="2">
        <v>295</v>
      </c>
      <c r="F518" s="2">
        <v>12</v>
      </c>
      <c r="G518" s="2" t="s">
        <v>14</v>
      </c>
      <c r="H518" s="2">
        <v>30</v>
      </c>
      <c r="I518" s="2">
        <v>1</v>
      </c>
      <c r="J518" s="2" t="s">
        <v>15</v>
      </c>
      <c r="K518" s="2" t="s">
        <v>15</v>
      </c>
    </row>
    <row r="519" spans="1:11" ht="15.75" customHeight="1" x14ac:dyDescent="0.2">
      <c r="A519" s="3">
        <v>42681.765672777779</v>
      </c>
      <c r="B519" s="2" t="s">
        <v>303</v>
      </c>
      <c r="C519" s="2" t="s">
        <v>304</v>
      </c>
      <c r="D519" s="2" t="s">
        <v>25</v>
      </c>
      <c r="E519" s="2">
        <v>294</v>
      </c>
      <c r="F519" s="2">
        <v>12</v>
      </c>
      <c r="G519" s="2" t="s">
        <v>19</v>
      </c>
      <c r="H519" s="2">
        <v>30</v>
      </c>
      <c r="I519" s="2">
        <v>0</v>
      </c>
      <c r="J519" s="2" t="s">
        <v>15</v>
      </c>
      <c r="K519" s="2" t="s">
        <v>15</v>
      </c>
    </row>
    <row r="520" spans="1:11" ht="15.75" customHeight="1" x14ac:dyDescent="0.2">
      <c r="A520" s="3">
        <v>42683.313370937496</v>
      </c>
      <c r="B520" s="2" t="s">
        <v>303</v>
      </c>
      <c r="C520" s="2" t="s">
        <v>304</v>
      </c>
      <c r="D520" s="2" t="s">
        <v>25</v>
      </c>
      <c r="E520" s="2">
        <v>295</v>
      </c>
      <c r="F520" s="2">
        <v>12</v>
      </c>
      <c r="G520" s="2" t="s">
        <v>20</v>
      </c>
      <c r="H520" s="2">
        <v>31</v>
      </c>
      <c r="I520" s="2">
        <v>1</v>
      </c>
      <c r="J520" s="2" t="s">
        <v>15</v>
      </c>
      <c r="K520" s="2" t="s">
        <v>15</v>
      </c>
    </row>
    <row r="521" spans="1:11" ht="15.75" customHeight="1" x14ac:dyDescent="0.2">
      <c r="A521" s="3">
        <v>42683.431423032409</v>
      </c>
      <c r="B521" s="2" t="s">
        <v>303</v>
      </c>
      <c r="C521" s="2" t="s">
        <v>304</v>
      </c>
      <c r="D521" s="2" t="s">
        <v>25</v>
      </c>
      <c r="E521" s="2">
        <v>295</v>
      </c>
      <c r="F521" s="2">
        <v>22</v>
      </c>
      <c r="G521" s="2" t="s">
        <v>21</v>
      </c>
      <c r="H521" s="2">
        <v>31</v>
      </c>
      <c r="I521" s="2">
        <v>0</v>
      </c>
      <c r="J521" s="2" t="s">
        <v>15</v>
      </c>
      <c r="K521" s="2" t="s">
        <v>15</v>
      </c>
    </row>
    <row r="522" spans="1:11" ht="15.75" customHeight="1" x14ac:dyDescent="0.2">
      <c r="A522" s="3">
        <v>42681.446393020829</v>
      </c>
      <c r="B522" s="2" t="s">
        <v>32</v>
      </c>
      <c r="C522" s="2" t="s">
        <v>305</v>
      </c>
      <c r="D522" s="2" t="s">
        <v>25</v>
      </c>
      <c r="E522" s="2">
        <v>160</v>
      </c>
      <c r="F522" s="2">
        <v>7</v>
      </c>
      <c r="G522" s="2" t="s">
        <v>19</v>
      </c>
      <c r="H522" s="2">
        <v>45</v>
      </c>
      <c r="I522" s="2">
        <v>0</v>
      </c>
      <c r="J522" s="2" t="s">
        <v>34</v>
      </c>
      <c r="K522" s="2" t="s">
        <v>15</v>
      </c>
    </row>
    <row r="523" spans="1:11" ht="15.75" customHeight="1" x14ac:dyDescent="0.2">
      <c r="A523" s="3">
        <v>42683.34076791667</v>
      </c>
      <c r="B523" s="2" t="s">
        <v>32</v>
      </c>
      <c r="C523" s="2" t="s">
        <v>305</v>
      </c>
      <c r="D523" s="2" t="s">
        <v>25</v>
      </c>
      <c r="E523" s="2">
        <v>167</v>
      </c>
      <c r="F523" s="2">
        <v>17</v>
      </c>
      <c r="G523" s="2" t="s">
        <v>20</v>
      </c>
      <c r="H523" s="2">
        <v>41</v>
      </c>
      <c r="I523" s="2">
        <v>3</v>
      </c>
      <c r="J523" s="2" t="s">
        <v>15</v>
      </c>
      <c r="K523" s="2" t="s">
        <v>15</v>
      </c>
    </row>
    <row r="524" spans="1:11" ht="15.75" customHeight="1" x14ac:dyDescent="0.2">
      <c r="A524" s="3">
        <v>42684.317751724535</v>
      </c>
      <c r="B524" s="2" t="s">
        <v>32</v>
      </c>
      <c r="C524" s="2" t="s">
        <v>305</v>
      </c>
      <c r="D524" s="2" t="s">
        <v>25</v>
      </c>
      <c r="E524" s="2">
        <v>168</v>
      </c>
      <c r="F524" s="2">
        <v>25</v>
      </c>
      <c r="G524" s="2" t="s">
        <v>21</v>
      </c>
      <c r="H524" s="2">
        <v>40</v>
      </c>
      <c r="I524" s="2">
        <v>1</v>
      </c>
      <c r="J524" s="2" t="s">
        <v>15</v>
      </c>
      <c r="K524" s="2" t="s">
        <v>15</v>
      </c>
    </row>
    <row r="525" spans="1:11" ht="15.75" customHeight="1" x14ac:dyDescent="0.2">
      <c r="A525" s="3">
        <v>42684.384131064813</v>
      </c>
      <c r="B525" s="2" t="s">
        <v>32</v>
      </c>
      <c r="C525" s="2" t="s">
        <v>305</v>
      </c>
      <c r="D525" s="2" t="s">
        <v>25</v>
      </c>
      <c r="E525" s="2">
        <v>167</v>
      </c>
      <c r="F525" s="2">
        <v>35</v>
      </c>
      <c r="G525" s="2" t="s">
        <v>22</v>
      </c>
      <c r="H525" s="2">
        <v>40</v>
      </c>
      <c r="I525" s="2">
        <v>2</v>
      </c>
      <c r="J525" s="2" t="s">
        <v>15</v>
      </c>
      <c r="K525" s="2" t="s">
        <v>15</v>
      </c>
    </row>
    <row r="526" spans="1:11" ht="15.75" customHeight="1" x14ac:dyDescent="0.2">
      <c r="A526" s="3">
        <v>42680.650150902773</v>
      </c>
      <c r="B526" s="2" t="s">
        <v>32</v>
      </c>
      <c r="C526" s="2" t="s">
        <v>306</v>
      </c>
      <c r="D526" s="2" t="s">
        <v>25</v>
      </c>
      <c r="E526" s="2">
        <v>163</v>
      </c>
      <c r="F526" s="2">
        <v>18</v>
      </c>
      <c r="G526" s="2" t="s">
        <v>14</v>
      </c>
      <c r="H526" s="2">
        <v>47</v>
      </c>
      <c r="I526" s="2">
        <v>0</v>
      </c>
      <c r="J526" s="2" t="s">
        <v>15</v>
      </c>
      <c r="K526" s="2" t="s">
        <v>15</v>
      </c>
    </row>
    <row r="527" spans="1:11" ht="15.75" customHeight="1" x14ac:dyDescent="0.2">
      <c r="A527" s="3">
        <v>42681.448302326389</v>
      </c>
      <c r="B527" s="2" t="s">
        <v>32</v>
      </c>
      <c r="C527" s="2" t="s">
        <v>307</v>
      </c>
      <c r="D527" s="2" t="s">
        <v>25</v>
      </c>
      <c r="E527" s="2">
        <v>160</v>
      </c>
      <c r="F527" s="2">
        <v>7</v>
      </c>
      <c r="G527" s="2" t="s">
        <v>19</v>
      </c>
      <c r="H527" s="2" t="s">
        <v>308</v>
      </c>
      <c r="I527" s="2">
        <v>0</v>
      </c>
      <c r="J527" s="2" t="s">
        <v>34</v>
      </c>
      <c r="K527" s="2" t="s">
        <v>15</v>
      </c>
    </row>
    <row r="528" spans="1:11" ht="15.75" customHeight="1" x14ac:dyDescent="0.2">
      <c r="A528" s="3">
        <v>42680.455797430557</v>
      </c>
      <c r="B528" s="2" t="s">
        <v>309</v>
      </c>
      <c r="C528" s="2" t="s">
        <v>310</v>
      </c>
      <c r="D528" s="2" t="s">
        <v>25</v>
      </c>
      <c r="E528" s="2">
        <v>204</v>
      </c>
      <c r="F528" s="2">
        <v>1</v>
      </c>
      <c r="G528" s="2" t="s">
        <v>14</v>
      </c>
      <c r="H528" s="2">
        <v>27</v>
      </c>
      <c r="I528" s="2">
        <v>0</v>
      </c>
      <c r="J528" s="2" t="s">
        <v>15</v>
      </c>
      <c r="K528" s="2" t="s">
        <v>15</v>
      </c>
    </row>
    <row r="529" spans="1:11" ht="15.75" customHeight="1" x14ac:dyDescent="0.2">
      <c r="A529" s="3">
        <v>42682.340861805555</v>
      </c>
      <c r="B529" s="2" t="s">
        <v>309</v>
      </c>
      <c r="C529" s="2" t="s">
        <v>310</v>
      </c>
      <c r="D529" s="2" t="s">
        <v>25</v>
      </c>
      <c r="E529" s="2">
        <v>204</v>
      </c>
      <c r="F529" s="2">
        <v>5</v>
      </c>
      <c r="G529" s="2" t="s">
        <v>19</v>
      </c>
      <c r="H529" s="2">
        <v>27</v>
      </c>
      <c r="I529" s="2">
        <v>0</v>
      </c>
      <c r="J529" s="2" t="s">
        <v>15</v>
      </c>
      <c r="K529" s="2" t="s">
        <v>15</v>
      </c>
    </row>
    <row r="530" spans="1:11" ht="15.75" customHeight="1" x14ac:dyDescent="0.2">
      <c r="A530" s="3">
        <v>42683.475270208335</v>
      </c>
      <c r="B530" s="2" t="s">
        <v>309</v>
      </c>
      <c r="C530" s="2" t="s">
        <v>310</v>
      </c>
      <c r="D530" s="2" t="s">
        <v>25</v>
      </c>
      <c r="E530" s="2">
        <v>204</v>
      </c>
      <c r="F530" s="2">
        <v>4</v>
      </c>
      <c r="G530" s="2" t="s">
        <v>21</v>
      </c>
      <c r="H530" s="2">
        <v>27</v>
      </c>
      <c r="I530" s="2">
        <v>1</v>
      </c>
      <c r="J530" s="2" t="s">
        <v>15</v>
      </c>
      <c r="K530" s="2" t="s">
        <v>15</v>
      </c>
    </row>
    <row r="531" spans="1:11" ht="15.75" customHeight="1" x14ac:dyDescent="0.2">
      <c r="A531" s="3">
        <v>42680.515691956018</v>
      </c>
      <c r="B531" s="2" t="s">
        <v>311</v>
      </c>
      <c r="C531" s="2" t="s">
        <v>312</v>
      </c>
      <c r="D531" s="2" t="s">
        <v>13</v>
      </c>
      <c r="E531" s="2">
        <v>73</v>
      </c>
      <c r="F531" s="2">
        <v>0</v>
      </c>
      <c r="G531" s="2" t="s">
        <v>14</v>
      </c>
      <c r="H531" s="2">
        <v>13</v>
      </c>
      <c r="I531" s="2">
        <v>0</v>
      </c>
      <c r="J531" s="2" t="s">
        <v>15</v>
      </c>
      <c r="K531" s="2" t="s">
        <v>15</v>
      </c>
    </row>
    <row r="532" spans="1:11" ht="15.75" customHeight="1" x14ac:dyDescent="0.2">
      <c r="A532" s="3">
        <v>42681.489795405098</v>
      </c>
      <c r="B532" s="2" t="s">
        <v>311</v>
      </c>
      <c r="C532" s="2" t="s">
        <v>312</v>
      </c>
      <c r="D532" s="2" t="s">
        <v>13</v>
      </c>
      <c r="E532" s="2">
        <v>73</v>
      </c>
      <c r="F532" s="2">
        <v>0</v>
      </c>
      <c r="G532" s="2" t="s">
        <v>19</v>
      </c>
      <c r="H532" s="2">
        <v>13</v>
      </c>
      <c r="I532" s="2">
        <v>0</v>
      </c>
      <c r="J532" s="2" t="s">
        <v>15</v>
      </c>
      <c r="K532" s="2" t="s">
        <v>15</v>
      </c>
    </row>
    <row r="533" spans="1:11" ht="15.75" customHeight="1" x14ac:dyDescent="0.2">
      <c r="A533" s="3">
        <v>42682.57491649306</v>
      </c>
      <c r="B533" s="2" t="s">
        <v>311</v>
      </c>
      <c r="C533" s="2" t="s">
        <v>312</v>
      </c>
      <c r="D533" s="2" t="s">
        <v>13</v>
      </c>
      <c r="E533" s="2">
        <v>73</v>
      </c>
      <c r="F533" s="2">
        <v>10</v>
      </c>
      <c r="G533" s="2" t="s">
        <v>20</v>
      </c>
      <c r="H533" s="2">
        <v>13</v>
      </c>
      <c r="I533" s="2">
        <v>0</v>
      </c>
      <c r="J533" s="2" t="s">
        <v>15</v>
      </c>
      <c r="K533" s="2" t="s">
        <v>15</v>
      </c>
    </row>
    <row r="534" spans="1:11" ht="15.75" customHeight="1" x14ac:dyDescent="0.2">
      <c r="A534" s="3">
        <v>42683.457925763891</v>
      </c>
      <c r="B534" s="2" t="s">
        <v>311</v>
      </c>
      <c r="C534" s="2" t="s">
        <v>312</v>
      </c>
      <c r="D534" s="2" t="s">
        <v>13</v>
      </c>
      <c r="E534" s="2">
        <v>73</v>
      </c>
      <c r="F534" s="2">
        <v>15</v>
      </c>
      <c r="G534" s="2" t="s">
        <v>21</v>
      </c>
      <c r="H534" s="2">
        <v>13</v>
      </c>
      <c r="I534" s="2">
        <v>0</v>
      </c>
      <c r="J534" s="2" t="s">
        <v>15</v>
      </c>
      <c r="K534" s="2" t="s">
        <v>15</v>
      </c>
    </row>
    <row r="535" spans="1:11" ht="15.75" customHeight="1" x14ac:dyDescent="0.2">
      <c r="A535" s="3">
        <v>42684.489329502314</v>
      </c>
      <c r="B535" s="2" t="s">
        <v>311</v>
      </c>
      <c r="C535" s="2" t="s">
        <v>312</v>
      </c>
      <c r="D535" s="2" t="s">
        <v>13</v>
      </c>
      <c r="E535" s="2">
        <v>73</v>
      </c>
      <c r="F535" s="2">
        <v>20</v>
      </c>
      <c r="G535" s="2" t="s">
        <v>22</v>
      </c>
      <c r="H535" s="2">
        <v>13</v>
      </c>
      <c r="I535" s="2">
        <v>0</v>
      </c>
      <c r="J535" s="2" t="s">
        <v>15</v>
      </c>
      <c r="K535" s="2" t="s">
        <v>15</v>
      </c>
    </row>
    <row r="536" spans="1:11" ht="15.75" customHeight="1" x14ac:dyDescent="0.2">
      <c r="A536" s="3">
        <v>42681.361469212963</v>
      </c>
      <c r="B536" s="2" t="s">
        <v>313</v>
      </c>
      <c r="C536" s="2" t="s">
        <v>314</v>
      </c>
      <c r="D536" s="2" t="s">
        <v>18</v>
      </c>
      <c r="E536" s="2">
        <v>317</v>
      </c>
      <c r="F536" s="2">
        <v>74</v>
      </c>
      <c r="G536" s="2" t="s">
        <v>14</v>
      </c>
      <c r="H536" s="2">
        <v>32</v>
      </c>
      <c r="I536" s="2">
        <v>0</v>
      </c>
      <c r="J536" s="2" t="s">
        <v>15</v>
      </c>
      <c r="K536" s="2" t="s">
        <v>15</v>
      </c>
    </row>
    <row r="537" spans="1:11" ht="15.75" customHeight="1" x14ac:dyDescent="0.2">
      <c r="A537" s="3">
        <v>42682.380217337966</v>
      </c>
      <c r="B537" s="2" t="s">
        <v>313</v>
      </c>
      <c r="C537" s="2" t="s">
        <v>314</v>
      </c>
      <c r="D537" s="2" t="s">
        <v>18</v>
      </c>
      <c r="E537" s="2">
        <v>317</v>
      </c>
      <c r="F537" s="2">
        <v>81</v>
      </c>
      <c r="G537" s="2" t="s">
        <v>19</v>
      </c>
      <c r="H537" s="2">
        <v>32</v>
      </c>
      <c r="I537" s="2">
        <v>3</v>
      </c>
      <c r="J537" s="2" t="s">
        <v>15</v>
      </c>
      <c r="K537" s="2" t="s">
        <v>15</v>
      </c>
    </row>
    <row r="538" spans="1:11" ht="15.75" customHeight="1" x14ac:dyDescent="0.2">
      <c r="A538" s="3">
        <v>42683.507292268521</v>
      </c>
      <c r="B538" s="2" t="s">
        <v>313</v>
      </c>
      <c r="C538" s="2" t="s">
        <v>314</v>
      </c>
      <c r="D538" s="2" t="s">
        <v>18</v>
      </c>
      <c r="E538" s="2">
        <v>317</v>
      </c>
      <c r="F538" s="2">
        <v>120</v>
      </c>
      <c r="G538" s="2" t="s">
        <v>21</v>
      </c>
      <c r="H538" s="2">
        <v>32</v>
      </c>
      <c r="I538" s="2">
        <v>0</v>
      </c>
      <c r="J538" s="2" t="s">
        <v>15</v>
      </c>
      <c r="K538" s="2" t="s">
        <v>15</v>
      </c>
    </row>
    <row r="539" spans="1:11" ht="15.75" customHeight="1" x14ac:dyDescent="0.2">
      <c r="A539" s="3">
        <v>42682.341841203699</v>
      </c>
      <c r="B539" s="2" t="s">
        <v>315</v>
      </c>
      <c r="C539" s="2" t="s">
        <v>316</v>
      </c>
      <c r="D539" s="2" t="s">
        <v>13</v>
      </c>
      <c r="E539" s="2">
        <v>38</v>
      </c>
      <c r="F539" s="2">
        <v>0</v>
      </c>
      <c r="G539" s="2" t="s">
        <v>19</v>
      </c>
      <c r="H539" s="2">
        <v>9</v>
      </c>
      <c r="I539" s="2">
        <v>1</v>
      </c>
      <c r="J539" s="2" t="s">
        <v>15</v>
      </c>
      <c r="K539" s="2" t="s">
        <v>15</v>
      </c>
    </row>
    <row r="540" spans="1:11" ht="15.75" customHeight="1" x14ac:dyDescent="0.2">
      <c r="A540" s="3">
        <v>42680.428817199077</v>
      </c>
      <c r="B540" s="2" t="s">
        <v>317</v>
      </c>
      <c r="C540" s="2" t="s">
        <v>318</v>
      </c>
      <c r="D540" s="2" t="s">
        <v>18</v>
      </c>
      <c r="E540" s="2">
        <v>656</v>
      </c>
      <c r="F540" s="2">
        <v>15</v>
      </c>
      <c r="G540" s="2" t="s">
        <v>14</v>
      </c>
      <c r="H540" s="2">
        <v>70</v>
      </c>
      <c r="I540" s="2">
        <v>2</v>
      </c>
      <c r="J540" s="2" t="s">
        <v>15</v>
      </c>
      <c r="K540" s="2" t="s">
        <v>15</v>
      </c>
    </row>
    <row r="541" spans="1:11" ht="15.75" customHeight="1" x14ac:dyDescent="0.2">
      <c r="A541" s="3">
        <v>42681.461409016207</v>
      </c>
      <c r="B541" s="2" t="s">
        <v>317</v>
      </c>
      <c r="C541" s="2" t="s">
        <v>318</v>
      </c>
      <c r="D541" s="2" t="s">
        <v>18</v>
      </c>
      <c r="E541" s="2">
        <v>565</v>
      </c>
      <c r="F541" s="2">
        <v>13</v>
      </c>
      <c r="G541" s="2" t="s">
        <v>19</v>
      </c>
      <c r="H541" s="2">
        <v>70</v>
      </c>
      <c r="I541" s="2">
        <v>4</v>
      </c>
      <c r="J541" s="2" t="s">
        <v>15</v>
      </c>
      <c r="K541" s="2" t="s">
        <v>15</v>
      </c>
    </row>
    <row r="542" spans="1:11" ht="15.75" customHeight="1" x14ac:dyDescent="0.2">
      <c r="A542" s="3">
        <v>42683.387541736112</v>
      </c>
      <c r="B542" s="2" t="s">
        <v>317</v>
      </c>
      <c r="C542" s="2" t="s">
        <v>318</v>
      </c>
      <c r="D542" s="2" t="s">
        <v>18</v>
      </c>
      <c r="E542" s="2">
        <v>656</v>
      </c>
      <c r="F542" s="2">
        <v>19</v>
      </c>
      <c r="G542" s="2" t="s">
        <v>21</v>
      </c>
      <c r="H542" s="2">
        <v>70</v>
      </c>
      <c r="I542" s="2">
        <v>2</v>
      </c>
      <c r="J542" s="2" t="s">
        <v>15</v>
      </c>
      <c r="K542" s="2" t="s">
        <v>15</v>
      </c>
    </row>
    <row r="543" spans="1:11" ht="15.75" customHeight="1" x14ac:dyDescent="0.2">
      <c r="A543" s="3">
        <v>42684.402609849538</v>
      </c>
      <c r="B543" s="2" t="s">
        <v>317</v>
      </c>
      <c r="C543" s="2" t="s">
        <v>318</v>
      </c>
      <c r="D543" s="2" t="s">
        <v>18</v>
      </c>
      <c r="E543" s="2">
        <v>565</v>
      </c>
      <c r="F543" s="2">
        <v>192</v>
      </c>
      <c r="G543" s="2" t="s">
        <v>22</v>
      </c>
      <c r="H543" s="2">
        <v>70</v>
      </c>
      <c r="I543" s="2">
        <v>3</v>
      </c>
      <c r="J543" s="2" t="s">
        <v>15</v>
      </c>
      <c r="K543" s="2" t="s">
        <v>15</v>
      </c>
    </row>
    <row r="544" spans="1:11" ht="15.75" customHeight="1" x14ac:dyDescent="0.2">
      <c r="A544" s="3">
        <v>42680.381687870366</v>
      </c>
      <c r="B544" s="2" t="s">
        <v>319</v>
      </c>
      <c r="C544" s="2" t="s">
        <v>320</v>
      </c>
      <c r="D544" s="2" t="s">
        <v>13</v>
      </c>
      <c r="E544" s="2">
        <v>174</v>
      </c>
      <c r="F544" s="2">
        <v>4</v>
      </c>
      <c r="G544" s="2" t="s">
        <v>14</v>
      </c>
      <c r="H544" s="2">
        <v>32</v>
      </c>
      <c r="I544" s="2">
        <v>2</v>
      </c>
      <c r="J544" s="2" t="s">
        <v>15</v>
      </c>
      <c r="K544" s="2" t="s">
        <v>15</v>
      </c>
    </row>
    <row r="545" spans="1:11" ht="15.75" customHeight="1" x14ac:dyDescent="0.2">
      <c r="A545" s="3">
        <v>42681.403611828704</v>
      </c>
      <c r="B545" s="2" t="s">
        <v>319</v>
      </c>
      <c r="C545" s="2" t="s">
        <v>320</v>
      </c>
      <c r="D545" s="2" t="s">
        <v>13</v>
      </c>
      <c r="E545" s="2">
        <v>174</v>
      </c>
      <c r="F545" s="2">
        <v>4</v>
      </c>
      <c r="G545" s="2" t="s">
        <v>19</v>
      </c>
      <c r="H545" s="2">
        <v>32</v>
      </c>
      <c r="I545" s="2">
        <v>2</v>
      </c>
      <c r="J545" s="2" t="s">
        <v>15</v>
      </c>
      <c r="K545" s="2" t="s">
        <v>15</v>
      </c>
    </row>
    <row r="546" spans="1:11" ht="15.75" customHeight="1" x14ac:dyDescent="0.2">
      <c r="A546" s="3">
        <v>42682.408174548611</v>
      </c>
      <c r="B546" s="2" t="s">
        <v>319</v>
      </c>
      <c r="C546" s="2" t="s">
        <v>320</v>
      </c>
      <c r="D546" s="2" t="s">
        <v>13</v>
      </c>
      <c r="E546" s="2">
        <v>174</v>
      </c>
      <c r="F546" s="2">
        <v>4</v>
      </c>
      <c r="G546" s="2" t="s">
        <v>20</v>
      </c>
      <c r="H546" s="2">
        <v>32</v>
      </c>
      <c r="I546" s="2">
        <v>1</v>
      </c>
      <c r="J546" s="2" t="s">
        <v>15</v>
      </c>
      <c r="K546" s="2" t="s">
        <v>15</v>
      </c>
    </row>
    <row r="547" spans="1:11" ht="15.75" customHeight="1" x14ac:dyDescent="0.2">
      <c r="A547" s="3">
        <v>42683.424777453707</v>
      </c>
      <c r="B547" s="2" t="s">
        <v>319</v>
      </c>
      <c r="C547" s="2" t="s">
        <v>320</v>
      </c>
      <c r="D547" s="2" t="s">
        <v>13</v>
      </c>
      <c r="E547" s="2">
        <v>174</v>
      </c>
      <c r="F547" s="2">
        <v>0</v>
      </c>
      <c r="G547" s="2" t="s">
        <v>21</v>
      </c>
      <c r="H547" s="2">
        <v>32</v>
      </c>
      <c r="I547" s="2">
        <v>0</v>
      </c>
      <c r="J547" s="2" t="s">
        <v>15</v>
      </c>
      <c r="K547" s="2" t="s">
        <v>15</v>
      </c>
    </row>
    <row r="548" spans="1:11" ht="15.75" customHeight="1" x14ac:dyDescent="0.2">
      <c r="A548" s="3">
        <v>42684.406184224536</v>
      </c>
      <c r="B548" s="2" t="s">
        <v>319</v>
      </c>
      <c r="C548" s="2" t="s">
        <v>320</v>
      </c>
      <c r="D548" s="2" t="s">
        <v>13</v>
      </c>
      <c r="E548" s="2">
        <v>174</v>
      </c>
      <c r="F548" s="2">
        <v>4</v>
      </c>
      <c r="G548" s="2" t="s">
        <v>22</v>
      </c>
      <c r="H548" s="2">
        <v>32</v>
      </c>
      <c r="I548" s="2">
        <v>2</v>
      </c>
      <c r="J548" s="2" t="s">
        <v>15</v>
      </c>
      <c r="K548" s="2" t="s">
        <v>15</v>
      </c>
    </row>
    <row r="549" spans="1:11" ht="15.75" customHeight="1" x14ac:dyDescent="0.2">
      <c r="A549" s="3">
        <v>42680.491170150461</v>
      </c>
      <c r="B549" s="2" t="s">
        <v>321</v>
      </c>
      <c r="C549" s="2" t="s">
        <v>322</v>
      </c>
      <c r="D549" s="2" t="s">
        <v>13</v>
      </c>
      <c r="E549" s="2">
        <v>328</v>
      </c>
      <c r="F549" s="2">
        <v>5</v>
      </c>
      <c r="G549" s="2" t="s">
        <v>14</v>
      </c>
      <c r="H549" s="2">
        <v>38</v>
      </c>
      <c r="I549" s="2">
        <v>1</v>
      </c>
      <c r="J549" s="2" t="s">
        <v>15</v>
      </c>
      <c r="K549" s="2" t="s">
        <v>15</v>
      </c>
    </row>
    <row r="550" spans="1:11" ht="15.75" customHeight="1" x14ac:dyDescent="0.2">
      <c r="A550" s="3">
        <v>42681.532618750003</v>
      </c>
      <c r="B550" s="2" t="s">
        <v>321</v>
      </c>
      <c r="C550" s="2" t="s">
        <v>322</v>
      </c>
      <c r="D550" s="2" t="s">
        <v>13</v>
      </c>
      <c r="E550" s="2">
        <v>328</v>
      </c>
      <c r="F550" s="2">
        <v>5</v>
      </c>
      <c r="G550" s="2" t="s">
        <v>19</v>
      </c>
      <c r="H550" s="2">
        <v>38</v>
      </c>
      <c r="I550" s="2">
        <v>0</v>
      </c>
      <c r="J550" s="2" t="s">
        <v>15</v>
      </c>
      <c r="K550" s="2" t="s">
        <v>15</v>
      </c>
    </row>
    <row r="551" spans="1:11" ht="15.75" customHeight="1" x14ac:dyDescent="0.2">
      <c r="A551" s="3">
        <v>42682.469785312496</v>
      </c>
      <c r="B551" s="2" t="s">
        <v>321</v>
      </c>
      <c r="C551" s="2" t="s">
        <v>322</v>
      </c>
      <c r="D551" s="2" t="s">
        <v>13</v>
      </c>
      <c r="E551" s="2">
        <v>328</v>
      </c>
      <c r="F551" s="2">
        <v>10</v>
      </c>
      <c r="G551" s="2" t="s">
        <v>20</v>
      </c>
      <c r="H551" s="2">
        <v>38</v>
      </c>
      <c r="I551" s="2">
        <v>1</v>
      </c>
      <c r="J551" s="2" t="s">
        <v>15</v>
      </c>
      <c r="K551" s="2" t="s">
        <v>15</v>
      </c>
    </row>
    <row r="552" spans="1:11" ht="15.75" customHeight="1" x14ac:dyDescent="0.2">
      <c r="A552" s="3">
        <v>42683.506879097222</v>
      </c>
      <c r="B552" s="2" t="s">
        <v>321</v>
      </c>
      <c r="C552" s="2" t="s">
        <v>322</v>
      </c>
      <c r="D552" s="2" t="s">
        <v>13</v>
      </c>
      <c r="E552" s="2">
        <v>328</v>
      </c>
      <c r="F552" s="2">
        <v>6</v>
      </c>
      <c r="G552" s="2" t="s">
        <v>21</v>
      </c>
      <c r="H552" s="2">
        <v>38</v>
      </c>
      <c r="I552" s="2">
        <v>0</v>
      </c>
      <c r="J552" s="2" t="s">
        <v>15</v>
      </c>
      <c r="K552" s="2" t="s">
        <v>15</v>
      </c>
    </row>
    <row r="553" spans="1:11" ht="15.75" customHeight="1" x14ac:dyDescent="0.2">
      <c r="A553" s="3">
        <v>42684.472319803244</v>
      </c>
      <c r="B553" s="2" t="s">
        <v>321</v>
      </c>
      <c r="C553" s="2" t="s">
        <v>322</v>
      </c>
      <c r="D553" s="2" t="s">
        <v>13</v>
      </c>
      <c r="E553" s="2">
        <v>328</v>
      </c>
      <c r="F553" s="2">
        <v>13</v>
      </c>
      <c r="G553" s="2" t="s">
        <v>22</v>
      </c>
      <c r="H553" s="2">
        <v>38</v>
      </c>
      <c r="I553" s="2">
        <v>2</v>
      </c>
      <c r="J553" s="2" t="s">
        <v>15</v>
      </c>
      <c r="K553" s="2" t="s">
        <v>15</v>
      </c>
    </row>
    <row r="554" spans="1:11" ht="15.75" customHeight="1" x14ac:dyDescent="0.2">
      <c r="A554" s="3">
        <v>42680.499227777778</v>
      </c>
      <c r="B554" s="2" t="s">
        <v>323</v>
      </c>
      <c r="C554" s="2" t="s">
        <v>324</v>
      </c>
      <c r="D554" s="2" t="s">
        <v>18</v>
      </c>
      <c r="E554" s="2">
        <v>170</v>
      </c>
      <c r="F554" s="2">
        <v>7</v>
      </c>
      <c r="G554" s="2" t="s">
        <v>14</v>
      </c>
      <c r="H554" s="2">
        <v>28</v>
      </c>
      <c r="I554" s="2">
        <v>2</v>
      </c>
      <c r="J554" s="2" t="s">
        <v>15</v>
      </c>
      <c r="K554" s="2" t="s">
        <v>15</v>
      </c>
    </row>
    <row r="555" spans="1:11" ht="15.75" customHeight="1" x14ac:dyDescent="0.2">
      <c r="A555" s="3">
        <v>42681.529773912036</v>
      </c>
      <c r="B555" s="2" t="s">
        <v>323</v>
      </c>
      <c r="C555" s="2" t="s">
        <v>324</v>
      </c>
      <c r="D555" s="2" t="s">
        <v>18</v>
      </c>
      <c r="E555" s="2">
        <v>170</v>
      </c>
      <c r="F555" s="2">
        <v>9</v>
      </c>
      <c r="G555" s="2" t="s">
        <v>19</v>
      </c>
      <c r="H555" s="2">
        <v>28</v>
      </c>
      <c r="I555" s="2">
        <v>2</v>
      </c>
      <c r="J555" s="2" t="s">
        <v>15</v>
      </c>
      <c r="K555" s="2" t="s">
        <v>15</v>
      </c>
    </row>
    <row r="556" spans="1:11" ht="15.75" customHeight="1" x14ac:dyDescent="0.2">
      <c r="A556" s="3">
        <v>42682.41649920139</v>
      </c>
      <c r="B556" s="2" t="s">
        <v>323</v>
      </c>
      <c r="C556" s="2" t="s">
        <v>324</v>
      </c>
      <c r="D556" s="2" t="s">
        <v>18</v>
      </c>
      <c r="E556" s="2">
        <v>170</v>
      </c>
      <c r="F556" s="2">
        <v>8</v>
      </c>
      <c r="G556" s="2" t="s">
        <v>20</v>
      </c>
      <c r="H556" s="2">
        <v>29</v>
      </c>
      <c r="I556" s="2">
        <v>1</v>
      </c>
      <c r="J556" s="2" t="s">
        <v>15</v>
      </c>
      <c r="K556" s="2" t="s">
        <v>15</v>
      </c>
    </row>
    <row r="557" spans="1:11" ht="15.75" customHeight="1" x14ac:dyDescent="0.2">
      <c r="A557" s="3">
        <v>42683.427683182876</v>
      </c>
      <c r="B557" s="2" t="s">
        <v>323</v>
      </c>
      <c r="C557" s="2" t="s">
        <v>324</v>
      </c>
      <c r="D557" s="2" t="s">
        <v>18</v>
      </c>
      <c r="E557" s="2">
        <v>170</v>
      </c>
      <c r="F557" s="2">
        <v>7</v>
      </c>
      <c r="G557" s="2" t="s">
        <v>21</v>
      </c>
      <c r="H557" s="2">
        <v>29</v>
      </c>
      <c r="I557" s="2">
        <v>2</v>
      </c>
      <c r="J557" s="2" t="s">
        <v>15</v>
      </c>
      <c r="K557" s="2" t="s">
        <v>15</v>
      </c>
    </row>
    <row r="558" spans="1:11" ht="15.75" customHeight="1" x14ac:dyDescent="0.2">
      <c r="A558" s="3">
        <v>42684.409048402777</v>
      </c>
      <c r="B558" s="2" t="s">
        <v>323</v>
      </c>
      <c r="C558" s="2" t="s">
        <v>324</v>
      </c>
      <c r="D558" s="2" t="s">
        <v>18</v>
      </c>
      <c r="E558" s="2">
        <v>170</v>
      </c>
      <c r="F558" s="2">
        <v>6</v>
      </c>
      <c r="G558" s="2" t="s">
        <v>22</v>
      </c>
      <c r="H558" s="2">
        <v>29</v>
      </c>
      <c r="I558" s="2">
        <v>1</v>
      </c>
      <c r="J558" s="2" t="s">
        <v>15</v>
      </c>
      <c r="K558" s="2" t="s">
        <v>15</v>
      </c>
    </row>
    <row r="559" spans="1:11" ht="15.75" customHeight="1" x14ac:dyDescent="0.2">
      <c r="A559" s="3">
        <v>42680.356427129635</v>
      </c>
      <c r="B559" s="2" t="s">
        <v>325</v>
      </c>
      <c r="C559" s="2" t="s">
        <v>326</v>
      </c>
      <c r="D559" s="2" t="s">
        <v>25</v>
      </c>
      <c r="E559" s="2">
        <v>31</v>
      </c>
      <c r="F559" s="2">
        <v>1</v>
      </c>
      <c r="G559" s="2" t="s">
        <v>14</v>
      </c>
      <c r="H559" s="2">
        <v>5</v>
      </c>
      <c r="I559" s="2" t="s">
        <v>110</v>
      </c>
      <c r="J559" s="2" t="s">
        <v>15</v>
      </c>
      <c r="K559" s="2" t="s">
        <v>15</v>
      </c>
    </row>
    <row r="560" spans="1:11" ht="15.75" customHeight="1" x14ac:dyDescent="0.2">
      <c r="A560" s="3">
        <v>42682.356014803241</v>
      </c>
      <c r="B560" s="2" t="s">
        <v>325</v>
      </c>
      <c r="C560" s="2" t="s">
        <v>326</v>
      </c>
      <c r="D560" s="2" t="s">
        <v>25</v>
      </c>
      <c r="E560" s="2">
        <v>31</v>
      </c>
      <c r="F560" s="2">
        <v>1</v>
      </c>
      <c r="G560" s="2" t="s">
        <v>19</v>
      </c>
      <c r="H560" s="2">
        <v>5</v>
      </c>
      <c r="I560" s="2" t="s">
        <v>110</v>
      </c>
      <c r="J560" s="2" t="s">
        <v>15</v>
      </c>
      <c r="K560" s="2" t="s">
        <v>15</v>
      </c>
    </row>
    <row r="561" spans="1:11" ht="15.75" customHeight="1" x14ac:dyDescent="0.2">
      <c r="A561" s="3">
        <v>42683.507663865741</v>
      </c>
      <c r="B561" s="2" t="s">
        <v>327</v>
      </c>
      <c r="C561" s="2" t="s">
        <v>328</v>
      </c>
      <c r="D561" s="2" t="s">
        <v>13</v>
      </c>
      <c r="E561" s="2">
        <v>46</v>
      </c>
      <c r="F561" s="2">
        <v>0</v>
      </c>
      <c r="G561" s="2" t="s">
        <v>21</v>
      </c>
      <c r="H561" s="2">
        <v>9</v>
      </c>
      <c r="I561" s="2">
        <v>1</v>
      </c>
      <c r="J561" s="2" t="s">
        <v>15</v>
      </c>
      <c r="K561" s="2" t="s">
        <v>15</v>
      </c>
    </row>
    <row r="562" spans="1:11" ht="15.75" customHeight="1" x14ac:dyDescent="0.2">
      <c r="A562" s="3">
        <v>42680.504742233796</v>
      </c>
      <c r="B562" s="2" t="s">
        <v>329</v>
      </c>
      <c r="C562" s="2" t="s">
        <v>330</v>
      </c>
      <c r="D562" s="2" t="s">
        <v>25</v>
      </c>
      <c r="E562" s="2">
        <v>31</v>
      </c>
      <c r="F562" s="2">
        <v>1</v>
      </c>
      <c r="G562" s="2" t="s">
        <v>14</v>
      </c>
      <c r="H562" s="2">
        <v>6</v>
      </c>
      <c r="I562" s="2">
        <v>0</v>
      </c>
      <c r="J562" s="2" t="s">
        <v>15</v>
      </c>
      <c r="K562" s="2" t="s">
        <v>15</v>
      </c>
    </row>
    <row r="563" spans="1:11" ht="15.75" customHeight="1" x14ac:dyDescent="0.2">
      <c r="A563" s="3">
        <v>42683.317890914353</v>
      </c>
      <c r="B563" s="2" t="s">
        <v>329</v>
      </c>
      <c r="C563" s="2" t="s">
        <v>330</v>
      </c>
      <c r="D563" s="2" t="s">
        <v>25</v>
      </c>
      <c r="E563" s="2">
        <v>31</v>
      </c>
      <c r="F563" s="2">
        <v>1</v>
      </c>
      <c r="G563" s="2" t="s">
        <v>20</v>
      </c>
      <c r="H563" s="2">
        <v>6</v>
      </c>
      <c r="I563" s="2">
        <v>0</v>
      </c>
      <c r="J563" s="2" t="s">
        <v>15</v>
      </c>
      <c r="K563" s="2" t="s">
        <v>15</v>
      </c>
    </row>
    <row r="564" spans="1:11" ht="15.75" customHeight="1" x14ac:dyDescent="0.2">
      <c r="A564" s="3">
        <v>42684.531608912039</v>
      </c>
      <c r="B564" s="2" t="s">
        <v>329</v>
      </c>
      <c r="C564" s="2" t="s">
        <v>330</v>
      </c>
      <c r="D564" s="2" t="s">
        <v>25</v>
      </c>
      <c r="E564" s="2">
        <v>31</v>
      </c>
      <c r="F564" s="2">
        <v>2</v>
      </c>
      <c r="G564" s="2" t="s">
        <v>22</v>
      </c>
      <c r="H564" s="2">
        <v>6</v>
      </c>
      <c r="I564" s="2">
        <v>0</v>
      </c>
      <c r="J564" s="2" t="s">
        <v>15</v>
      </c>
      <c r="K564" s="2" t="s">
        <v>15</v>
      </c>
    </row>
    <row r="565" spans="1:11" ht="15.75" customHeight="1" x14ac:dyDescent="0.2">
      <c r="A565" s="3">
        <v>42682.302874745372</v>
      </c>
      <c r="B565" s="2" t="s">
        <v>329</v>
      </c>
      <c r="C565" s="2" t="s">
        <v>331</v>
      </c>
      <c r="D565" s="2" t="s">
        <v>25</v>
      </c>
      <c r="E565" s="2">
        <v>31</v>
      </c>
      <c r="F565" s="2">
        <v>2</v>
      </c>
      <c r="G565" s="2" t="s">
        <v>19</v>
      </c>
      <c r="H565" s="2">
        <v>6</v>
      </c>
      <c r="I565" s="2">
        <v>0</v>
      </c>
      <c r="J565" s="2" t="s">
        <v>15</v>
      </c>
      <c r="K565" s="2" t="s">
        <v>15</v>
      </c>
    </row>
    <row r="566" spans="1:11" ht="15.75" customHeight="1" x14ac:dyDescent="0.2">
      <c r="A566" s="3">
        <v>42683.439794039354</v>
      </c>
      <c r="B566" s="2" t="s">
        <v>329</v>
      </c>
      <c r="C566" s="2" t="s">
        <v>331</v>
      </c>
      <c r="D566" s="2" t="s">
        <v>25</v>
      </c>
      <c r="E566" s="2">
        <v>31</v>
      </c>
      <c r="F566" s="2">
        <v>3</v>
      </c>
      <c r="G566" s="2" t="s">
        <v>21</v>
      </c>
      <c r="H566" s="2">
        <v>6</v>
      </c>
      <c r="I566" s="2">
        <v>0</v>
      </c>
      <c r="J566" s="2" t="s">
        <v>15</v>
      </c>
      <c r="K566" s="2" t="s">
        <v>15</v>
      </c>
    </row>
    <row r="567" spans="1:11" ht="15.75" customHeight="1" x14ac:dyDescent="0.2">
      <c r="A567" s="3">
        <v>42680.405432175925</v>
      </c>
      <c r="B567" s="2" t="s">
        <v>332</v>
      </c>
      <c r="C567" s="2" t="s">
        <v>333</v>
      </c>
      <c r="D567" s="2" t="s">
        <v>18</v>
      </c>
      <c r="E567" s="2">
        <v>50</v>
      </c>
      <c r="F567" s="2">
        <v>0</v>
      </c>
      <c r="G567" s="2" t="s">
        <v>14</v>
      </c>
      <c r="H567" s="2">
        <v>13</v>
      </c>
      <c r="I567" s="2">
        <v>0</v>
      </c>
      <c r="J567" s="2" t="s">
        <v>15</v>
      </c>
      <c r="K567" s="2" t="s">
        <v>15</v>
      </c>
    </row>
    <row r="568" spans="1:11" ht="15.75" customHeight="1" x14ac:dyDescent="0.2">
      <c r="A568" s="3">
        <v>42681.485566886578</v>
      </c>
      <c r="B568" s="2" t="s">
        <v>332</v>
      </c>
      <c r="C568" s="2" t="s">
        <v>333</v>
      </c>
      <c r="D568" s="2" t="s">
        <v>18</v>
      </c>
      <c r="E568" s="2">
        <v>50</v>
      </c>
      <c r="F568" s="2">
        <v>0</v>
      </c>
      <c r="G568" s="2" t="s">
        <v>19</v>
      </c>
      <c r="H568" s="2">
        <v>13</v>
      </c>
      <c r="I568" s="2">
        <v>0</v>
      </c>
      <c r="J568" s="2" t="s">
        <v>34</v>
      </c>
      <c r="K568" s="2" t="s">
        <v>15</v>
      </c>
    </row>
    <row r="569" spans="1:11" ht="15.75" customHeight="1" x14ac:dyDescent="0.2">
      <c r="A569" s="3">
        <v>42682.450002731479</v>
      </c>
      <c r="B569" s="2" t="s">
        <v>332</v>
      </c>
      <c r="C569" s="2" t="s">
        <v>333</v>
      </c>
      <c r="D569" s="2" t="s">
        <v>18</v>
      </c>
      <c r="E569" s="2">
        <v>50</v>
      </c>
      <c r="F569" s="2">
        <v>0</v>
      </c>
      <c r="G569" s="2" t="s">
        <v>20</v>
      </c>
      <c r="H569" s="2">
        <v>14</v>
      </c>
      <c r="I569" s="2">
        <v>0</v>
      </c>
      <c r="J569" s="2" t="s">
        <v>15</v>
      </c>
      <c r="K569" s="2" t="s">
        <v>15</v>
      </c>
    </row>
    <row r="570" spans="1:11" ht="15.75" customHeight="1" x14ac:dyDescent="0.2">
      <c r="A570" s="3">
        <v>42683.413073761578</v>
      </c>
      <c r="B570" s="2" t="s">
        <v>332</v>
      </c>
      <c r="C570" s="2" t="s">
        <v>333</v>
      </c>
      <c r="D570" s="2" t="s">
        <v>18</v>
      </c>
      <c r="E570" s="2">
        <v>50</v>
      </c>
      <c r="F570" s="2">
        <v>2</v>
      </c>
      <c r="G570" s="2" t="s">
        <v>21</v>
      </c>
      <c r="H570" s="2">
        <v>13</v>
      </c>
      <c r="I570" s="2">
        <v>0</v>
      </c>
      <c r="J570" s="2" t="s">
        <v>15</v>
      </c>
      <c r="K570" s="2" t="s">
        <v>15</v>
      </c>
    </row>
    <row r="571" spans="1:11" ht="15.75" customHeight="1" x14ac:dyDescent="0.2">
      <c r="A571" s="3">
        <v>42681.329151354163</v>
      </c>
      <c r="B571" s="2" t="s">
        <v>334</v>
      </c>
      <c r="C571" s="2" t="s">
        <v>335</v>
      </c>
      <c r="D571" s="2" t="s">
        <v>25</v>
      </c>
      <c r="E571" s="2">
        <v>355</v>
      </c>
      <c r="F571" s="2">
        <v>5</v>
      </c>
      <c r="G571" s="2" t="s">
        <v>14</v>
      </c>
      <c r="H571" s="2">
        <v>34</v>
      </c>
      <c r="I571" s="2">
        <v>1</v>
      </c>
      <c r="J571" s="2" t="s">
        <v>15</v>
      </c>
      <c r="K571" s="2" t="s">
        <v>15</v>
      </c>
    </row>
    <row r="572" spans="1:11" ht="15.75" customHeight="1" x14ac:dyDescent="0.2">
      <c r="A572" s="3">
        <v>42681.41732818287</v>
      </c>
      <c r="B572" s="2" t="s">
        <v>334</v>
      </c>
      <c r="C572" s="2" t="s">
        <v>335</v>
      </c>
      <c r="D572" s="2" t="s">
        <v>25</v>
      </c>
      <c r="E572" s="2">
        <v>355</v>
      </c>
      <c r="F572" s="2">
        <v>6</v>
      </c>
      <c r="G572" s="2" t="s">
        <v>19</v>
      </c>
      <c r="H572" s="2">
        <v>34</v>
      </c>
      <c r="I572" s="2">
        <v>1</v>
      </c>
      <c r="J572" s="2" t="s">
        <v>15</v>
      </c>
      <c r="K572" s="2" t="s">
        <v>15</v>
      </c>
    </row>
    <row r="573" spans="1:11" ht="15.75" customHeight="1" x14ac:dyDescent="0.2">
      <c r="A573" s="3">
        <v>42682.419103958338</v>
      </c>
      <c r="B573" s="2" t="s">
        <v>334</v>
      </c>
      <c r="C573" s="2" t="s">
        <v>335</v>
      </c>
      <c r="D573" s="2" t="s">
        <v>25</v>
      </c>
      <c r="E573" s="2">
        <v>355</v>
      </c>
      <c r="F573" s="2">
        <v>10</v>
      </c>
      <c r="G573" s="2" t="s">
        <v>20</v>
      </c>
      <c r="H573" s="2">
        <v>34</v>
      </c>
      <c r="I573" s="2">
        <v>2</v>
      </c>
      <c r="J573" s="2" t="s">
        <v>15</v>
      </c>
      <c r="K573" s="2" t="s">
        <v>15</v>
      </c>
    </row>
    <row r="574" spans="1:11" ht="15.75" customHeight="1" x14ac:dyDescent="0.2">
      <c r="A574" s="3">
        <v>42683.384407974532</v>
      </c>
      <c r="B574" s="2" t="s">
        <v>334</v>
      </c>
      <c r="C574" s="2" t="s">
        <v>335</v>
      </c>
      <c r="D574" s="2" t="s">
        <v>25</v>
      </c>
      <c r="E574" s="2">
        <v>355</v>
      </c>
      <c r="F574" s="2">
        <v>6</v>
      </c>
      <c r="G574" s="2" t="s">
        <v>21</v>
      </c>
      <c r="H574" s="2">
        <v>34</v>
      </c>
      <c r="I574" s="2">
        <v>1</v>
      </c>
      <c r="J574" s="2" t="s">
        <v>15</v>
      </c>
      <c r="K574" s="2" t="s">
        <v>15</v>
      </c>
    </row>
    <row r="575" spans="1:11" ht="15.75" customHeight="1" x14ac:dyDescent="0.2">
      <c r="A575" s="3">
        <v>42683.387069456017</v>
      </c>
      <c r="B575" s="2" t="s">
        <v>334</v>
      </c>
      <c r="C575" s="2" t="s">
        <v>335</v>
      </c>
      <c r="D575" s="2" t="s">
        <v>25</v>
      </c>
      <c r="E575" s="2">
        <v>355</v>
      </c>
      <c r="F575" s="2">
        <v>6</v>
      </c>
      <c r="G575" s="2" t="s">
        <v>21</v>
      </c>
      <c r="H575" s="2">
        <v>34</v>
      </c>
      <c r="I575" s="2">
        <v>1</v>
      </c>
      <c r="J575" s="2" t="s">
        <v>15</v>
      </c>
      <c r="K575" s="2" t="s">
        <v>15</v>
      </c>
    </row>
    <row r="576" spans="1:11" ht="15.75" customHeight="1" x14ac:dyDescent="0.2">
      <c r="A576" s="3">
        <v>42683.455391504627</v>
      </c>
      <c r="B576" s="2" t="s">
        <v>334</v>
      </c>
      <c r="C576" s="2" t="s">
        <v>335</v>
      </c>
      <c r="D576" s="2" t="s">
        <v>25</v>
      </c>
      <c r="E576" s="2">
        <v>355</v>
      </c>
      <c r="F576" s="2">
        <v>6</v>
      </c>
      <c r="G576" s="2" t="s">
        <v>21</v>
      </c>
      <c r="H576" s="2">
        <v>34</v>
      </c>
      <c r="I576" s="2">
        <v>1</v>
      </c>
      <c r="J576" s="2" t="s">
        <v>15</v>
      </c>
      <c r="K576" s="2" t="s">
        <v>15</v>
      </c>
    </row>
    <row r="577" spans="1:11" ht="15.75" customHeight="1" x14ac:dyDescent="0.2">
      <c r="A577" s="3">
        <v>42683.458261435182</v>
      </c>
      <c r="B577" s="2" t="s">
        <v>334</v>
      </c>
      <c r="C577" s="2" t="s">
        <v>335</v>
      </c>
      <c r="D577" s="2" t="s">
        <v>25</v>
      </c>
      <c r="E577" s="2">
        <v>355</v>
      </c>
      <c r="F577" s="2">
        <v>6</v>
      </c>
      <c r="G577" s="2" t="s">
        <v>21</v>
      </c>
      <c r="H577" s="2">
        <v>34</v>
      </c>
      <c r="I577" s="2">
        <v>1</v>
      </c>
      <c r="J577" s="2" t="s">
        <v>15</v>
      </c>
      <c r="K577" s="2" t="s">
        <v>15</v>
      </c>
    </row>
    <row r="578" spans="1:11" ht="15.75" customHeight="1" x14ac:dyDescent="0.2">
      <c r="A578" s="3">
        <v>42684.410328078702</v>
      </c>
      <c r="B578" s="2" t="s">
        <v>334</v>
      </c>
      <c r="C578" s="2" t="s">
        <v>335</v>
      </c>
      <c r="D578" s="2" t="s">
        <v>25</v>
      </c>
      <c r="E578" s="2">
        <v>355</v>
      </c>
      <c r="F578" s="2">
        <v>12</v>
      </c>
      <c r="G578" s="2" t="s">
        <v>22</v>
      </c>
      <c r="H578" s="2">
        <v>34</v>
      </c>
      <c r="I578" s="2">
        <v>3</v>
      </c>
      <c r="J578" s="2" t="s">
        <v>15</v>
      </c>
      <c r="K578" s="2" t="s">
        <v>15</v>
      </c>
    </row>
    <row r="579" spans="1:11" ht="15.75" customHeight="1" x14ac:dyDescent="0.2">
      <c r="A579" s="3">
        <v>42680.537704155096</v>
      </c>
      <c r="B579" s="2" t="s">
        <v>336</v>
      </c>
      <c r="C579" s="2" t="s">
        <v>337</v>
      </c>
      <c r="D579" s="2" t="s">
        <v>25</v>
      </c>
      <c r="E579" s="2">
        <v>93</v>
      </c>
      <c r="F579" s="2">
        <v>2</v>
      </c>
      <c r="G579" s="2" t="s">
        <v>14</v>
      </c>
      <c r="H579" s="2">
        <v>10</v>
      </c>
      <c r="I579" s="2">
        <v>0</v>
      </c>
      <c r="J579" s="2" t="s">
        <v>15</v>
      </c>
      <c r="K579" s="2" t="s">
        <v>15</v>
      </c>
    </row>
    <row r="580" spans="1:11" ht="15.75" customHeight="1" x14ac:dyDescent="0.2">
      <c r="A580" s="3">
        <v>42681.457237407405</v>
      </c>
      <c r="B580" s="2" t="s">
        <v>336</v>
      </c>
      <c r="C580" s="2" t="s">
        <v>337</v>
      </c>
      <c r="D580" s="2" t="s">
        <v>25</v>
      </c>
      <c r="E580" s="2">
        <v>92</v>
      </c>
      <c r="F580" s="2">
        <v>3</v>
      </c>
      <c r="G580" s="2" t="s">
        <v>19</v>
      </c>
      <c r="H580" s="2">
        <v>10</v>
      </c>
      <c r="I580" s="2">
        <v>0</v>
      </c>
      <c r="J580" s="2" t="s">
        <v>15</v>
      </c>
      <c r="K580" s="2" t="s">
        <v>15</v>
      </c>
    </row>
    <row r="581" spans="1:11" ht="15.75" customHeight="1" x14ac:dyDescent="0.2">
      <c r="A581" s="3">
        <v>42682.404739942125</v>
      </c>
      <c r="B581" s="2" t="s">
        <v>336</v>
      </c>
      <c r="C581" s="2" t="s">
        <v>337</v>
      </c>
      <c r="D581" s="2" t="s">
        <v>25</v>
      </c>
      <c r="E581" s="2">
        <v>93</v>
      </c>
      <c r="F581" s="2">
        <v>2</v>
      </c>
      <c r="G581" s="2" t="s">
        <v>20</v>
      </c>
      <c r="H581" s="2">
        <v>10</v>
      </c>
      <c r="I581" s="2">
        <v>0</v>
      </c>
      <c r="J581" s="2" t="s">
        <v>15</v>
      </c>
      <c r="K581" s="2" t="s">
        <v>15</v>
      </c>
    </row>
    <row r="582" spans="1:11" ht="15.75" customHeight="1" x14ac:dyDescent="0.2">
      <c r="A582" s="3">
        <v>42684.56495925926</v>
      </c>
      <c r="B582" s="2" t="s">
        <v>336</v>
      </c>
      <c r="C582" s="2" t="s">
        <v>337</v>
      </c>
      <c r="D582" s="2" t="s">
        <v>25</v>
      </c>
      <c r="E582" s="2">
        <v>93</v>
      </c>
      <c r="F582" s="2">
        <v>5</v>
      </c>
      <c r="G582" s="2" t="s">
        <v>22</v>
      </c>
      <c r="H582" s="2">
        <v>10</v>
      </c>
      <c r="I582" s="2">
        <v>0</v>
      </c>
      <c r="J582" s="2" t="s">
        <v>15</v>
      </c>
      <c r="K582" s="2" t="s">
        <v>15</v>
      </c>
    </row>
    <row r="583" spans="1:11" ht="15.75" customHeight="1" x14ac:dyDescent="0.2">
      <c r="A583" s="3">
        <v>42680.339949421294</v>
      </c>
      <c r="B583" s="2" t="s">
        <v>338</v>
      </c>
      <c r="C583" s="2" t="s">
        <v>339</v>
      </c>
      <c r="D583" s="2" t="s">
        <v>25</v>
      </c>
      <c r="E583" s="2">
        <v>124</v>
      </c>
      <c r="F583" s="2">
        <v>1</v>
      </c>
      <c r="G583" s="2" t="s">
        <v>14</v>
      </c>
      <c r="H583" s="2">
        <v>16</v>
      </c>
      <c r="I583" s="2">
        <v>1</v>
      </c>
      <c r="J583" s="2" t="s">
        <v>15</v>
      </c>
      <c r="K583" s="2" t="s">
        <v>15</v>
      </c>
    </row>
    <row r="584" spans="1:11" ht="15.75" customHeight="1" x14ac:dyDescent="0.2">
      <c r="A584" s="3">
        <v>42682.353377916668</v>
      </c>
      <c r="B584" s="2" t="s">
        <v>338</v>
      </c>
      <c r="C584" s="2" t="s">
        <v>339</v>
      </c>
      <c r="D584" s="2" t="s">
        <v>25</v>
      </c>
      <c r="E584" s="2">
        <v>124</v>
      </c>
      <c r="F584" s="2">
        <v>1</v>
      </c>
      <c r="G584" s="2" t="s">
        <v>19</v>
      </c>
      <c r="H584" s="2">
        <v>16</v>
      </c>
      <c r="I584" s="2">
        <v>0</v>
      </c>
      <c r="J584" s="2" t="s">
        <v>15</v>
      </c>
      <c r="K584" s="2" t="s">
        <v>15</v>
      </c>
    </row>
    <row r="585" spans="1:11" ht="15.75" customHeight="1" x14ac:dyDescent="0.2">
      <c r="A585" s="3">
        <v>42682.354105613427</v>
      </c>
      <c r="B585" s="2" t="s">
        <v>338</v>
      </c>
      <c r="C585" s="2" t="s">
        <v>339</v>
      </c>
      <c r="D585" s="2" t="s">
        <v>25</v>
      </c>
      <c r="E585" s="2">
        <v>124</v>
      </c>
      <c r="F585" s="2">
        <v>1</v>
      </c>
      <c r="G585" s="2" t="s">
        <v>19</v>
      </c>
      <c r="H585" s="2">
        <v>16</v>
      </c>
      <c r="I585" s="2">
        <v>0</v>
      </c>
      <c r="J585" s="2" t="s">
        <v>15</v>
      </c>
      <c r="K585" s="2" t="s">
        <v>15</v>
      </c>
    </row>
    <row r="586" spans="1:11" ht="15.75" customHeight="1" x14ac:dyDescent="0.2">
      <c r="A586" s="3">
        <v>42682.358079444442</v>
      </c>
      <c r="B586" s="2" t="s">
        <v>338</v>
      </c>
      <c r="C586" s="2" t="s">
        <v>339</v>
      </c>
      <c r="D586" s="2" t="s">
        <v>25</v>
      </c>
      <c r="E586" s="2">
        <v>124</v>
      </c>
      <c r="F586" s="2">
        <v>1</v>
      </c>
      <c r="G586" s="2" t="s">
        <v>19</v>
      </c>
      <c r="H586" s="2">
        <v>15</v>
      </c>
      <c r="I586" s="2">
        <v>0</v>
      </c>
      <c r="J586" s="2" t="s">
        <v>15</v>
      </c>
      <c r="K586" s="2" t="s">
        <v>15</v>
      </c>
    </row>
    <row r="587" spans="1:11" ht="15.75" customHeight="1" x14ac:dyDescent="0.2">
      <c r="A587" s="3">
        <v>42682.402305983793</v>
      </c>
      <c r="B587" s="2" t="s">
        <v>338</v>
      </c>
      <c r="C587" s="2" t="s">
        <v>339</v>
      </c>
      <c r="D587" s="2" t="s">
        <v>25</v>
      </c>
      <c r="E587" s="2">
        <v>124</v>
      </c>
      <c r="F587" s="2">
        <v>1</v>
      </c>
      <c r="G587" s="2" t="s">
        <v>20</v>
      </c>
      <c r="H587" s="2">
        <v>16</v>
      </c>
      <c r="I587" s="2">
        <v>2</v>
      </c>
      <c r="J587" s="2" t="s">
        <v>15</v>
      </c>
      <c r="K587" s="2" t="s">
        <v>15</v>
      </c>
    </row>
    <row r="588" spans="1:11" ht="15.75" customHeight="1" x14ac:dyDescent="0.2">
      <c r="A588" s="3">
        <v>42683.440878587964</v>
      </c>
      <c r="B588" s="2" t="s">
        <v>338</v>
      </c>
      <c r="C588" s="2" t="s">
        <v>339</v>
      </c>
      <c r="D588" s="2" t="s">
        <v>25</v>
      </c>
      <c r="E588" s="2">
        <v>124</v>
      </c>
      <c r="F588" s="2">
        <v>2</v>
      </c>
      <c r="G588" s="2" t="s">
        <v>21</v>
      </c>
      <c r="H588" s="2">
        <v>16</v>
      </c>
      <c r="I588" s="2">
        <v>0</v>
      </c>
      <c r="J588" s="2" t="s">
        <v>15</v>
      </c>
      <c r="K588" s="2" t="s">
        <v>15</v>
      </c>
    </row>
    <row r="589" spans="1:11" ht="15.75" customHeight="1" x14ac:dyDescent="0.2">
      <c r="A589" s="3">
        <v>42684.374767870366</v>
      </c>
      <c r="B589" s="2" t="s">
        <v>338</v>
      </c>
      <c r="C589" s="2" t="s">
        <v>339</v>
      </c>
      <c r="D589" s="2" t="s">
        <v>25</v>
      </c>
      <c r="E589" s="2">
        <v>124</v>
      </c>
      <c r="F589" s="2">
        <v>1</v>
      </c>
      <c r="G589" s="2" t="s">
        <v>22</v>
      </c>
      <c r="H589" s="2">
        <v>16</v>
      </c>
      <c r="I589" s="2">
        <v>1</v>
      </c>
      <c r="J589" s="2" t="s">
        <v>15</v>
      </c>
      <c r="K589" s="2" t="s">
        <v>15</v>
      </c>
    </row>
    <row r="590" spans="1:11" ht="15.75" customHeight="1" x14ac:dyDescent="0.2">
      <c r="A590" s="3">
        <v>42680.391547685183</v>
      </c>
      <c r="B590" s="2" t="s">
        <v>340</v>
      </c>
      <c r="C590" s="2" t="s">
        <v>341</v>
      </c>
      <c r="D590" s="2" t="s">
        <v>25</v>
      </c>
      <c r="E590" s="2">
        <v>325</v>
      </c>
      <c r="F590" s="2">
        <v>18</v>
      </c>
      <c r="G590" s="2" t="s">
        <v>14</v>
      </c>
      <c r="H590" s="2">
        <v>33</v>
      </c>
      <c r="I590" s="2">
        <v>2</v>
      </c>
      <c r="J590" s="2" t="s">
        <v>15</v>
      </c>
      <c r="K590" s="2" t="s">
        <v>15</v>
      </c>
    </row>
    <row r="591" spans="1:11" ht="15.75" customHeight="1" x14ac:dyDescent="0.2">
      <c r="A591" s="3">
        <v>42681.459411458331</v>
      </c>
      <c r="B591" s="2" t="s">
        <v>340</v>
      </c>
      <c r="C591" s="2" t="s">
        <v>341</v>
      </c>
      <c r="D591" s="2" t="s">
        <v>25</v>
      </c>
      <c r="E591" s="2">
        <v>325</v>
      </c>
      <c r="F591" s="2">
        <v>15</v>
      </c>
      <c r="G591" s="2" t="s">
        <v>19</v>
      </c>
      <c r="H591" s="2">
        <v>33</v>
      </c>
      <c r="I591" s="2">
        <v>1</v>
      </c>
      <c r="J591" s="2" t="s">
        <v>15</v>
      </c>
      <c r="K591" s="2" t="s">
        <v>15</v>
      </c>
    </row>
    <row r="592" spans="1:11" ht="15.75" customHeight="1" x14ac:dyDescent="0.2">
      <c r="A592" s="3">
        <v>42682.491106805552</v>
      </c>
      <c r="B592" s="2" t="s">
        <v>340</v>
      </c>
      <c r="C592" s="2" t="s">
        <v>341</v>
      </c>
      <c r="D592" s="2" t="s">
        <v>25</v>
      </c>
      <c r="E592" s="2">
        <v>325</v>
      </c>
      <c r="F592" s="2">
        <v>32</v>
      </c>
      <c r="G592" s="2" t="s">
        <v>20</v>
      </c>
      <c r="H592" s="2">
        <v>32</v>
      </c>
      <c r="I592" s="2">
        <v>4</v>
      </c>
      <c r="J592" s="2" t="s">
        <v>15</v>
      </c>
      <c r="K592" s="2" t="s">
        <v>15</v>
      </c>
    </row>
    <row r="593" spans="1:11" ht="15.75" customHeight="1" x14ac:dyDescent="0.2">
      <c r="A593" s="3">
        <v>42683.382528171293</v>
      </c>
      <c r="B593" s="2" t="s">
        <v>340</v>
      </c>
      <c r="C593" s="2" t="s">
        <v>341</v>
      </c>
      <c r="D593" s="2" t="s">
        <v>25</v>
      </c>
      <c r="E593" s="2">
        <v>325</v>
      </c>
      <c r="F593" s="2">
        <v>13</v>
      </c>
      <c r="G593" s="2" t="s">
        <v>21</v>
      </c>
      <c r="H593" s="2">
        <v>32</v>
      </c>
      <c r="I593" s="2">
        <v>3</v>
      </c>
      <c r="J593" s="2" t="s">
        <v>15</v>
      </c>
      <c r="K593" s="2" t="s">
        <v>15</v>
      </c>
    </row>
    <row r="594" spans="1:11" ht="15.75" customHeight="1" x14ac:dyDescent="0.2">
      <c r="A594" s="3">
        <v>42684.41359611111</v>
      </c>
      <c r="B594" s="2" t="s">
        <v>340</v>
      </c>
      <c r="C594" s="2" t="s">
        <v>341</v>
      </c>
      <c r="D594" s="2" t="s">
        <v>25</v>
      </c>
      <c r="E594" s="2">
        <v>325</v>
      </c>
      <c r="F594" s="2">
        <v>207</v>
      </c>
      <c r="G594" s="2" t="s">
        <v>22</v>
      </c>
      <c r="H594" s="2">
        <v>32</v>
      </c>
      <c r="I594" s="2">
        <v>2</v>
      </c>
      <c r="J594" s="2" t="s">
        <v>15</v>
      </c>
      <c r="K594" s="2" t="s">
        <v>15</v>
      </c>
    </row>
    <row r="595" spans="1:11" ht="15.75" customHeight="1" x14ac:dyDescent="0.2">
      <c r="A595" s="3">
        <v>42681.358043506945</v>
      </c>
      <c r="B595" s="2" t="s">
        <v>342</v>
      </c>
      <c r="C595" s="2" t="s">
        <v>343</v>
      </c>
      <c r="D595" s="2" t="s">
        <v>13</v>
      </c>
      <c r="E595" s="2">
        <v>591</v>
      </c>
      <c r="F595" s="2">
        <v>61</v>
      </c>
      <c r="G595" s="2" t="s">
        <v>14</v>
      </c>
      <c r="H595" s="2">
        <v>51</v>
      </c>
      <c r="I595" s="2">
        <v>1</v>
      </c>
      <c r="J595" s="2" t="s">
        <v>15</v>
      </c>
      <c r="K595" s="2" t="s">
        <v>15</v>
      </c>
    </row>
    <row r="596" spans="1:11" ht="15.75" customHeight="1" x14ac:dyDescent="0.2">
      <c r="A596" s="3">
        <v>42682.379935682868</v>
      </c>
      <c r="B596" s="2" t="s">
        <v>342</v>
      </c>
      <c r="C596" s="2" t="s">
        <v>343</v>
      </c>
      <c r="D596" s="2" t="s">
        <v>13</v>
      </c>
      <c r="E596" s="2">
        <v>591</v>
      </c>
      <c r="F596" s="2">
        <v>56</v>
      </c>
      <c r="G596" s="2" t="s">
        <v>19</v>
      </c>
      <c r="H596" s="2">
        <v>51</v>
      </c>
      <c r="I596" s="2">
        <v>0</v>
      </c>
      <c r="J596" s="2" t="s">
        <v>15</v>
      </c>
      <c r="K596" s="2" t="s">
        <v>15</v>
      </c>
    </row>
    <row r="597" spans="1:11" ht="15.75" customHeight="1" x14ac:dyDescent="0.2">
      <c r="A597" s="3">
        <v>42683.359314918984</v>
      </c>
      <c r="B597" s="2" t="s">
        <v>342</v>
      </c>
      <c r="C597" s="2" t="s">
        <v>343</v>
      </c>
      <c r="D597" s="2" t="s">
        <v>13</v>
      </c>
      <c r="E597" s="2">
        <v>591</v>
      </c>
      <c r="F597" s="2">
        <v>150</v>
      </c>
      <c r="G597" s="2" t="s">
        <v>20</v>
      </c>
      <c r="H597" s="2">
        <v>51</v>
      </c>
      <c r="I597" s="2">
        <v>1</v>
      </c>
      <c r="J597" s="2" t="s">
        <v>15</v>
      </c>
      <c r="K597" s="2" t="s">
        <v>15</v>
      </c>
    </row>
    <row r="598" spans="1:11" ht="15.75" customHeight="1" x14ac:dyDescent="0.2">
      <c r="A598" s="3">
        <v>42683.45171765046</v>
      </c>
      <c r="B598" s="2" t="s">
        <v>342</v>
      </c>
      <c r="C598" s="2" t="s">
        <v>343</v>
      </c>
      <c r="D598" s="2" t="s">
        <v>13</v>
      </c>
      <c r="E598" s="2">
        <v>591</v>
      </c>
      <c r="F598" s="2">
        <v>90</v>
      </c>
      <c r="G598" s="2" t="s">
        <v>21</v>
      </c>
      <c r="H598" s="2">
        <v>51</v>
      </c>
      <c r="I598" s="2">
        <v>1</v>
      </c>
      <c r="J598" s="2" t="s">
        <v>15</v>
      </c>
      <c r="K598" s="2" t="s">
        <v>15</v>
      </c>
    </row>
    <row r="599" spans="1:11" ht="15.75" customHeight="1" x14ac:dyDescent="0.2">
      <c r="A599" s="3">
        <v>42684.476848472223</v>
      </c>
      <c r="B599" s="2" t="s">
        <v>342</v>
      </c>
      <c r="C599" s="2" t="s">
        <v>343</v>
      </c>
      <c r="D599" s="2" t="s">
        <v>13</v>
      </c>
      <c r="E599" s="2">
        <v>591</v>
      </c>
      <c r="F599" s="2">
        <v>250</v>
      </c>
      <c r="G599" s="2" t="s">
        <v>22</v>
      </c>
      <c r="H599" s="2">
        <v>51</v>
      </c>
      <c r="I599" s="2">
        <v>1</v>
      </c>
      <c r="J599" s="2" t="s">
        <v>15</v>
      </c>
      <c r="K599" s="2" t="s">
        <v>15</v>
      </c>
    </row>
    <row r="600" spans="1:11" ht="15.75" customHeight="1" x14ac:dyDescent="0.2">
      <c r="A600" s="3">
        <v>42681.387336782413</v>
      </c>
      <c r="B600" s="2" t="s">
        <v>47</v>
      </c>
      <c r="C600" s="2" t="s">
        <v>344</v>
      </c>
      <c r="D600" s="2" t="s">
        <v>18</v>
      </c>
      <c r="E600" s="2">
        <v>162</v>
      </c>
      <c r="F600" s="2">
        <v>5</v>
      </c>
      <c r="G600" s="2" t="s">
        <v>19</v>
      </c>
      <c r="H600" s="2">
        <v>23</v>
      </c>
      <c r="I600" s="2">
        <v>0</v>
      </c>
      <c r="J600" s="2" t="s">
        <v>15</v>
      </c>
      <c r="K600" s="2" t="s">
        <v>15</v>
      </c>
    </row>
    <row r="601" spans="1:11" ht="15.75" customHeight="1" x14ac:dyDescent="0.2">
      <c r="A601" s="3">
        <v>42682.432023287038</v>
      </c>
      <c r="B601" s="2" t="s">
        <v>47</v>
      </c>
      <c r="C601" s="2" t="s">
        <v>344</v>
      </c>
      <c r="D601" s="2" t="s">
        <v>18</v>
      </c>
      <c r="E601" s="2">
        <v>162</v>
      </c>
      <c r="F601" s="2">
        <v>20</v>
      </c>
      <c r="G601" s="2" t="s">
        <v>20</v>
      </c>
      <c r="H601" s="2">
        <v>23</v>
      </c>
      <c r="I601" s="2">
        <v>0</v>
      </c>
      <c r="J601" s="2" t="s">
        <v>15</v>
      </c>
      <c r="K601" s="2" t="s">
        <v>15</v>
      </c>
    </row>
    <row r="602" spans="1:11" ht="15.75" customHeight="1" x14ac:dyDescent="0.2">
      <c r="A602" s="3">
        <v>42684.458129803243</v>
      </c>
      <c r="B602" s="2" t="s">
        <v>47</v>
      </c>
      <c r="C602" s="2" t="s">
        <v>344</v>
      </c>
      <c r="D602" s="2" t="s">
        <v>18</v>
      </c>
      <c r="E602" s="2">
        <v>162</v>
      </c>
      <c r="F602" s="2">
        <v>22</v>
      </c>
      <c r="G602" s="2" t="s">
        <v>22</v>
      </c>
      <c r="H602" s="2">
        <v>23</v>
      </c>
      <c r="I602" s="2">
        <v>0</v>
      </c>
      <c r="J602" s="2" t="s">
        <v>15</v>
      </c>
      <c r="K602" s="2" t="s">
        <v>15</v>
      </c>
    </row>
    <row r="603" spans="1:11" ht="15.75" customHeight="1" x14ac:dyDescent="0.2">
      <c r="A603" s="3">
        <v>42681.366742314814</v>
      </c>
      <c r="B603" s="2" t="s">
        <v>49</v>
      </c>
      <c r="C603" s="2" t="s">
        <v>345</v>
      </c>
      <c r="D603" s="2" t="s">
        <v>25</v>
      </c>
      <c r="E603" s="2">
        <v>655</v>
      </c>
      <c r="F603" s="2">
        <v>27</v>
      </c>
      <c r="G603" s="2" t="s">
        <v>14</v>
      </c>
      <c r="H603" s="2">
        <v>62</v>
      </c>
      <c r="I603" s="2">
        <v>1</v>
      </c>
      <c r="J603" s="2" t="s">
        <v>15</v>
      </c>
      <c r="K603" s="2" t="s">
        <v>15</v>
      </c>
    </row>
    <row r="604" spans="1:11" ht="15.75" customHeight="1" x14ac:dyDescent="0.2">
      <c r="A604" s="3">
        <v>42682.387853078704</v>
      </c>
      <c r="B604" s="2" t="s">
        <v>49</v>
      </c>
      <c r="C604" s="2" t="s">
        <v>345</v>
      </c>
      <c r="D604" s="2" t="s">
        <v>25</v>
      </c>
      <c r="E604" s="2">
        <v>655</v>
      </c>
      <c r="F604" s="2">
        <v>37</v>
      </c>
      <c r="G604" s="2" t="s">
        <v>19</v>
      </c>
      <c r="H604" s="2">
        <v>62</v>
      </c>
      <c r="I604" s="2">
        <v>0</v>
      </c>
      <c r="J604" s="2" t="s">
        <v>15</v>
      </c>
      <c r="K604" s="2" t="s">
        <v>15</v>
      </c>
    </row>
    <row r="605" spans="1:11" ht="15.75" customHeight="1" x14ac:dyDescent="0.2">
      <c r="A605" s="3">
        <v>42682.548791666668</v>
      </c>
      <c r="B605" s="2" t="s">
        <v>49</v>
      </c>
      <c r="C605" s="2" t="s">
        <v>345</v>
      </c>
      <c r="D605" s="2" t="s">
        <v>25</v>
      </c>
      <c r="E605" s="2">
        <v>655</v>
      </c>
      <c r="F605" s="2">
        <v>29</v>
      </c>
      <c r="G605" s="2" t="s">
        <v>20</v>
      </c>
      <c r="H605" s="2">
        <v>63</v>
      </c>
      <c r="I605" s="2">
        <v>1</v>
      </c>
      <c r="J605" s="2" t="s">
        <v>15</v>
      </c>
      <c r="K605" s="2" t="s">
        <v>15</v>
      </c>
    </row>
    <row r="606" spans="1:11" ht="15.75" customHeight="1" x14ac:dyDescent="0.2">
      <c r="A606" s="3">
        <v>42684.349724953703</v>
      </c>
      <c r="B606" s="2" t="s">
        <v>49</v>
      </c>
      <c r="C606" s="2" t="s">
        <v>345</v>
      </c>
      <c r="D606" s="2" t="s">
        <v>25</v>
      </c>
      <c r="E606" s="2">
        <v>655</v>
      </c>
      <c r="F606" s="2">
        <v>21</v>
      </c>
      <c r="G606" s="2" t="s">
        <v>21</v>
      </c>
      <c r="H606" s="2">
        <v>63</v>
      </c>
      <c r="I606" s="2">
        <v>0</v>
      </c>
      <c r="J606" s="2" t="s">
        <v>15</v>
      </c>
      <c r="K606" s="2" t="s">
        <v>15</v>
      </c>
    </row>
    <row r="607" spans="1:11" ht="15.75" customHeight="1" x14ac:dyDescent="0.2">
      <c r="A607" s="3">
        <v>42680.561217650466</v>
      </c>
      <c r="B607" s="2" t="s">
        <v>346</v>
      </c>
      <c r="C607" s="2" t="s">
        <v>347</v>
      </c>
      <c r="D607" s="2" t="s">
        <v>25</v>
      </c>
      <c r="E607" s="2">
        <v>90</v>
      </c>
      <c r="F607" s="2">
        <v>2</v>
      </c>
      <c r="G607" s="2" t="s">
        <v>14</v>
      </c>
      <c r="H607" s="2">
        <v>14</v>
      </c>
      <c r="I607" s="2">
        <v>0</v>
      </c>
      <c r="J607" s="2" t="s">
        <v>15</v>
      </c>
      <c r="K607" s="2" t="s">
        <v>15</v>
      </c>
    </row>
    <row r="608" spans="1:11" ht="15.75" customHeight="1" x14ac:dyDescent="0.2">
      <c r="A608" s="3">
        <v>42681.376429444441</v>
      </c>
      <c r="B608" s="2" t="s">
        <v>346</v>
      </c>
      <c r="C608" s="2" t="s">
        <v>347</v>
      </c>
      <c r="D608" s="2" t="s">
        <v>25</v>
      </c>
      <c r="E608" s="2">
        <v>90</v>
      </c>
      <c r="F608" s="2">
        <v>2</v>
      </c>
      <c r="G608" s="2" t="s">
        <v>19</v>
      </c>
      <c r="H608" s="2">
        <v>14</v>
      </c>
      <c r="I608" s="2">
        <v>0</v>
      </c>
      <c r="J608" s="2" t="s">
        <v>15</v>
      </c>
      <c r="K608" s="2" t="s">
        <v>15</v>
      </c>
    </row>
    <row r="609" spans="1:11" ht="15.75" customHeight="1" x14ac:dyDescent="0.2">
      <c r="A609" s="3">
        <v>42683.331355011571</v>
      </c>
      <c r="B609" s="2" t="s">
        <v>346</v>
      </c>
      <c r="C609" s="2" t="s">
        <v>347</v>
      </c>
      <c r="D609" s="2" t="s">
        <v>25</v>
      </c>
      <c r="E609" s="2">
        <v>90</v>
      </c>
      <c r="F609" s="2">
        <v>9</v>
      </c>
      <c r="G609" s="2" t="s">
        <v>20</v>
      </c>
      <c r="H609" s="2">
        <v>14</v>
      </c>
      <c r="I609" s="2">
        <v>0</v>
      </c>
      <c r="J609" s="2" t="s">
        <v>15</v>
      </c>
      <c r="K609" s="2" t="s">
        <v>15</v>
      </c>
    </row>
    <row r="610" spans="1:11" ht="15.75" customHeight="1" x14ac:dyDescent="0.2">
      <c r="A610" s="3">
        <v>42683.368386666669</v>
      </c>
      <c r="B610" s="2" t="s">
        <v>346</v>
      </c>
      <c r="C610" s="2" t="s">
        <v>347</v>
      </c>
      <c r="D610" s="2" t="s">
        <v>25</v>
      </c>
      <c r="E610" s="2">
        <v>90</v>
      </c>
      <c r="F610" s="2">
        <v>6</v>
      </c>
      <c r="G610" s="2" t="s">
        <v>21</v>
      </c>
      <c r="H610" s="2">
        <v>14</v>
      </c>
      <c r="I610" s="2">
        <v>0</v>
      </c>
      <c r="J610" s="2" t="s">
        <v>15</v>
      </c>
      <c r="K610" s="2" t="s">
        <v>15</v>
      </c>
    </row>
    <row r="611" spans="1:11" ht="15.75" customHeight="1" x14ac:dyDescent="0.2">
      <c r="A611" s="3">
        <v>42684.388953483794</v>
      </c>
      <c r="B611" s="2" t="s">
        <v>346</v>
      </c>
      <c r="C611" s="2" t="s">
        <v>347</v>
      </c>
      <c r="D611" s="2" t="s">
        <v>25</v>
      </c>
      <c r="E611" s="2">
        <v>90</v>
      </c>
      <c r="F611" s="2">
        <v>20</v>
      </c>
      <c r="G611" s="2" t="s">
        <v>22</v>
      </c>
      <c r="H611" s="2">
        <v>14</v>
      </c>
      <c r="I611" s="2">
        <v>0</v>
      </c>
      <c r="J611" s="2" t="s">
        <v>15</v>
      </c>
      <c r="K611" s="2" t="s">
        <v>15</v>
      </c>
    </row>
    <row r="612" spans="1:11" ht="15.75" customHeight="1" x14ac:dyDescent="0.2">
      <c r="A612" s="3">
        <v>42680.540656076388</v>
      </c>
      <c r="B612" s="2" t="s">
        <v>348</v>
      </c>
      <c r="C612" s="2" t="s">
        <v>349</v>
      </c>
      <c r="D612" s="2" t="s">
        <v>25</v>
      </c>
      <c r="E612" s="2">
        <v>82</v>
      </c>
      <c r="F612" s="2">
        <v>0</v>
      </c>
      <c r="G612" s="2" t="s">
        <v>14</v>
      </c>
      <c r="H612" s="2">
        <v>12</v>
      </c>
      <c r="I612" s="2">
        <v>1</v>
      </c>
      <c r="J612" s="2" t="s">
        <v>15</v>
      </c>
      <c r="K612" s="2" t="s">
        <v>15</v>
      </c>
    </row>
    <row r="613" spans="1:11" ht="15.75" customHeight="1" x14ac:dyDescent="0.2">
      <c r="A613" s="3">
        <v>42682.32731364583</v>
      </c>
      <c r="B613" s="2" t="s">
        <v>348</v>
      </c>
      <c r="C613" s="2" t="s">
        <v>349</v>
      </c>
      <c r="D613" s="2" t="s">
        <v>25</v>
      </c>
      <c r="E613" s="2">
        <v>82</v>
      </c>
      <c r="F613" s="2">
        <v>0</v>
      </c>
      <c r="G613" s="2" t="s">
        <v>19</v>
      </c>
      <c r="H613" s="2">
        <v>12</v>
      </c>
      <c r="I613" s="2">
        <v>0</v>
      </c>
      <c r="J613" s="2" t="s">
        <v>15</v>
      </c>
      <c r="K613" s="2" t="s">
        <v>15</v>
      </c>
    </row>
    <row r="614" spans="1:11" ht="15.75" customHeight="1" x14ac:dyDescent="0.2">
      <c r="A614" s="3">
        <v>42682.902980798608</v>
      </c>
      <c r="B614" s="2" t="s">
        <v>348</v>
      </c>
      <c r="C614" s="2" t="s">
        <v>349</v>
      </c>
      <c r="D614" s="2" t="s">
        <v>25</v>
      </c>
      <c r="E614" s="2">
        <v>81</v>
      </c>
      <c r="F614" s="2">
        <v>0</v>
      </c>
      <c r="G614" s="2" t="s">
        <v>20</v>
      </c>
      <c r="H614" s="2">
        <v>12</v>
      </c>
      <c r="I614" s="2">
        <v>0</v>
      </c>
      <c r="J614" s="2" t="s">
        <v>15</v>
      </c>
      <c r="K614" s="2" t="s">
        <v>15</v>
      </c>
    </row>
    <row r="615" spans="1:11" ht="15.75" customHeight="1" x14ac:dyDescent="0.2">
      <c r="A615" s="3">
        <v>42683.50838579861</v>
      </c>
      <c r="B615" s="2" t="s">
        <v>348</v>
      </c>
      <c r="C615" s="2" t="s">
        <v>349</v>
      </c>
      <c r="D615" s="2" t="s">
        <v>25</v>
      </c>
      <c r="E615" s="2">
        <v>82</v>
      </c>
      <c r="F615" s="2" t="s">
        <v>350</v>
      </c>
      <c r="G615" s="2" t="s">
        <v>21</v>
      </c>
      <c r="H615" s="2">
        <v>12</v>
      </c>
      <c r="I615" s="2">
        <v>0</v>
      </c>
      <c r="J615" s="2" t="s">
        <v>15</v>
      </c>
      <c r="K615" s="2" t="s">
        <v>15</v>
      </c>
    </row>
    <row r="616" spans="1:11" ht="15.75" customHeight="1" x14ac:dyDescent="0.2">
      <c r="A616" s="3">
        <v>42684.459501990743</v>
      </c>
      <c r="B616" s="2" t="s">
        <v>348</v>
      </c>
      <c r="C616" s="2" t="s">
        <v>349</v>
      </c>
      <c r="D616" s="2" t="s">
        <v>25</v>
      </c>
      <c r="E616" s="2">
        <v>81</v>
      </c>
      <c r="F616" s="2">
        <v>0</v>
      </c>
      <c r="G616" s="2" t="s">
        <v>22</v>
      </c>
      <c r="H616" s="2">
        <v>12</v>
      </c>
      <c r="I616" s="2">
        <v>0</v>
      </c>
      <c r="J616" s="2" t="s">
        <v>15</v>
      </c>
      <c r="K616" s="2" t="s">
        <v>15</v>
      </c>
    </row>
    <row r="617" spans="1:11" ht="15.75" customHeight="1" x14ac:dyDescent="0.2">
      <c r="A617" s="3">
        <v>42680.448997592597</v>
      </c>
      <c r="B617" s="2" t="s">
        <v>327</v>
      </c>
      <c r="C617" s="2" t="s">
        <v>351</v>
      </c>
      <c r="D617" s="2" t="s">
        <v>13</v>
      </c>
      <c r="E617" s="2">
        <v>46</v>
      </c>
      <c r="F617" s="2">
        <v>0</v>
      </c>
      <c r="G617" s="2" t="s">
        <v>14</v>
      </c>
      <c r="H617" s="2">
        <v>9</v>
      </c>
      <c r="I617" s="2">
        <v>0</v>
      </c>
      <c r="J617" s="2" t="s">
        <v>15</v>
      </c>
      <c r="K617" s="2" t="s">
        <v>15</v>
      </c>
    </row>
    <row r="618" spans="1:11" ht="15.75" customHeight="1" x14ac:dyDescent="0.2">
      <c r="A618" s="3">
        <v>42681.479311388888</v>
      </c>
      <c r="B618" s="2" t="s">
        <v>327</v>
      </c>
      <c r="C618" s="2" t="s">
        <v>351</v>
      </c>
      <c r="D618" s="2" t="s">
        <v>13</v>
      </c>
      <c r="E618" s="2">
        <v>46</v>
      </c>
      <c r="F618" s="2">
        <v>2</v>
      </c>
      <c r="G618" s="2" t="s">
        <v>19</v>
      </c>
      <c r="H618" s="2">
        <v>9</v>
      </c>
      <c r="I618" s="2">
        <v>0</v>
      </c>
      <c r="J618" s="2" t="s">
        <v>15</v>
      </c>
      <c r="K618" s="2" t="s">
        <v>15</v>
      </c>
    </row>
    <row r="619" spans="1:11" ht="15.75" customHeight="1" x14ac:dyDescent="0.2">
      <c r="A619" s="3">
        <v>42682.808930254629</v>
      </c>
      <c r="B619" s="2" t="s">
        <v>327</v>
      </c>
      <c r="C619" s="2" t="s">
        <v>351</v>
      </c>
      <c r="D619" s="2" t="s">
        <v>13</v>
      </c>
      <c r="E619" s="2">
        <v>46</v>
      </c>
      <c r="F619" s="2">
        <v>0</v>
      </c>
      <c r="G619" s="2" t="s">
        <v>20</v>
      </c>
      <c r="H619" s="2">
        <v>9</v>
      </c>
      <c r="I619" s="2">
        <v>1</v>
      </c>
      <c r="J619" s="2" t="s">
        <v>15</v>
      </c>
      <c r="K619" s="2" t="s">
        <v>15</v>
      </c>
    </row>
    <row r="620" spans="1:11" ht="15.75" customHeight="1" x14ac:dyDescent="0.2">
      <c r="A620" s="3">
        <v>42684.467159004635</v>
      </c>
      <c r="B620" s="2" t="s">
        <v>327</v>
      </c>
      <c r="C620" s="2" t="s">
        <v>351</v>
      </c>
      <c r="D620" s="2" t="s">
        <v>13</v>
      </c>
      <c r="E620" s="2">
        <v>46</v>
      </c>
      <c r="F620" s="2">
        <v>0</v>
      </c>
      <c r="G620" s="2" t="s">
        <v>22</v>
      </c>
      <c r="H620" s="2">
        <v>9</v>
      </c>
      <c r="I620" s="2">
        <v>1</v>
      </c>
      <c r="J620" s="2" t="s">
        <v>15</v>
      </c>
      <c r="K620" s="2" t="s">
        <v>15</v>
      </c>
    </row>
    <row r="621" spans="1:11" ht="15.75" customHeight="1" x14ac:dyDescent="0.2">
      <c r="A621" s="3">
        <v>42681.413926122681</v>
      </c>
      <c r="B621" s="2" t="s">
        <v>325</v>
      </c>
      <c r="C621" s="2" t="s">
        <v>352</v>
      </c>
      <c r="D621" s="2" t="s">
        <v>25</v>
      </c>
      <c r="E621" s="2">
        <v>29</v>
      </c>
      <c r="F621" s="2">
        <v>1</v>
      </c>
      <c r="G621" s="2" t="s">
        <v>19</v>
      </c>
      <c r="H621" s="2">
        <v>5</v>
      </c>
      <c r="I621" s="2" t="s">
        <v>353</v>
      </c>
      <c r="J621" s="2" t="s">
        <v>34</v>
      </c>
      <c r="K621" s="2" t="s">
        <v>15</v>
      </c>
    </row>
    <row r="622" spans="1:11" ht="15.75" customHeight="1" x14ac:dyDescent="0.2">
      <c r="A622" s="3">
        <v>42683.399798750004</v>
      </c>
      <c r="B622" s="2" t="s">
        <v>325</v>
      </c>
      <c r="C622" s="2" t="s">
        <v>352</v>
      </c>
      <c r="D622" s="2" t="s">
        <v>25</v>
      </c>
      <c r="E622" s="2">
        <v>29</v>
      </c>
      <c r="F622" s="2">
        <v>0</v>
      </c>
      <c r="G622" s="2" t="s">
        <v>21</v>
      </c>
      <c r="H622" s="2">
        <v>5</v>
      </c>
      <c r="I622" s="2">
        <v>0</v>
      </c>
      <c r="J622" s="2" t="s">
        <v>34</v>
      </c>
      <c r="K622" s="2" t="s">
        <v>15</v>
      </c>
    </row>
    <row r="623" spans="1:11" ht="15.75" customHeight="1" x14ac:dyDescent="0.2">
      <c r="A623" s="3">
        <v>42680.924386724539</v>
      </c>
      <c r="B623" s="2" t="s">
        <v>354</v>
      </c>
      <c r="C623" s="2" t="s">
        <v>355</v>
      </c>
      <c r="D623" s="2" t="s">
        <v>25</v>
      </c>
      <c r="E623" s="2">
        <v>320</v>
      </c>
      <c r="F623" s="2">
        <v>12</v>
      </c>
      <c r="G623" s="2" t="s">
        <v>14</v>
      </c>
      <c r="H623" s="2">
        <v>30</v>
      </c>
      <c r="I623" s="2">
        <v>1</v>
      </c>
      <c r="J623" s="2" t="s">
        <v>15</v>
      </c>
      <c r="K623" s="2" t="s">
        <v>15</v>
      </c>
    </row>
    <row r="624" spans="1:11" ht="15.75" customHeight="1" x14ac:dyDescent="0.2">
      <c r="A624" s="3">
        <v>42680.972511284723</v>
      </c>
      <c r="B624" s="2" t="s">
        <v>354</v>
      </c>
      <c r="C624" s="2" t="s">
        <v>355</v>
      </c>
      <c r="D624" s="2" t="s">
        <v>25</v>
      </c>
      <c r="E624" s="2">
        <v>320</v>
      </c>
      <c r="F624" s="2">
        <v>12</v>
      </c>
      <c r="G624" s="2" t="s">
        <v>14</v>
      </c>
      <c r="H624" s="2">
        <v>30</v>
      </c>
      <c r="I624" s="2">
        <v>2</v>
      </c>
      <c r="J624" s="2" t="s">
        <v>15</v>
      </c>
      <c r="K624" s="2" t="s">
        <v>15</v>
      </c>
    </row>
    <row r="625" spans="1:11" ht="15.75" customHeight="1" x14ac:dyDescent="0.2">
      <c r="A625" s="3">
        <v>42681.336164479166</v>
      </c>
      <c r="B625" s="2" t="s">
        <v>356</v>
      </c>
      <c r="C625" s="2" t="s">
        <v>355</v>
      </c>
      <c r="D625" s="2" t="s">
        <v>13</v>
      </c>
      <c r="E625" s="2">
        <v>151</v>
      </c>
      <c r="F625" s="2">
        <v>4</v>
      </c>
      <c r="G625" s="2" t="s">
        <v>14</v>
      </c>
      <c r="H625" s="2">
        <v>24</v>
      </c>
      <c r="I625" s="2">
        <v>1</v>
      </c>
      <c r="J625" s="2" t="s">
        <v>15</v>
      </c>
      <c r="K625" s="2" t="s">
        <v>15</v>
      </c>
    </row>
    <row r="626" spans="1:11" ht="15.75" customHeight="1" x14ac:dyDescent="0.2">
      <c r="A626" s="3">
        <v>42681.462252986108</v>
      </c>
      <c r="B626" s="2" t="s">
        <v>356</v>
      </c>
      <c r="C626" s="2" t="s">
        <v>355</v>
      </c>
      <c r="D626" s="2" t="s">
        <v>18</v>
      </c>
      <c r="E626" s="2">
        <v>93</v>
      </c>
      <c r="F626" s="2">
        <v>9</v>
      </c>
      <c r="G626" s="2" t="s">
        <v>19</v>
      </c>
      <c r="H626" s="2">
        <v>16</v>
      </c>
      <c r="I626" s="2">
        <v>0</v>
      </c>
      <c r="J626" s="2" t="s">
        <v>15</v>
      </c>
      <c r="K626" s="2" t="s">
        <v>15</v>
      </c>
    </row>
    <row r="627" spans="1:11" ht="15.75" customHeight="1" x14ac:dyDescent="0.2">
      <c r="A627" s="3">
        <v>42681.462343888888</v>
      </c>
      <c r="B627" s="2" t="s">
        <v>356</v>
      </c>
      <c r="C627" s="2" t="s">
        <v>355</v>
      </c>
      <c r="D627" s="2" t="s">
        <v>13</v>
      </c>
      <c r="E627" s="2">
        <v>151</v>
      </c>
      <c r="F627" s="2">
        <v>10</v>
      </c>
      <c r="G627" s="2" t="s">
        <v>19</v>
      </c>
      <c r="H627" s="2">
        <v>24</v>
      </c>
      <c r="I627" s="2">
        <v>0</v>
      </c>
      <c r="J627" s="2" t="s">
        <v>15</v>
      </c>
      <c r="K627" s="2" t="s">
        <v>15</v>
      </c>
    </row>
    <row r="628" spans="1:11" ht="15.75" customHeight="1" x14ac:dyDescent="0.2">
      <c r="A628" s="3">
        <v>42682.375447569444</v>
      </c>
      <c r="B628" s="2" t="s">
        <v>354</v>
      </c>
      <c r="C628" s="2" t="s">
        <v>355</v>
      </c>
      <c r="D628" s="2" t="s">
        <v>25</v>
      </c>
      <c r="E628" s="2">
        <v>320</v>
      </c>
      <c r="F628" s="2">
        <v>15</v>
      </c>
      <c r="G628" s="2" t="s">
        <v>19</v>
      </c>
      <c r="H628" s="2">
        <v>30</v>
      </c>
      <c r="I628" s="2">
        <v>1</v>
      </c>
      <c r="J628" s="2" t="s">
        <v>15</v>
      </c>
      <c r="K628" s="2" t="s">
        <v>15</v>
      </c>
    </row>
    <row r="629" spans="1:11" ht="15.75" customHeight="1" x14ac:dyDescent="0.2">
      <c r="A629" s="3">
        <v>42682.500206724537</v>
      </c>
      <c r="B629" s="2" t="s">
        <v>354</v>
      </c>
      <c r="C629" s="2" t="s">
        <v>355</v>
      </c>
      <c r="D629" s="2" t="s">
        <v>25</v>
      </c>
      <c r="E629" s="2">
        <v>320</v>
      </c>
      <c r="F629" s="2">
        <v>13</v>
      </c>
      <c r="G629" s="2" t="s">
        <v>20</v>
      </c>
      <c r="H629" s="2">
        <v>30</v>
      </c>
      <c r="I629" s="2">
        <v>1</v>
      </c>
      <c r="J629" s="2" t="s">
        <v>15</v>
      </c>
      <c r="K629" s="2" t="s">
        <v>15</v>
      </c>
    </row>
    <row r="630" spans="1:11" ht="15.75" customHeight="1" x14ac:dyDescent="0.2">
      <c r="A630" s="3">
        <v>42683.387639386579</v>
      </c>
      <c r="B630" s="2" t="s">
        <v>356</v>
      </c>
      <c r="C630" s="2" t="s">
        <v>355</v>
      </c>
      <c r="D630" s="2" t="s">
        <v>18</v>
      </c>
      <c r="E630" s="2">
        <v>93</v>
      </c>
      <c r="F630" s="2">
        <v>2</v>
      </c>
      <c r="G630" s="2" t="s">
        <v>21</v>
      </c>
      <c r="H630" s="2">
        <v>16</v>
      </c>
      <c r="I630" s="2">
        <v>1</v>
      </c>
      <c r="J630" s="2" t="s">
        <v>15</v>
      </c>
      <c r="K630" s="2" t="s">
        <v>15</v>
      </c>
    </row>
    <row r="631" spans="1:11" ht="15.75" customHeight="1" x14ac:dyDescent="0.2">
      <c r="A631" s="3">
        <v>42683.388798564818</v>
      </c>
      <c r="B631" s="2" t="s">
        <v>356</v>
      </c>
      <c r="C631" s="2" t="s">
        <v>355</v>
      </c>
      <c r="D631" s="2" t="s">
        <v>13</v>
      </c>
      <c r="E631" s="2">
        <v>151</v>
      </c>
      <c r="F631" s="2">
        <v>5</v>
      </c>
      <c r="G631" s="2" t="s">
        <v>21</v>
      </c>
      <c r="H631" s="2">
        <v>24</v>
      </c>
      <c r="I631" s="2">
        <v>1</v>
      </c>
      <c r="J631" s="2" t="s">
        <v>15</v>
      </c>
      <c r="K631" s="2" t="s">
        <v>15</v>
      </c>
    </row>
    <row r="632" spans="1:11" ht="15.75" customHeight="1" x14ac:dyDescent="0.2">
      <c r="A632" s="3">
        <v>42683.441992638887</v>
      </c>
      <c r="B632" s="2" t="s">
        <v>354</v>
      </c>
      <c r="C632" s="2" t="s">
        <v>355</v>
      </c>
      <c r="D632" s="2" t="s">
        <v>25</v>
      </c>
      <c r="E632" s="2">
        <v>320</v>
      </c>
      <c r="F632" s="2">
        <v>10</v>
      </c>
      <c r="G632" s="2" t="s">
        <v>21</v>
      </c>
      <c r="H632" s="2">
        <v>30</v>
      </c>
      <c r="I632" s="2">
        <v>1</v>
      </c>
      <c r="J632" s="2" t="s">
        <v>15</v>
      </c>
      <c r="K632" s="2" t="s">
        <v>15</v>
      </c>
    </row>
    <row r="633" spans="1:11" ht="15.75" customHeight="1" x14ac:dyDescent="0.2">
      <c r="A633" s="3">
        <v>42684.460903101848</v>
      </c>
      <c r="B633" s="2" t="s">
        <v>354</v>
      </c>
      <c r="C633" s="2" t="s">
        <v>355</v>
      </c>
      <c r="D633" s="2" t="s">
        <v>25</v>
      </c>
      <c r="E633" s="2">
        <v>320</v>
      </c>
      <c r="F633" s="2">
        <v>37</v>
      </c>
      <c r="G633" s="2" t="s">
        <v>22</v>
      </c>
      <c r="H633" s="2">
        <v>30</v>
      </c>
      <c r="I633" s="2">
        <v>1</v>
      </c>
      <c r="J633" s="2" t="s">
        <v>15</v>
      </c>
      <c r="K633" s="2" t="s">
        <v>15</v>
      </c>
    </row>
    <row r="634" spans="1:11" ht="15.75" customHeight="1" x14ac:dyDescent="0.2">
      <c r="A634" s="3">
        <v>42681.334922974536</v>
      </c>
      <c r="B634" s="2" t="s">
        <v>356</v>
      </c>
      <c r="C634" s="2" t="s">
        <v>357</v>
      </c>
      <c r="D634" s="2" t="s">
        <v>18</v>
      </c>
      <c r="E634" s="2">
        <v>93</v>
      </c>
      <c r="F634" s="2">
        <v>2</v>
      </c>
      <c r="G634" s="2" t="s">
        <v>14</v>
      </c>
      <c r="H634" s="2">
        <v>16</v>
      </c>
      <c r="I634" s="2">
        <v>1</v>
      </c>
      <c r="J634" s="2" t="s">
        <v>15</v>
      </c>
      <c r="K634" s="2" t="s">
        <v>15</v>
      </c>
    </row>
    <row r="635" spans="1:11" ht="15.75" customHeight="1" x14ac:dyDescent="0.2">
      <c r="A635" s="3">
        <v>42680.497468379632</v>
      </c>
      <c r="B635" s="2" t="s">
        <v>358</v>
      </c>
      <c r="C635" s="2" t="s">
        <v>359</v>
      </c>
      <c r="D635" s="2" t="s">
        <v>18</v>
      </c>
      <c r="E635" s="2">
        <v>115</v>
      </c>
      <c r="F635" s="2">
        <v>5</v>
      </c>
      <c r="G635" s="2" t="s">
        <v>14</v>
      </c>
      <c r="H635" s="2">
        <v>12</v>
      </c>
      <c r="I635" s="2">
        <v>0</v>
      </c>
      <c r="J635" s="2" t="s">
        <v>15</v>
      </c>
      <c r="K635" s="2" t="s">
        <v>15</v>
      </c>
    </row>
    <row r="636" spans="1:11" ht="15.75" customHeight="1" x14ac:dyDescent="0.2">
      <c r="A636" s="3">
        <v>42682.362339791667</v>
      </c>
      <c r="B636" s="2" t="s">
        <v>358</v>
      </c>
      <c r="C636" s="2" t="s">
        <v>359</v>
      </c>
      <c r="D636" s="2" t="s">
        <v>18</v>
      </c>
      <c r="E636" s="2">
        <v>115</v>
      </c>
      <c r="F636" s="2">
        <v>5</v>
      </c>
      <c r="G636" s="2" t="s">
        <v>19</v>
      </c>
      <c r="H636" s="2">
        <v>9</v>
      </c>
      <c r="I636" s="2">
        <v>0</v>
      </c>
      <c r="J636" s="2" t="s">
        <v>15</v>
      </c>
      <c r="K636" s="2" t="s">
        <v>15</v>
      </c>
    </row>
    <row r="637" spans="1:11" ht="15.75" customHeight="1" x14ac:dyDescent="0.2">
      <c r="A637" s="3">
        <v>42682.362990810187</v>
      </c>
      <c r="B637" s="2" t="s">
        <v>358</v>
      </c>
      <c r="C637" s="2" t="s">
        <v>359</v>
      </c>
      <c r="D637" s="2" t="s">
        <v>18</v>
      </c>
      <c r="E637" s="2">
        <v>115</v>
      </c>
      <c r="F637" s="2">
        <v>5</v>
      </c>
      <c r="G637" s="2" t="s">
        <v>19</v>
      </c>
      <c r="H637" s="2">
        <v>12</v>
      </c>
      <c r="I637" s="2">
        <v>0</v>
      </c>
      <c r="J637" s="2" t="s">
        <v>15</v>
      </c>
      <c r="K637" s="2" t="s">
        <v>15</v>
      </c>
    </row>
    <row r="638" spans="1:11" ht="15.75" customHeight="1" x14ac:dyDescent="0.2">
      <c r="A638" s="3">
        <v>42682.46289141204</v>
      </c>
      <c r="B638" s="2" t="s">
        <v>358</v>
      </c>
      <c r="C638" s="2" t="s">
        <v>359</v>
      </c>
      <c r="D638" s="2" t="s">
        <v>18</v>
      </c>
      <c r="E638" s="2">
        <v>115</v>
      </c>
      <c r="F638" s="2">
        <v>5</v>
      </c>
      <c r="G638" s="2" t="s">
        <v>20</v>
      </c>
      <c r="H638" s="2">
        <v>12</v>
      </c>
      <c r="I638" s="2">
        <v>0</v>
      </c>
      <c r="J638" s="2" t="s">
        <v>15</v>
      </c>
      <c r="K638" s="2" t="s">
        <v>15</v>
      </c>
    </row>
    <row r="639" spans="1:11" ht="15.75" customHeight="1" x14ac:dyDescent="0.2">
      <c r="A639" s="3">
        <v>42684.324857800922</v>
      </c>
      <c r="B639" s="2" t="s">
        <v>358</v>
      </c>
      <c r="C639" s="2" t="s">
        <v>359</v>
      </c>
      <c r="D639" s="2" t="s">
        <v>18</v>
      </c>
      <c r="E639" s="2">
        <v>115</v>
      </c>
      <c r="F639" s="2">
        <v>5</v>
      </c>
      <c r="G639" s="2" t="s">
        <v>21</v>
      </c>
      <c r="H639" s="2">
        <v>12</v>
      </c>
      <c r="I639" s="2">
        <v>0</v>
      </c>
      <c r="J639" s="2" t="s">
        <v>15</v>
      </c>
      <c r="K639" s="2" t="s">
        <v>15</v>
      </c>
    </row>
    <row r="640" spans="1:11" ht="15.75" customHeight="1" x14ac:dyDescent="0.2">
      <c r="A640" s="3">
        <v>42684.381656759258</v>
      </c>
      <c r="B640" s="2" t="s">
        <v>358</v>
      </c>
      <c r="C640" s="2" t="s">
        <v>359</v>
      </c>
      <c r="D640" s="2" t="s">
        <v>18</v>
      </c>
      <c r="E640" s="2">
        <v>115</v>
      </c>
      <c r="F640" s="2">
        <v>6</v>
      </c>
      <c r="G640" s="2" t="s">
        <v>22</v>
      </c>
      <c r="H640" s="2">
        <v>12</v>
      </c>
      <c r="I640" s="2">
        <v>0</v>
      </c>
      <c r="J640" s="2" t="s">
        <v>15</v>
      </c>
      <c r="K640" s="2" t="s">
        <v>15</v>
      </c>
    </row>
    <row r="641" spans="1:11" ht="15.75" customHeight="1" x14ac:dyDescent="0.2">
      <c r="A641" s="3">
        <v>42682.35922356481</v>
      </c>
      <c r="B641" s="2" t="s">
        <v>360</v>
      </c>
      <c r="C641" s="2" t="s">
        <v>361</v>
      </c>
      <c r="D641" s="2" t="s">
        <v>13</v>
      </c>
      <c r="E641" s="2">
        <v>243</v>
      </c>
      <c r="F641" s="2">
        <v>12</v>
      </c>
      <c r="G641" s="2" t="s">
        <v>19</v>
      </c>
      <c r="H641" s="2">
        <v>29</v>
      </c>
      <c r="I641" s="2">
        <v>0</v>
      </c>
      <c r="J641" s="2" t="s">
        <v>15</v>
      </c>
      <c r="K641" s="2" t="s">
        <v>15</v>
      </c>
    </row>
    <row r="642" spans="1:11" ht="15.75" customHeight="1" x14ac:dyDescent="0.2">
      <c r="A642" s="3">
        <v>42680.386868391201</v>
      </c>
      <c r="B642" s="2" t="s">
        <v>360</v>
      </c>
      <c r="C642" s="2" t="s">
        <v>362</v>
      </c>
      <c r="D642" s="2" t="s">
        <v>13</v>
      </c>
      <c r="E642" s="2">
        <v>243</v>
      </c>
      <c r="F642" s="2">
        <v>17</v>
      </c>
      <c r="G642" s="2" t="s">
        <v>14</v>
      </c>
      <c r="H642" s="2">
        <v>29</v>
      </c>
      <c r="I642" s="2">
        <v>0</v>
      </c>
      <c r="J642" s="2" t="s">
        <v>15</v>
      </c>
      <c r="K642" s="2" t="s">
        <v>15</v>
      </c>
    </row>
    <row r="643" spans="1:11" ht="15.75" customHeight="1" x14ac:dyDescent="0.2">
      <c r="A643" s="3">
        <v>42681.342701030095</v>
      </c>
      <c r="B643" s="2" t="s">
        <v>360</v>
      </c>
      <c r="C643" s="2" t="s">
        <v>362</v>
      </c>
      <c r="D643" s="2" t="s">
        <v>13</v>
      </c>
      <c r="E643" s="2">
        <v>243</v>
      </c>
      <c r="F643" s="2">
        <v>17</v>
      </c>
      <c r="G643" s="2" t="s">
        <v>14</v>
      </c>
      <c r="H643" s="2">
        <v>29</v>
      </c>
      <c r="I643" s="2">
        <v>0</v>
      </c>
      <c r="J643" s="2" t="s">
        <v>15</v>
      </c>
      <c r="K643" s="2" t="s">
        <v>15</v>
      </c>
    </row>
    <row r="644" spans="1:11" ht="15.75" customHeight="1" x14ac:dyDescent="0.2">
      <c r="A644" s="3">
        <v>42682.444644687501</v>
      </c>
      <c r="B644" s="2" t="s">
        <v>360</v>
      </c>
      <c r="C644" s="2" t="s">
        <v>362</v>
      </c>
      <c r="D644" s="2" t="s">
        <v>13</v>
      </c>
      <c r="E644" s="2">
        <v>243</v>
      </c>
      <c r="F644" s="2">
        <v>23</v>
      </c>
      <c r="G644" s="2" t="s">
        <v>20</v>
      </c>
      <c r="H644" s="2">
        <v>27</v>
      </c>
      <c r="I644" s="2">
        <v>1</v>
      </c>
      <c r="J644" s="2" t="s">
        <v>15</v>
      </c>
      <c r="K644" s="2" t="s">
        <v>15</v>
      </c>
    </row>
    <row r="645" spans="1:11" ht="15.75" customHeight="1" x14ac:dyDescent="0.2">
      <c r="A645" s="3">
        <v>42683.388085694445</v>
      </c>
      <c r="B645" s="2" t="s">
        <v>360</v>
      </c>
      <c r="C645" s="2" t="s">
        <v>362</v>
      </c>
      <c r="D645" s="2" t="s">
        <v>13</v>
      </c>
      <c r="E645" s="2">
        <v>243</v>
      </c>
      <c r="F645" s="2">
        <v>20</v>
      </c>
      <c r="G645" s="2" t="s">
        <v>21</v>
      </c>
      <c r="H645" s="2">
        <v>28</v>
      </c>
      <c r="I645" s="2">
        <v>3</v>
      </c>
      <c r="J645" s="2" t="s">
        <v>15</v>
      </c>
      <c r="K645" s="2" t="s">
        <v>15</v>
      </c>
    </row>
    <row r="646" spans="1:11" ht="15.75" customHeight="1" x14ac:dyDescent="0.2">
      <c r="A646" s="3">
        <v>42682.494208472221</v>
      </c>
      <c r="B646" s="2" t="s">
        <v>317</v>
      </c>
      <c r="C646" s="2" t="s">
        <v>363</v>
      </c>
      <c r="D646" s="2" t="s">
        <v>18</v>
      </c>
      <c r="E646" s="2">
        <v>656</v>
      </c>
      <c r="F646" s="2">
        <v>87</v>
      </c>
      <c r="G646" s="2" t="s">
        <v>20</v>
      </c>
      <c r="H646" s="2">
        <v>70</v>
      </c>
      <c r="I646" s="2">
        <v>3</v>
      </c>
      <c r="J646" s="2" t="s">
        <v>15</v>
      </c>
      <c r="K646" s="2" t="s">
        <v>15</v>
      </c>
    </row>
    <row r="647" spans="1:11" ht="15.75" customHeight="1" x14ac:dyDescent="0.2">
      <c r="A647" s="3">
        <v>42680.393526319443</v>
      </c>
      <c r="B647" s="2" t="s">
        <v>364</v>
      </c>
      <c r="C647" s="2" t="s">
        <v>365</v>
      </c>
      <c r="D647" s="2" t="s">
        <v>18</v>
      </c>
      <c r="E647" s="2">
        <v>58</v>
      </c>
      <c r="F647" s="2">
        <v>2</v>
      </c>
      <c r="G647" s="2" t="s">
        <v>14</v>
      </c>
      <c r="H647" s="2">
        <v>9</v>
      </c>
      <c r="I647" s="2">
        <v>0</v>
      </c>
      <c r="J647" s="2" t="s">
        <v>15</v>
      </c>
      <c r="K647" s="2" t="s">
        <v>15</v>
      </c>
    </row>
    <row r="648" spans="1:11" ht="15.75" customHeight="1" x14ac:dyDescent="0.2">
      <c r="A648" s="3">
        <v>42682.367218518513</v>
      </c>
      <c r="B648" s="2" t="s">
        <v>364</v>
      </c>
      <c r="C648" s="2" t="s">
        <v>365</v>
      </c>
      <c r="D648" s="2" t="s">
        <v>18</v>
      </c>
      <c r="E648" s="2">
        <v>58</v>
      </c>
      <c r="F648" s="2">
        <v>0</v>
      </c>
      <c r="G648" s="2" t="s">
        <v>19</v>
      </c>
      <c r="H648" s="2">
        <v>9</v>
      </c>
      <c r="I648" s="2">
        <v>0</v>
      </c>
      <c r="J648" s="2" t="s">
        <v>15</v>
      </c>
      <c r="K648" s="2" t="s">
        <v>15</v>
      </c>
    </row>
    <row r="649" spans="1:11" ht="15.75" customHeight="1" x14ac:dyDescent="0.2">
      <c r="A649" s="3">
        <v>42683.335879594903</v>
      </c>
      <c r="B649" s="2" t="s">
        <v>366</v>
      </c>
      <c r="C649" s="2" t="s">
        <v>365</v>
      </c>
      <c r="D649" s="2" t="s">
        <v>18</v>
      </c>
      <c r="E649" s="2">
        <v>58</v>
      </c>
      <c r="F649" s="2">
        <v>2</v>
      </c>
      <c r="G649" s="2" t="s">
        <v>20</v>
      </c>
      <c r="H649" s="2">
        <v>9</v>
      </c>
      <c r="I649" s="2">
        <v>0</v>
      </c>
      <c r="J649" s="2" t="s">
        <v>15</v>
      </c>
      <c r="K649" s="2" t="s">
        <v>15</v>
      </c>
    </row>
    <row r="650" spans="1:11" ht="15.75" customHeight="1" x14ac:dyDescent="0.2">
      <c r="A650" s="3">
        <v>42684.316909965273</v>
      </c>
      <c r="B650" s="2" t="s">
        <v>366</v>
      </c>
      <c r="C650" s="2" t="s">
        <v>365</v>
      </c>
      <c r="D650" s="2" t="s">
        <v>18</v>
      </c>
      <c r="E650" s="2">
        <v>58</v>
      </c>
      <c r="F650" s="2">
        <v>2</v>
      </c>
      <c r="G650" s="2" t="s">
        <v>21</v>
      </c>
      <c r="H650" s="2">
        <v>9</v>
      </c>
      <c r="I650" s="2">
        <v>0</v>
      </c>
      <c r="J650" s="2" t="s">
        <v>15</v>
      </c>
      <c r="K650" s="2" t="s">
        <v>15</v>
      </c>
    </row>
    <row r="651" spans="1:11" ht="15.75" customHeight="1" x14ac:dyDescent="0.2">
      <c r="A651" s="3">
        <v>42684.374264618054</v>
      </c>
      <c r="B651" s="2" t="s">
        <v>366</v>
      </c>
      <c r="C651" s="2" t="s">
        <v>365</v>
      </c>
      <c r="D651" s="2" t="s">
        <v>18</v>
      </c>
      <c r="E651" s="2">
        <v>58</v>
      </c>
      <c r="F651" s="2">
        <v>2</v>
      </c>
      <c r="G651" s="2" t="s">
        <v>22</v>
      </c>
      <c r="H651" s="2">
        <v>9</v>
      </c>
      <c r="I651" s="2">
        <v>0</v>
      </c>
      <c r="J651" s="2" t="s">
        <v>15</v>
      </c>
      <c r="K651" s="2" t="s">
        <v>15</v>
      </c>
    </row>
    <row r="652" spans="1:11" ht="15.75" customHeight="1" x14ac:dyDescent="0.2">
      <c r="A652" s="3">
        <v>42680.392835983796</v>
      </c>
      <c r="B652" s="2" t="s">
        <v>366</v>
      </c>
      <c r="C652" s="2" t="s">
        <v>367</v>
      </c>
      <c r="D652" s="2" t="s">
        <v>18</v>
      </c>
      <c r="E652" s="2">
        <v>93</v>
      </c>
      <c r="F652" s="2">
        <v>1</v>
      </c>
      <c r="G652" s="2" t="s">
        <v>14</v>
      </c>
      <c r="H652" s="2">
        <v>16</v>
      </c>
      <c r="I652" s="2">
        <v>0</v>
      </c>
      <c r="J652" s="2" t="s">
        <v>15</v>
      </c>
      <c r="K652" s="2" t="s">
        <v>15</v>
      </c>
    </row>
    <row r="653" spans="1:11" ht="15.75" customHeight="1" x14ac:dyDescent="0.2">
      <c r="A653" s="3">
        <v>42682.363535856479</v>
      </c>
      <c r="B653" s="2" t="s">
        <v>366</v>
      </c>
      <c r="C653" s="2" t="s">
        <v>367</v>
      </c>
      <c r="D653" s="2" t="s">
        <v>18</v>
      </c>
      <c r="E653" s="2">
        <v>93</v>
      </c>
      <c r="F653" s="2">
        <v>0</v>
      </c>
      <c r="G653" s="2" t="s">
        <v>19</v>
      </c>
      <c r="H653" s="2">
        <v>16</v>
      </c>
      <c r="I653" s="2">
        <v>0</v>
      </c>
      <c r="J653" s="2" t="s">
        <v>15</v>
      </c>
      <c r="K653" s="2" t="s">
        <v>15</v>
      </c>
    </row>
    <row r="654" spans="1:11" ht="15.75" customHeight="1" x14ac:dyDescent="0.2">
      <c r="A654" s="3">
        <v>42683.334619293979</v>
      </c>
      <c r="B654" s="2" t="s">
        <v>366</v>
      </c>
      <c r="C654" s="2" t="s">
        <v>367</v>
      </c>
      <c r="D654" s="2" t="s">
        <v>18</v>
      </c>
      <c r="E654" s="2">
        <v>93</v>
      </c>
      <c r="F654" s="2">
        <v>1</v>
      </c>
      <c r="G654" s="2" t="s">
        <v>20</v>
      </c>
      <c r="H654" s="2">
        <v>16</v>
      </c>
      <c r="I654" s="2">
        <v>0</v>
      </c>
      <c r="J654" s="2" t="s">
        <v>15</v>
      </c>
      <c r="K654" s="2" t="s">
        <v>15</v>
      </c>
    </row>
    <row r="655" spans="1:11" ht="15.75" customHeight="1" x14ac:dyDescent="0.2">
      <c r="A655" s="3">
        <v>42683.621667881947</v>
      </c>
      <c r="B655" s="2" t="s">
        <v>366</v>
      </c>
      <c r="C655" s="2" t="s">
        <v>367</v>
      </c>
      <c r="D655" s="2" t="s">
        <v>18</v>
      </c>
      <c r="E655" s="2">
        <v>93</v>
      </c>
      <c r="F655" s="2">
        <v>1</v>
      </c>
      <c r="G655" s="2" t="s">
        <v>21</v>
      </c>
      <c r="H655" s="2">
        <v>16</v>
      </c>
      <c r="I655" s="2">
        <v>0</v>
      </c>
      <c r="J655" s="2" t="s">
        <v>15</v>
      </c>
      <c r="K655" s="2" t="s">
        <v>15</v>
      </c>
    </row>
    <row r="656" spans="1:11" ht="15.75" customHeight="1" x14ac:dyDescent="0.2">
      <c r="A656" s="3">
        <v>42684.373147789353</v>
      </c>
      <c r="B656" s="2" t="s">
        <v>366</v>
      </c>
      <c r="C656" s="2" t="s">
        <v>367</v>
      </c>
      <c r="D656" s="2" t="s">
        <v>18</v>
      </c>
      <c r="E656" s="2">
        <v>93</v>
      </c>
      <c r="F656" s="2">
        <v>2</v>
      </c>
      <c r="G656" s="2" t="s">
        <v>22</v>
      </c>
      <c r="H656" s="2">
        <v>16</v>
      </c>
      <c r="I656" s="2">
        <v>0</v>
      </c>
      <c r="J656" s="2" t="s">
        <v>15</v>
      </c>
      <c r="K656" s="2" t="s">
        <v>15</v>
      </c>
    </row>
    <row r="657" spans="1:11" ht="15.75" customHeight="1" x14ac:dyDescent="0.2">
      <c r="A657" s="3">
        <v>42680.479274120371</v>
      </c>
      <c r="B657" s="2" t="s">
        <v>368</v>
      </c>
      <c r="C657" s="2" t="s">
        <v>369</v>
      </c>
      <c r="D657" s="2" t="s">
        <v>13</v>
      </c>
      <c r="E657" s="2">
        <v>97</v>
      </c>
      <c r="F657" s="2">
        <v>4</v>
      </c>
      <c r="G657" s="2" t="s">
        <v>14</v>
      </c>
      <c r="H657" s="2">
        <v>18</v>
      </c>
      <c r="I657" s="2">
        <v>2</v>
      </c>
      <c r="J657" s="2" t="s">
        <v>15</v>
      </c>
      <c r="K657" s="2" t="s">
        <v>15</v>
      </c>
    </row>
    <row r="658" spans="1:11" ht="15.75" customHeight="1" x14ac:dyDescent="0.2">
      <c r="A658" s="3">
        <v>42681.506144340281</v>
      </c>
      <c r="B658" s="2" t="s">
        <v>368</v>
      </c>
      <c r="C658" s="2" t="s">
        <v>369</v>
      </c>
      <c r="D658" s="2" t="s">
        <v>13</v>
      </c>
      <c r="E658" s="2">
        <v>96</v>
      </c>
      <c r="F658" s="2">
        <v>2</v>
      </c>
      <c r="G658" s="2" t="s">
        <v>19</v>
      </c>
      <c r="H658" s="2">
        <v>18</v>
      </c>
      <c r="I658" s="2">
        <v>2</v>
      </c>
      <c r="J658" s="2" t="s">
        <v>15</v>
      </c>
      <c r="K658" s="2" t="s">
        <v>15</v>
      </c>
    </row>
    <row r="659" spans="1:11" ht="15.75" customHeight="1" x14ac:dyDescent="0.2">
      <c r="A659" s="3">
        <v>42682.525609664357</v>
      </c>
      <c r="B659" s="2" t="s">
        <v>368</v>
      </c>
      <c r="C659" s="2" t="s">
        <v>369</v>
      </c>
      <c r="D659" s="2" t="s">
        <v>13</v>
      </c>
      <c r="E659" s="2">
        <v>97</v>
      </c>
      <c r="F659" s="2">
        <v>21</v>
      </c>
      <c r="G659" s="2" t="s">
        <v>20</v>
      </c>
      <c r="H659" s="2">
        <v>18</v>
      </c>
      <c r="I659" s="2">
        <v>0</v>
      </c>
      <c r="J659" s="2" t="s">
        <v>15</v>
      </c>
      <c r="K659" s="2" t="s">
        <v>15</v>
      </c>
    </row>
    <row r="660" spans="1:11" ht="15.75" customHeight="1" x14ac:dyDescent="0.2">
      <c r="A660" s="3">
        <v>42683.432594328704</v>
      </c>
      <c r="B660" s="2" t="s">
        <v>368</v>
      </c>
      <c r="C660" s="2" t="s">
        <v>369</v>
      </c>
      <c r="D660" s="2" t="s">
        <v>13</v>
      </c>
      <c r="E660" s="2">
        <v>97</v>
      </c>
      <c r="F660" s="2">
        <v>13</v>
      </c>
      <c r="G660" s="2" t="s">
        <v>21</v>
      </c>
      <c r="H660" s="2">
        <v>18</v>
      </c>
      <c r="I660" s="2">
        <v>1</v>
      </c>
      <c r="J660" s="2" t="s">
        <v>15</v>
      </c>
      <c r="K660" s="2" t="s">
        <v>15</v>
      </c>
    </row>
    <row r="661" spans="1:11" ht="15.75" customHeight="1" x14ac:dyDescent="0.2">
      <c r="A661" s="3">
        <v>42684.449189016203</v>
      </c>
      <c r="B661" s="2" t="s">
        <v>368</v>
      </c>
      <c r="C661" s="2" t="s">
        <v>369</v>
      </c>
      <c r="D661" s="2" t="s">
        <v>13</v>
      </c>
      <c r="E661" s="2">
        <v>97</v>
      </c>
      <c r="F661" s="2">
        <v>31</v>
      </c>
      <c r="G661" s="2" t="s">
        <v>22</v>
      </c>
      <c r="H661" s="2">
        <v>18</v>
      </c>
      <c r="I661" s="2">
        <v>0</v>
      </c>
      <c r="J661" s="2" t="s">
        <v>15</v>
      </c>
      <c r="K661" s="2" t="s">
        <v>15</v>
      </c>
    </row>
    <row r="662" spans="1:11" ht="15.75" customHeight="1" x14ac:dyDescent="0.2">
      <c r="A662" s="3">
        <v>42680.551077962962</v>
      </c>
      <c r="B662" s="2" t="s">
        <v>370</v>
      </c>
      <c r="C662" s="2" t="s">
        <v>371</v>
      </c>
      <c r="D662" s="2" t="s">
        <v>18</v>
      </c>
      <c r="E662" s="2">
        <v>62</v>
      </c>
      <c r="F662" s="2">
        <v>4</v>
      </c>
      <c r="G662" s="2" t="s">
        <v>14</v>
      </c>
      <c r="H662" s="2">
        <v>12</v>
      </c>
      <c r="I662" s="2">
        <v>0</v>
      </c>
      <c r="J662" s="2" t="s">
        <v>15</v>
      </c>
      <c r="K662" s="2" t="s">
        <v>15</v>
      </c>
    </row>
    <row r="663" spans="1:11" ht="15.75" customHeight="1" x14ac:dyDescent="0.2">
      <c r="A663" s="3">
        <v>42681.466832175924</v>
      </c>
      <c r="B663" s="2" t="s">
        <v>370</v>
      </c>
      <c r="C663" s="2" t="s">
        <v>371</v>
      </c>
      <c r="D663" s="2" t="s">
        <v>18</v>
      </c>
      <c r="E663" s="2">
        <v>62</v>
      </c>
      <c r="F663" s="2">
        <v>3</v>
      </c>
      <c r="G663" s="2" t="s">
        <v>19</v>
      </c>
      <c r="H663" s="2">
        <v>12</v>
      </c>
      <c r="I663" s="2">
        <v>2</v>
      </c>
      <c r="J663" s="2" t="s">
        <v>15</v>
      </c>
      <c r="K663" s="2" t="s">
        <v>15</v>
      </c>
    </row>
    <row r="664" spans="1:11" ht="15.75" customHeight="1" x14ac:dyDescent="0.2">
      <c r="A664" s="3">
        <v>42682.401980115741</v>
      </c>
      <c r="B664" s="2" t="s">
        <v>370</v>
      </c>
      <c r="C664" s="2" t="s">
        <v>372</v>
      </c>
      <c r="D664" s="2" t="s">
        <v>18</v>
      </c>
      <c r="E664" s="2">
        <v>62</v>
      </c>
      <c r="F664" s="2">
        <v>4</v>
      </c>
      <c r="G664" s="2" t="s">
        <v>20</v>
      </c>
      <c r="H664" s="2">
        <v>11</v>
      </c>
      <c r="I664" s="2">
        <v>0</v>
      </c>
      <c r="J664" s="2" t="s">
        <v>15</v>
      </c>
      <c r="K664" s="2" t="s">
        <v>15</v>
      </c>
    </row>
    <row r="665" spans="1:11" ht="15.75" customHeight="1" x14ac:dyDescent="0.2">
      <c r="A665" s="3">
        <v>42683.475703587959</v>
      </c>
      <c r="B665" s="2" t="s">
        <v>370</v>
      </c>
      <c r="C665" s="2" t="s">
        <v>372</v>
      </c>
      <c r="D665" s="2" t="s">
        <v>18</v>
      </c>
      <c r="E665" s="2">
        <v>62</v>
      </c>
      <c r="F665" s="2">
        <v>6</v>
      </c>
      <c r="G665" s="2" t="s">
        <v>21</v>
      </c>
      <c r="H665" s="2">
        <v>12</v>
      </c>
      <c r="I665" s="2">
        <v>0</v>
      </c>
      <c r="J665" s="2" t="s">
        <v>15</v>
      </c>
      <c r="K665" s="2" t="s">
        <v>15</v>
      </c>
    </row>
    <row r="666" spans="1:11" ht="15.75" customHeight="1" x14ac:dyDescent="0.2">
      <c r="A666" s="3">
        <v>42684.430158136573</v>
      </c>
      <c r="B666" s="2" t="s">
        <v>370</v>
      </c>
      <c r="C666" s="2" t="s">
        <v>372</v>
      </c>
      <c r="D666" s="2" t="s">
        <v>18</v>
      </c>
      <c r="E666" s="2">
        <v>62</v>
      </c>
      <c r="F666" s="2">
        <v>17</v>
      </c>
      <c r="G666" s="2" t="s">
        <v>22</v>
      </c>
      <c r="H666" s="2">
        <v>11</v>
      </c>
      <c r="I666" s="2">
        <v>0</v>
      </c>
      <c r="J666" s="2" t="s">
        <v>15</v>
      </c>
      <c r="K666" s="2" t="s">
        <v>15</v>
      </c>
    </row>
    <row r="667" spans="1:11" ht="15.75" customHeight="1" x14ac:dyDescent="0.2">
      <c r="A667" s="3">
        <v>42680.434316863422</v>
      </c>
      <c r="B667" s="2" t="s">
        <v>373</v>
      </c>
      <c r="C667" s="2" t="s">
        <v>374</v>
      </c>
      <c r="D667" s="2" t="s">
        <v>25</v>
      </c>
      <c r="E667" s="2">
        <v>250</v>
      </c>
      <c r="F667" s="2">
        <v>6</v>
      </c>
      <c r="G667" s="2" t="s">
        <v>14</v>
      </c>
      <c r="H667" s="2">
        <v>26</v>
      </c>
      <c r="I667" s="2">
        <v>0</v>
      </c>
      <c r="J667" s="2" t="s">
        <v>15</v>
      </c>
      <c r="K667" s="2" t="s">
        <v>15</v>
      </c>
    </row>
    <row r="668" spans="1:11" ht="15.75" customHeight="1" x14ac:dyDescent="0.2">
      <c r="A668" s="3">
        <v>42681.456692708336</v>
      </c>
      <c r="B668" s="2" t="s">
        <v>373</v>
      </c>
      <c r="C668" s="2" t="s">
        <v>374</v>
      </c>
      <c r="D668" s="2" t="s">
        <v>25</v>
      </c>
      <c r="E668" s="2">
        <v>250</v>
      </c>
      <c r="F668" s="2">
        <v>8</v>
      </c>
      <c r="G668" s="2" t="s">
        <v>19</v>
      </c>
      <c r="H668" s="2">
        <v>28</v>
      </c>
      <c r="I668" s="2">
        <v>0</v>
      </c>
      <c r="J668" s="2" t="s">
        <v>15</v>
      </c>
      <c r="K668" s="2" t="s">
        <v>15</v>
      </c>
    </row>
    <row r="669" spans="1:11" ht="15.75" customHeight="1" x14ac:dyDescent="0.2">
      <c r="A669" s="3">
        <v>42682.479038124999</v>
      </c>
      <c r="B669" s="2" t="s">
        <v>373</v>
      </c>
      <c r="C669" s="2" t="s">
        <v>374</v>
      </c>
      <c r="D669" s="2" t="s">
        <v>25</v>
      </c>
      <c r="E669" s="2">
        <v>250</v>
      </c>
      <c r="F669" s="2">
        <v>9</v>
      </c>
      <c r="G669" s="2" t="s">
        <v>20</v>
      </c>
      <c r="H669" s="2">
        <v>29</v>
      </c>
      <c r="I669" s="2">
        <v>0</v>
      </c>
      <c r="J669" s="2" t="s">
        <v>15</v>
      </c>
      <c r="K669" s="2" t="s">
        <v>15</v>
      </c>
    </row>
    <row r="670" spans="1:11" ht="15.75" customHeight="1" x14ac:dyDescent="0.2">
      <c r="A670" s="3">
        <v>42683.443893912037</v>
      </c>
      <c r="B670" s="2" t="s">
        <v>373</v>
      </c>
      <c r="C670" s="2" t="s">
        <v>374</v>
      </c>
      <c r="D670" s="2" t="s">
        <v>25</v>
      </c>
      <c r="E670" s="2">
        <v>250</v>
      </c>
      <c r="F670" s="2">
        <v>11</v>
      </c>
      <c r="G670" s="2" t="s">
        <v>21</v>
      </c>
      <c r="H670" s="2">
        <v>28</v>
      </c>
      <c r="I670" s="2">
        <v>0</v>
      </c>
      <c r="J670" s="2" t="s">
        <v>15</v>
      </c>
      <c r="K670" s="2" t="s">
        <v>15</v>
      </c>
    </row>
    <row r="671" spans="1:11" ht="15.75" customHeight="1" x14ac:dyDescent="0.2">
      <c r="A671" s="3">
        <v>42684.446992847224</v>
      </c>
      <c r="B671" s="2" t="s">
        <v>373</v>
      </c>
      <c r="C671" s="2" t="s">
        <v>374</v>
      </c>
      <c r="D671" s="2" t="s">
        <v>25</v>
      </c>
      <c r="E671" s="2">
        <v>250</v>
      </c>
      <c r="F671" s="2">
        <v>84</v>
      </c>
      <c r="G671" s="2" t="s">
        <v>22</v>
      </c>
      <c r="H671" s="2">
        <v>28</v>
      </c>
      <c r="I671" s="2">
        <v>0</v>
      </c>
      <c r="J671" s="2" t="s">
        <v>15</v>
      </c>
      <c r="K671" s="2" t="s">
        <v>15</v>
      </c>
    </row>
    <row r="672" spans="1:11" ht="15.75" customHeight="1" x14ac:dyDescent="0.2">
      <c r="A672" s="3">
        <v>42681.346618263888</v>
      </c>
      <c r="B672" s="2" t="s">
        <v>375</v>
      </c>
      <c r="C672" s="2" t="s">
        <v>376</v>
      </c>
      <c r="D672" s="2" t="s">
        <v>25</v>
      </c>
      <c r="E672" s="2">
        <v>62</v>
      </c>
      <c r="F672" s="2">
        <v>1</v>
      </c>
      <c r="G672" s="2" t="s">
        <v>14</v>
      </c>
      <c r="H672" s="2">
        <v>13</v>
      </c>
      <c r="I672" s="2">
        <v>0</v>
      </c>
      <c r="J672" s="2" t="s">
        <v>15</v>
      </c>
      <c r="K672" s="2" t="s">
        <v>15</v>
      </c>
    </row>
    <row r="673" spans="1:11" ht="15.75" customHeight="1" x14ac:dyDescent="0.2">
      <c r="A673" s="3">
        <v>42682.377194328699</v>
      </c>
      <c r="B673" s="2" t="s">
        <v>375</v>
      </c>
      <c r="C673" s="2" t="s">
        <v>376</v>
      </c>
      <c r="D673" s="2" t="s">
        <v>25</v>
      </c>
      <c r="E673" s="2">
        <v>62</v>
      </c>
      <c r="F673" s="2">
        <v>0</v>
      </c>
      <c r="G673" s="2" t="s">
        <v>19</v>
      </c>
      <c r="H673" s="2">
        <v>13</v>
      </c>
      <c r="I673" s="2">
        <v>0</v>
      </c>
      <c r="J673" s="2" t="s">
        <v>15</v>
      </c>
      <c r="K673" s="2" t="s">
        <v>15</v>
      </c>
    </row>
    <row r="674" spans="1:11" ht="15.75" customHeight="1" x14ac:dyDescent="0.2">
      <c r="A674" s="3">
        <v>42683.398678773148</v>
      </c>
      <c r="B674" s="2" t="s">
        <v>375</v>
      </c>
      <c r="C674" s="2" t="s">
        <v>376</v>
      </c>
      <c r="D674" s="2" t="s">
        <v>25</v>
      </c>
      <c r="E674" s="2">
        <v>62</v>
      </c>
      <c r="F674" s="2">
        <v>1</v>
      </c>
      <c r="G674" s="2" t="s">
        <v>21</v>
      </c>
      <c r="H674" s="2">
        <v>13</v>
      </c>
      <c r="I674" s="2">
        <v>0</v>
      </c>
      <c r="J674" s="2" t="s">
        <v>15</v>
      </c>
      <c r="K674" s="2" t="s">
        <v>15</v>
      </c>
    </row>
    <row r="675" spans="1:11" ht="15.75" customHeight="1" x14ac:dyDescent="0.2">
      <c r="A675" s="3">
        <v>42684.344062951393</v>
      </c>
      <c r="B675" s="2" t="s">
        <v>375</v>
      </c>
      <c r="C675" s="2" t="s">
        <v>376</v>
      </c>
      <c r="D675" s="2" t="s">
        <v>25</v>
      </c>
      <c r="E675" s="2">
        <v>63</v>
      </c>
      <c r="F675" s="2">
        <v>1</v>
      </c>
      <c r="G675" s="2" t="s">
        <v>21</v>
      </c>
      <c r="H675" s="2">
        <v>13</v>
      </c>
      <c r="I675" s="2">
        <v>0</v>
      </c>
      <c r="J675" s="2" t="s">
        <v>15</v>
      </c>
      <c r="K675" s="2" t="s">
        <v>15</v>
      </c>
    </row>
    <row r="676" spans="1:11" ht="15.75" customHeight="1" x14ac:dyDescent="0.2">
      <c r="A676" s="3">
        <v>42684.434960300925</v>
      </c>
      <c r="B676" s="2" t="s">
        <v>375</v>
      </c>
      <c r="C676" s="2" t="s">
        <v>376</v>
      </c>
      <c r="D676" s="2" t="s">
        <v>25</v>
      </c>
      <c r="E676" s="2">
        <v>62</v>
      </c>
      <c r="F676" s="2">
        <v>2</v>
      </c>
      <c r="G676" s="2" t="s">
        <v>22</v>
      </c>
      <c r="H676" s="2">
        <v>13</v>
      </c>
      <c r="I676" s="2">
        <v>0</v>
      </c>
      <c r="J676" s="2" t="s">
        <v>15</v>
      </c>
      <c r="K676" s="2" t="s">
        <v>15</v>
      </c>
    </row>
    <row r="677" spans="1:11" ht="15.75" customHeight="1" x14ac:dyDescent="0.2">
      <c r="A677" s="3">
        <v>42682.469742025467</v>
      </c>
      <c r="B677" s="2" t="s">
        <v>375</v>
      </c>
      <c r="C677" s="2" t="s">
        <v>377</v>
      </c>
      <c r="D677" s="2" t="s">
        <v>25</v>
      </c>
      <c r="E677" s="2">
        <v>62</v>
      </c>
      <c r="F677" s="2">
        <v>3</v>
      </c>
      <c r="G677" s="2" t="s">
        <v>20</v>
      </c>
      <c r="H677" s="2">
        <v>13</v>
      </c>
      <c r="I677" s="2">
        <v>0</v>
      </c>
      <c r="J677" s="2" t="s">
        <v>15</v>
      </c>
      <c r="K677" s="2" t="s">
        <v>15</v>
      </c>
    </row>
    <row r="678" spans="1:11" ht="15.75" customHeight="1" x14ac:dyDescent="0.2">
      <c r="A678" s="3">
        <v>42682.491632314814</v>
      </c>
      <c r="B678" s="2" t="s">
        <v>378</v>
      </c>
      <c r="C678" s="2" t="s">
        <v>379</v>
      </c>
      <c r="D678" s="2" t="s">
        <v>13</v>
      </c>
      <c r="E678" s="2">
        <v>517</v>
      </c>
      <c r="F678" s="2">
        <v>61</v>
      </c>
      <c r="G678" s="2" t="s">
        <v>20</v>
      </c>
      <c r="H678" s="2">
        <v>47</v>
      </c>
      <c r="I678" s="2">
        <v>4</v>
      </c>
      <c r="J678" s="2" t="s">
        <v>15</v>
      </c>
      <c r="K678" s="2" t="s">
        <v>15</v>
      </c>
    </row>
    <row r="679" spans="1:11" ht="15.75" customHeight="1" x14ac:dyDescent="0.2">
      <c r="A679" s="3">
        <v>42680.466424895829</v>
      </c>
      <c r="B679" s="2" t="s">
        <v>380</v>
      </c>
      <c r="C679" s="2" t="s">
        <v>381</v>
      </c>
      <c r="D679" s="2" t="s">
        <v>18</v>
      </c>
      <c r="E679" s="2">
        <v>250</v>
      </c>
      <c r="F679" s="2">
        <v>35</v>
      </c>
      <c r="G679" s="2" t="s">
        <v>14</v>
      </c>
      <c r="H679" s="2">
        <v>50</v>
      </c>
      <c r="I679" s="2">
        <v>0</v>
      </c>
      <c r="J679" s="2" t="s">
        <v>15</v>
      </c>
      <c r="K679" s="2" t="s">
        <v>15</v>
      </c>
    </row>
    <row r="680" spans="1:11" ht="15.75" customHeight="1" x14ac:dyDescent="0.2">
      <c r="A680" s="3">
        <v>42681.987816898152</v>
      </c>
      <c r="B680" s="2" t="s">
        <v>380</v>
      </c>
      <c r="C680" s="2" t="s">
        <v>381</v>
      </c>
      <c r="D680" s="2" t="s">
        <v>18</v>
      </c>
      <c r="E680" s="2">
        <v>250</v>
      </c>
      <c r="F680" s="2">
        <v>29</v>
      </c>
      <c r="G680" s="2" t="s">
        <v>19</v>
      </c>
      <c r="H680" s="2">
        <v>50</v>
      </c>
      <c r="I680" s="2">
        <v>1</v>
      </c>
      <c r="J680" s="2" t="s">
        <v>34</v>
      </c>
      <c r="K680" s="2" t="s">
        <v>15</v>
      </c>
    </row>
    <row r="681" spans="1:11" ht="15.75" customHeight="1" x14ac:dyDescent="0.2">
      <c r="A681" s="3">
        <v>42682.527659074069</v>
      </c>
      <c r="B681" s="2" t="s">
        <v>380</v>
      </c>
      <c r="C681" s="2" t="s">
        <v>381</v>
      </c>
      <c r="D681" s="2" t="s">
        <v>18</v>
      </c>
      <c r="E681" s="2">
        <v>250</v>
      </c>
      <c r="F681" s="2">
        <v>78</v>
      </c>
      <c r="G681" s="2" t="s">
        <v>20</v>
      </c>
      <c r="H681" s="2">
        <v>50</v>
      </c>
      <c r="I681" s="2">
        <v>0</v>
      </c>
      <c r="J681" s="2" t="s">
        <v>15</v>
      </c>
      <c r="K681" s="2" t="s">
        <v>15</v>
      </c>
    </row>
    <row r="682" spans="1:11" ht="15.75" customHeight="1" x14ac:dyDescent="0.2">
      <c r="A682" s="3">
        <v>42683.480215081014</v>
      </c>
      <c r="B682" s="2" t="s">
        <v>380</v>
      </c>
      <c r="C682" s="2" t="s">
        <v>381</v>
      </c>
      <c r="D682" s="2" t="s">
        <v>18</v>
      </c>
      <c r="E682" s="2">
        <v>250</v>
      </c>
      <c r="F682" s="2">
        <v>66</v>
      </c>
      <c r="G682" s="2" t="s">
        <v>21</v>
      </c>
      <c r="H682" s="2">
        <v>50</v>
      </c>
      <c r="I682" s="2">
        <v>1</v>
      </c>
      <c r="J682" s="2" t="s">
        <v>15</v>
      </c>
      <c r="K682" s="2" t="s">
        <v>15</v>
      </c>
    </row>
    <row r="683" spans="1:11" ht="15.75" customHeight="1" x14ac:dyDescent="0.2">
      <c r="A683" s="3">
        <v>42684.498107731481</v>
      </c>
      <c r="B683" s="2" t="s">
        <v>380</v>
      </c>
      <c r="C683" s="2" t="s">
        <v>381</v>
      </c>
      <c r="D683" s="2" t="s">
        <v>18</v>
      </c>
      <c r="E683" s="2">
        <v>250</v>
      </c>
      <c r="F683" s="2">
        <v>156</v>
      </c>
      <c r="G683" s="2" t="s">
        <v>22</v>
      </c>
      <c r="H683" s="2">
        <v>50</v>
      </c>
      <c r="I683" s="2">
        <v>0</v>
      </c>
      <c r="J683" s="2" t="s">
        <v>15</v>
      </c>
      <c r="K683" s="2" t="s">
        <v>15</v>
      </c>
    </row>
    <row r="684" spans="1:11" ht="15.75" customHeight="1" x14ac:dyDescent="0.2">
      <c r="A684" s="3">
        <v>42680.538610833333</v>
      </c>
      <c r="B684" s="2" t="s">
        <v>382</v>
      </c>
      <c r="C684" s="2" t="s">
        <v>383</v>
      </c>
      <c r="D684" s="2" t="s">
        <v>25</v>
      </c>
      <c r="E684" s="2">
        <v>143</v>
      </c>
      <c r="F684" s="2">
        <v>0</v>
      </c>
      <c r="G684" s="2" t="s">
        <v>14</v>
      </c>
      <c r="H684" s="2">
        <v>12</v>
      </c>
      <c r="I684" s="2">
        <v>0</v>
      </c>
      <c r="J684" s="2" t="s">
        <v>15</v>
      </c>
      <c r="K684" s="2" t="s">
        <v>15</v>
      </c>
    </row>
    <row r="685" spans="1:11" ht="15.75" customHeight="1" x14ac:dyDescent="0.2">
      <c r="A685" s="3">
        <v>42681.418470844903</v>
      </c>
      <c r="B685" s="2" t="s">
        <v>382</v>
      </c>
      <c r="C685" s="2" t="s">
        <v>383</v>
      </c>
      <c r="D685" s="2" t="s">
        <v>25</v>
      </c>
      <c r="E685" s="2">
        <v>143</v>
      </c>
      <c r="F685" s="2">
        <v>0</v>
      </c>
      <c r="G685" s="2" t="s">
        <v>19</v>
      </c>
      <c r="H685" s="2">
        <v>12</v>
      </c>
      <c r="I685" s="2">
        <v>0</v>
      </c>
      <c r="J685" s="2" t="s">
        <v>15</v>
      </c>
      <c r="K685" s="2" t="s">
        <v>15</v>
      </c>
    </row>
    <row r="686" spans="1:11" ht="15.75" customHeight="1" x14ac:dyDescent="0.2">
      <c r="A686" s="3">
        <v>42682.464457002316</v>
      </c>
      <c r="B686" s="2" t="s">
        <v>382</v>
      </c>
      <c r="C686" s="2" t="s">
        <v>383</v>
      </c>
      <c r="D686" s="2" t="s">
        <v>25</v>
      </c>
      <c r="E686" s="2">
        <v>143</v>
      </c>
      <c r="F686" s="2">
        <v>3</v>
      </c>
      <c r="G686" s="2" t="s">
        <v>20</v>
      </c>
      <c r="H686" s="2">
        <v>12</v>
      </c>
      <c r="I686" s="2">
        <v>0</v>
      </c>
      <c r="J686" s="2" t="s">
        <v>15</v>
      </c>
      <c r="K686" s="2" t="s">
        <v>15</v>
      </c>
    </row>
    <row r="687" spans="1:11" ht="15.75" customHeight="1" x14ac:dyDescent="0.2">
      <c r="A687" s="3">
        <v>42683.42641216435</v>
      </c>
      <c r="B687" s="2" t="s">
        <v>382</v>
      </c>
      <c r="C687" s="2" t="s">
        <v>383</v>
      </c>
      <c r="D687" s="2" t="s">
        <v>25</v>
      </c>
      <c r="E687" s="2">
        <v>143</v>
      </c>
      <c r="F687" s="2">
        <v>0</v>
      </c>
      <c r="G687" s="2" t="s">
        <v>21</v>
      </c>
      <c r="H687" s="2">
        <v>12</v>
      </c>
      <c r="I687" s="2">
        <v>0</v>
      </c>
      <c r="J687" s="2" t="s">
        <v>15</v>
      </c>
      <c r="K687" s="2" t="s">
        <v>15</v>
      </c>
    </row>
    <row r="688" spans="1:11" ht="15.75" customHeight="1" x14ac:dyDescent="0.2">
      <c r="A688" s="3">
        <v>42684.462442349541</v>
      </c>
      <c r="B688" s="2" t="s">
        <v>382</v>
      </c>
      <c r="C688" s="2" t="s">
        <v>383</v>
      </c>
      <c r="D688" s="2" t="s">
        <v>25</v>
      </c>
      <c r="E688" s="2">
        <v>143</v>
      </c>
      <c r="F688" s="2">
        <v>12</v>
      </c>
      <c r="G688" s="2" t="s">
        <v>22</v>
      </c>
      <c r="H688" s="2">
        <v>12</v>
      </c>
      <c r="I688" s="2">
        <v>0</v>
      </c>
      <c r="J688" s="2" t="s">
        <v>15</v>
      </c>
      <c r="K688" s="2" t="s">
        <v>15</v>
      </c>
    </row>
    <row r="689" spans="1:11" ht="15.75" customHeight="1" x14ac:dyDescent="0.2">
      <c r="A689" s="3">
        <v>42680.399392916668</v>
      </c>
      <c r="B689" s="2" t="s">
        <v>384</v>
      </c>
      <c r="C689" s="2" t="s">
        <v>385</v>
      </c>
      <c r="D689" s="2" t="s">
        <v>13</v>
      </c>
      <c r="E689" s="2">
        <v>50</v>
      </c>
      <c r="F689" s="2">
        <v>0</v>
      </c>
      <c r="G689" s="2" t="s">
        <v>14</v>
      </c>
      <c r="H689" s="2">
        <v>9</v>
      </c>
      <c r="I689" s="2">
        <v>1</v>
      </c>
      <c r="J689" s="2" t="s">
        <v>15</v>
      </c>
      <c r="K689" s="2" t="s">
        <v>15</v>
      </c>
    </row>
    <row r="690" spans="1:11" ht="15.75" customHeight="1" x14ac:dyDescent="0.2">
      <c r="A690" s="3">
        <v>42682.368090937496</v>
      </c>
      <c r="B690" s="2" t="s">
        <v>384</v>
      </c>
      <c r="C690" s="2" t="s">
        <v>385</v>
      </c>
      <c r="D690" s="2" t="s">
        <v>13</v>
      </c>
      <c r="E690" s="2">
        <v>50</v>
      </c>
      <c r="F690" s="2">
        <v>0</v>
      </c>
      <c r="G690" s="2" t="s">
        <v>19</v>
      </c>
      <c r="H690" s="2">
        <v>9</v>
      </c>
      <c r="I690" s="2">
        <v>1</v>
      </c>
      <c r="J690" s="2" t="s">
        <v>15</v>
      </c>
      <c r="K690" s="2" t="s">
        <v>15</v>
      </c>
    </row>
    <row r="691" spans="1:11" ht="15.75" customHeight="1" x14ac:dyDescent="0.2">
      <c r="A691" s="3">
        <v>42683.332393182871</v>
      </c>
      <c r="B691" s="2" t="s">
        <v>366</v>
      </c>
      <c r="C691" s="2" t="s">
        <v>385</v>
      </c>
      <c r="D691" s="2" t="s">
        <v>13</v>
      </c>
      <c r="E691" s="2">
        <v>50</v>
      </c>
      <c r="F691" s="2">
        <v>1</v>
      </c>
      <c r="G691" s="2" t="s">
        <v>20</v>
      </c>
      <c r="H691" s="2">
        <v>9</v>
      </c>
      <c r="I691" s="2">
        <v>1</v>
      </c>
      <c r="J691" s="2" t="s">
        <v>15</v>
      </c>
      <c r="K691" s="2" t="s">
        <v>15</v>
      </c>
    </row>
    <row r="692" spans="1:11" ht="15.75" customHeight="1" x14ac:dyDescent="0.2">
      <c r="A692" s="3">
        <v>42683.688637256942</v>
      </c>
      <c r="B692" s="2" t="s">
        <v>366</v>
      </c>
      <c r="C692" s="2" t="s">
        <v>385</v>
      </c>
      <c r="D692" s="2" t="s">
        <v>13</v>
      </c>
      <c r="E692" s="2">
        <v>50</v>
      </c>
      <c r="F692" s="2">
        <v>0</v>
      </c>
      <c r="G692" s="2" t="s">
        <v>21</v>
      </c>
      <c r="H692" s="2">
        <v>9</v>
      </c>
      <c r="I692" s="2">
        <v>1</v>
      </c>
      <c r="J692" s="2" t="s">
        <v>15</v>
      </c>
      <c r="K692" s="2" t="s">
        <v>15</v>
      </c>
    </row>
    <row r="693" spans="1:11" ht="15.75" customHeight="1" x14ac:dyDescent="0.2">
      <c r="A693" s="3">
        <v>42683.425684398149</v>
      </c>
      <c r="B693" s="2" t="s">
        <v>386</v>
      </c>
      <c r="C693" s="2" t="s">
        <v>387</v>
      </c>
      <c r="D693" s="2" t="s">
        <v>25</v>
      </c>
      <c r="E693" s="2">
        <v>238</v>
      </c>
      <c r="F693" s="2">
        <v>6</v>
      </c>
      <c r="G693" s="2" t="s">
        <v>21</v>
      </c>
      <c r="H693" s="2">
        <v>29</v>
      </c>
      <c r="I693" s="2">
        <v>1</v>
      </c>
      <c r="J693" s="2" t="s">
        <v>15</v>
      </c>
      <c r="K693" s="2" t="s">
        <v>15</v>
      </c>
    </row>
    <row r="694" spans="1:11" ht="15.75" customHeight="1" x14ac:dyDescent="0.2">
      <c r="A694" s="3">
        <v>42684.431498344908</v>
      </c>
      <c r="B694" s="2" t="s">
        <v>386</v>
      </c>
      <c r="C694" s="2" t="s">
        <v>387</v>
      </c>
      <c r="D694" s="2" t="s">
        <v>25</v>
      </c>
      <c r="E694" s="2">
        <v>238</v>
      </c>
      <c r="F694" s="2">
        <v>83</v>
      </c>
      <c r="G694" s="2" t="s">
        <v>22</v>
      </c>
      <c r="H694" s="2">
        <v>29</v>
      </c>
      <c r="I694" s="2">
        <v>2</v>
      </c>
      <c r="J694" s="2" t="s">
        <v>15</v>
      </c>
      <c r="K694" s="2" t="s">
        <v>15</v>
      </c>
    </row>
    <row r="695" spans="1:11" ht="15.75" customHeight="1" x14ac:dyDescent="0.2">
      <c r="A695" s="3">
        <v>42680.450102476854</v>
      </c>
      <c r="B695" s="2" t="s">
        <v>388</v>
      </c>
      <c r="C695" s="2" t="s">
        <v>389</v>
      </c>
      <c r="D695" s="2" t="s">
        <v>25</v>
      </c>
      <c r="E695" s="2">
        <v>116</v>
      </c>
      <c r="F695" s="2">
        <v>1</v>
      </c>
      <c r="G695" s="2" t="s">
        <v>14</v>
      </c>
      <c r="H695" s="2">
        <v>16</v>
      </c>
      <c r="I695" s="2">
        <v>0</v>
      </c>
      <c r="J695" s="2" t="s">
        <v>15</v>
      </c>
      <c r="K695" s="2" t="s">
        <v>15</v>
      </c>
    </row>
    <row r="696" spans="1:11" ht="15.75" customHeight="1" x14ac:dyDescent="0.2">
      <c r="A696" s="3">
        <v>42681.413480497686</v>
      </c>
      <c r="B696" s="2" t="s">
        <v>213</v>
      </c>
      <c r="C696" s="2" t="s">
        <v>389</v>
      </c>
      <c r="D696" s="2" t="s">
        <v>25</v>
      </c>
      <c r="E696" s="2">
        <v>116</v>
      </c>
      <c r="F696" s="2">
        <v>1</v>
      </c>
      <c r="G696" s="2" t="s">
        <v>19</v>
      </c>
      <c r="H696" s="2">
        <v>16</v>
      </c>
      <c r="I696" s="2">
        <v>0</v>
      </c>
      <c r="J696" s="2" t="s">
        <v>15</v>
      </c>
      <c r="K696" s="2" t="s">
        <v>15</v>
      </c>
    </row>
    <row r="697" spans="1:11" ht="15.75" customHeight="1" x14ac:dyDescent="0.2">
      <c r="A697" s="3">
        <v>42681.490229236108</v>
      </c>
      <c r="B697" s="2" t="s">
        <v>388</v>
      </c>
      <c r="C697" s="2" t="s">
        <v>389</v>
      </c>
      <c r="D697" s="2" t="s">
        <v>25</v>
      </c>
      <c r="E697" s="2">
        <v>116</v>
      </c>
      <c r="F697" s="2">
        <v>1</v>
      </c>
      <c r="G697" s="2" t="s">
        <v>19</v>
      </c>
      <c r="H697" s="2">
        <v>16</v>
      </c>
      <c r="I697" s="2">
        <v>0</v>
      </c>
      <c r="J697" s="2" t="s">
        <v>15</v>
      </c>
      <c r="K697" s="2" t="s">
        <v>15</v>
      </c>
    </row>
    <row r="698" spans="1:11" ht="15.75" customHeight="1" x14ac:dyDescent="0.2">
      <c r="A698" s="3">
        <v>42682.463563414349</v>
      </c>
      <c r="B698" s="2" t="s">
        <v>388</v>
      </c>
      <c r="C698" s="2" t="s">
        <v>389</v>
      </c>
      <c r="D698" s="2" t="s">
        <v>25</v>
      </c>
      <c r="E698" s="2">
        <v>116</v>
      </c>
      <c r="F698" s="2">
        <v>2</v>
      </c>
      <c r="G698" s="2" t="s">
        <v>20</v>
      </c>
      <c r="H698" s="2">
        <v>16</v>
      </c>
      <c r="I698" s="2">
        <v>0</v>
      </c>
      <c r="J698" s="2" t="s">
        <v>15</v>
      </c>
      <c r="K698" s="2" t="s">
        <v>15</v>
      </c>
    </row>
    <row r="699" spans="1:11" ht="15.75" customHeight="1" x14ac:dyDescent="0.2">
      <c r="A699" s="3">
        <v>42683.505561770835</v>
      </c>
      <c r="B699" s="2" t="s">
        <v>388</v>
      </c>
      <c r="C699" s="2" t="s">
        <v>389</v>
      </c>
      <c r="D699" s="2" t="s">
        <v>25</v>
      </c>
      <c r="E699" s="2">
        <v>116</v>
      </c>
      <c r="F699" s="2">
        <v>2</v>
      </c>
      <c r="G699" s="2" t="s">
        <v>21</v>
      </c>
      <c r="H699" s="2">
        <v>16</v>
      </c>
      <c r="I699" s="2">
        <v>0</v>
      </c>
      <c r="J699" s="2" t="s">
        <v>15</v>
      </c>
      <c r="K699" s="2" t="s">
        <v>15</v>
      </c>
    </row>
    <row r="700" spans="1:11" ht="15.75" customHeight="1" x14ac:dyDescent="0.2">
      <c r="A700" s="3">
        <v>42684.458860925923</v>
      </c>
      <c r="B700" s="2" t="s">
        <v>388</v>
      </c>
      <c r="C700" s="2" t="s">
        <v>389</v>
      </c>
      <c r="D700" s="2" t="s">
        <v>25</v>
      </c>
      <c r="E700" s="2">
        <v>116</v>
      </c>
      <c r="F700" s="2">
        <v>3</v>
      </c>
      <c r="G700" s="2" t="s">
        <v>22</v>
      </c>
      <c r="H700" s="2">
        <v>16</v>
      </c>
      <c r="I700" s="2">
        <v>0</v>
      </c>
      <c r="J700" s="2" t="s">
        <v>15</v>
      </c>
      <c r="K700" s="2" t="s">
        <v>15</v>
      </c>
    </row>
    <row r="701" spans="1:11" ht="15.75" customHeight="1" x14ac:dyDescent="0.2">
      <c r="A701" s="3">
        <v>42684.319392060184</v>
      </c>
      <c r="B701" s="2" t="s">
        <v>390</v>
      </c>
      <c r="C701" s="2" t="s">
        <v>391</v>
      </c>
      <c r="D701" s="2" t="s">
        <v>25</v>
      </c>
      <c r="E701" s="2">
        <v>498</v>
      </c>
      <c r="F701" s="2">
        <v>31</v>
      </c>
      <c r="G701" s="2" t="s">
        <v>21</v>
      </c>
      <c r="H701" s="2">
        <v>67</v>
      </c>
      <c r="I701" s="2">
        <v>1</v>
      </c>
      <c r="J701" s="2" t="s">
        <v>15</v>
      </c>
      <c r="K701" s="2" t="s">
        <v>15</v>
      </c>
    </row>
    <row r="702" spans="1:11" ht="15.75" customHeight="1" x14ac:dyDescent="0.2">
      <c r="A702" s="3">
        <v>42681.361837199074</v>
      </c>
      <c r="B702" s="2" t="s">
        <v>390</v>
      </c>
      <c r="C702" s="2" t="s">
        <v>392</v>
      </c>
      <c r="D702" s="2" t="s">
        <v>25</v>
      </c>
      <c r="E702" s="2">
        <v>498</v>
      </c>
      <c r="F702" s="2">
        <v>10</v>
      </c>
      <c r="G702" s="2" t="s">
        <v>14</v>
      </c>
      <c r="H702" s="2">
        <v>67</v>
      </c>
      <c r="I702" s="2">
        <v>0</v>
      </c>
      <c r="J702" s="2" t="s">
        <v>15</v>
      </c>
      <c r="K702" s="2" t="s">
        <v>15</v>
      </c>
    </row>
    <row r="703" spans="1:11" ht="15.75" customHeight="1" x14ac:dyDescent="0.2">
      <c r="A703" s="3">
        <v>42682.380235023149</v>
      </c>
      <c r="B703" s="2" t="s">
        <v>390</v>
      </c>
      <c r="C703" s="2" t="s">
        <v>392</v>
      </c>
      <c r="D703" s="2" t="s">
        <v>25</v>
      </c>
      <c r="E703" s="2">
        <v>498</v>
      </c>
      <c r="F703" s="2">
        <v>11</v>
      </c>
      <c r="G703" s="2" t="s">
        <v>19</v>
      </c>
      <c r="H703" s="2">
        <v>67</v>
      </c>
      <c r="I703" s="2">
        <v>1</v>
      </c>
      <c r="J703" s="2" t="s">
        <v>15</v>
      </c>
      <c r="K703" s="2" t="s">
        <v>15</v>
      </c>
    </row>
    <row r="704" spans="1:11" ht="15.75" customHeight="1" x14ac:dyDescent="0.2">
      <c r="A704" s="3">
        <v>42680.429181620369</v>
      </c>
      <c r="B704" s="2" t="s">
        <v>393</v>
      </c>
      <c r="C704" s="2" t="s">
        <v>394</v>
      </c>
      <c r="D704" s="2" t="s">
        <v>25</v>
      </c>
      <c r="E704" s="2">
        <v>178</v>
      </c>
      <c r="F704" s="2">
        <v>10</v>
      </c>
      <c r="G704" s="2" t="s">
        <v>14</v>
      </c>
      <c r="H704" s="2">
        <v>12</v>
      </c>
      <c r="I704" s="2">
        <v>0</v>
      </c>
      <c r="J704" s="2" t="s">
        <v>15</v>
      </c>
      <c r="K704" s="2" t="s">
        <v>15</v>
      </c>
    </row>
    <row r="705" spans="1:11" ht="15.75" customHeight="1" x14ac:dyDescent="0.2">
      <c r="A705" s="3">
        <v>42681.512473680559</v>
      </c>
      <c r="B705" s="2" t="s">
        <v>393</v>
      </c>
      <c r="C705" s="2" t="s">
        <v>394</v>
      </c>
      <c r="D705" s="2" t="s">
        <v>25</v>
      </c>
      <c r="E705" s="2">
        <v>178</v>
      </c>
      <c r="F705" s="2">
        <v>8</v>
      </c>
      <c r="G705" s="2" t="s">
        <v>19</v>
      </c>
      <c r="H705" s="2">
        <v>12</v>
      </c>
      <c r="I705" s="2">
        <v>1</v>
      </c>
      <c r="J705" s="2" t="s">
        <v>15</v>
      </c>
      <c r="K705" s="2" t="s">
        <v>15</v>
      </c>
    </row>
    <row r="706" spans="1:11" ht="15.75" customHeight="1" x14ac:dyDescent="0.2">
      <c r="A706" s="3">
        <v>42682.460627743058</v>
      </c>
      <c r="B706" s="2" t="s">
        <v>393</v>
      </c>
      <c r="C706" s="2" t="s">
        <v>394</v>
      </c>
      <c r="D706" s="2" t="s">
        <v>25</v>
      </c>
      <c r="E706" s="2">
        <v>178</v>
      </c>
      <c r="F706" s="2">
        <v>79</v>
      </c>
      <c r="G706" s="2" t="s">
        <v>20</v>
      </c>
      <c r="H706" s="2">
        <v>12</v>
      </c>
      <c r="I706" s="2">
        <v>1</v>
      </c>
      <c r="J706" s="2" t="s">
        <v>15</v>
      </c>
      <c r="K706" s="2" t="s">
        <v>15</v>
      </c>
    </row>
    <row r="707" spans="1:11" ht="15.75" customHeight="1" x14ac:dyDescent="0.2">
      <c r="A707" s="3">
        <v>42683.37547402778</v>
      </c>
      <c r="B707" s="2" t="s">
        <v>393</v>
      </c>
      <c r="C707" s="2" t="s">
        <v>394</v>
      </c>
      <c r="D707" s="2" t="s">
        <v>25</v>
      </c>
      <c r="E707" s="2">
        <v>178</v>
      </c>
      <c r="F707" s="2">
        <v>25</v>
      </c>
      <c r="G707" s="2" t="s">
        <v>21</v>
      </c>
      <c r="H707" s="2">
        <v>12</v>
      </c>
      <c r="I707" s="2">
        <v>0</v>
      </c>
      <c r="J707" s="2" t="s">
        <v>15</v>
      </c>
      <c r="K707" s="2" t="s">
        <v>15</v>
      </c>
    </row>
    <row r="708" spans="1:11" ht="15.75" customHeight="1" x14ac:dyDescent="0.2">
      <c r="A708" s="3">
        <v>42684.349769236112</v>
      </c>
      <c r="B708" s="2" t="s">
        <v>393</v>
      </c>
      <c r="C708" s="2" t="s">
        <v>394</v>
      </c>
      <c r="D708" s="2" t="s">
        <v>25</v>
      </c>
      <c r="E708" s="2">
        <v>178</v>
      </c>
      <c r="F708" s="2">
        <v>26</v>
      </c>
      <c r="G708" s="2" t="s">
        <v>21</v>
      </c>
      <c r="H708" s="2">
        <v>12</v>
      </c>
      <c r="I708" s="2">
        <v>1</v>
      </c>
      <c r="J708" s="2" t="s">
        <v>15</v>
      </c>
      <c r="K708" s="2" t="s">
        <v>15</v>
      </c>
    </row>
    <row r="709" spans="1:11" ht="15.75" customHeight="1" x14ac:dyDescent="0.2">
      <c r="A709" s="3">
        <v>42684.385095000005</v>
      </c>
      <c r="B709" s="2" t="s">
        <v>393</v>
      </c>
      <c r="C709" s="2" t="s">
        <v>394</v>
      </c>
      <c r="D709" s="2" t="s">
        <v>25</v>
      </c>
      <c r="E709" s="2">
        <v>178</v>
      </c>
      <c r="F709" s="2">
        <v>130</v>
      </c>
      <c r="G709" s="2" t="s">
        <v>22</v>
      </c>
      <c r="H709" s="2">
        <v>12</v>
      </c>
      <c r="I709" s="2">
        <v>1</v>
      </c>
      <c r="J709" s="2" t="s">
        <v>15</v>
      </c>
      <c r="K709" s="2" t="s">
        <v>15</v>
      </c>
    </row>
    <row r="710" spans="1:11" ht="15.75" customHeight="1" x14ac:dyDescent="0.2">
      <c r="A710" s="3">
        <v>42682.480234143513</v>
      </c>
      <c r="B710" s="2" t="s">
        <v>395</v>
      </c>
      <c r="C710" s="2" t="s">
        <v>396</v>
      </c>
      <c r="D710" s="2" t="s">
        <v>25</v>
      </c>
      <c r="E710" s="2">
        <v>72</v>
      </c>
      <c r="F710" s="2">
        <v>0</v>
      </c>
      <c r="G710" s="2" t="s">
        <v>20</v>
      </c>
      <c r="H710" s="2">
        <v>18</v>
      </c>
      <c r="I710" s="2">
        <v>0</v>
      </c>
      <c r="J710" s="2" t="s">
        <v>15</v>
      </c>
      <c r="K710" s="2" t="s">
        <v>15</v>
      </c>
    </row>
    <row r="711" spans="1:11" ht="15.75" customHeight="1" x14ac:dyDescent="0.2">
      <c r="A711" s="3">
        <v>42683.452541932871</v>
      </c>
      <c r="B711" s="2" t="s">
        <v>395</v>
      </c>
      <c r="C711" s="2" t="s">
        <v>396</v>
      </c>
      <c r="D711" s="2" t="s">
        <v>25</v>
      </c>
      <c r="E711" s="2">
        <v>72</v>
      </c>
      <c r="F711" s="2">
        <v>0</v>
      </c>
      <c r="G711" s="2" t="s">
        <v>21</v>
      </c>
      <c r="H711" s="2">
        <v>18</v>
      </c>
      <c r="I711" s="2">
        <v>0</v>
      </c>
      <c r="J711" s="2" t="s">
        <v>15</v>
      </c>
      <c r="K711" s="2" t="s">
        <v>15</v>
      </c>
    </row>
    <row r="712" spans="1:11" ht="15.75" customHeight="1" x14ac:dyDescent="0.2">
      <c r="A712" s="3">
        <v>42684.472746527783</v>
      </c>
      <c r="B712" s="2" t="s">
        <v>395</v>
      </c>
      <c r="C712" s="2" t="s">
        <v>396</v>
      </c>
      <c r="D712" s="2" t="s">
        <v>25</v>
      </c>
      <c r="E712" s="2">
        <v>72</v>
      </c>
      <c r="F712" s="2">
        <v>0</v>
      </c>
      <c r="G712" s="2" t="s">
        <v>22</v>
      </c>
      <c r="H712" s="2">
        <v>18</v>
      </c>
      <c r="I712" s="2">
        <v>2</v>
      </c>
      <c r="J712" s="2" t="s">
        <v>15</v>
      </c>
      <c r="K712" s="2" t="s">
        <v>15</v>
      </c>
    </row>
    <row r="713" spans="1:11" ht="15.75" customHeight="1" x14ac:dyDescent="0.2">
      <c r="A713" s="3">
        <v>42680.51776894676</v>
      </c>
      <c r="B713" s="2" t="s">
        <v>395</v>
      </c>
      <c r="C713" s="2" t="s">
        <v>397</v>
      </c>
      <c r="D713" s="2" t="s">
        <v>25</v>
      </c>
      <c r="E713" s="2">
        <v>72</v>
      </c>
      <c r="F713" s="2">
        <v>0</v>
      </c>
      <c r="G713" s="2" t="s">
        <v>14</v>
      </c>
      <c r="H713" s="2">
        <v>18</v>
      </c>
      <c r="I713" s="2">
        <v>0</v>
      </c>
      <c r="J713" s="2" t="s">
        <v>15</v>
      </c>
      <c r="K713" s="2" t="s">
        <v>15</v>
      </c>
    </row>
    <row r="714" spans="1:11" ht="15.75" customHeight="1" x14ac:dyDescent="0.2">
      <c r="A714" s="3">
        <v>42681.38037269676</v>
      </c>
      <c r="B714" s="2" t="s">
        <v>395</v>
      </c>
      <c r="C714" s="2" t="s">
        <v>397</v>
      </c>
      <c r="D714" s="2" t="s">
        <v>25</v>
      </c>
      <c r="E714" s="2">
        <v>72</v>
      </c>
      <c r="F714" s="2">
        <v>0</v>
      </c>
      <c r="G714" s="2" t="s">
        <v>19</v>
      </c>
      <c r="H714" s="2">
        <v>18</v>
      </c>
      <c r="I714" s="2">
        <v>1</v>
      </c>
      <c r="J714" s="2" t="s">
        <v>15</v>
      </c>
      <c r="K714" s="2" t="s">
        <v>15</v>
      </c>
    </row>
    <row r="715" spans="1:11" ht="15.75" customHeight="1" x14ac:dyDescent="0.2">
      <c r="A715" s="3">
        <v>42682.460912893519</v>
      </c>
      <c r="B715" s="2" t="s">
        <v>398</v>
      </c>
      <c r="C715" s="2" t="s">
        <v>399</v>
      </c>
      <c r="D715" s="2" t="s">
        <v>13</v>
      </c>
      <c r="E715" s="2">
        <v>273</v>
      </c>
      <c r="F715" s="2">
        <v>4</v>
      </c>
      <c r="G715" s="2" t="s">
        <v>20</v>
      </c>
      <c r="H715" s="2">
        <v>23</v>
      </c>
      <c r="I715" s="2">
        <v>0</v>
      </c>
      <c r="J715" s="2" t="s">
        <v>15</v>
      </c>
      <c r="K715" s="2" t="s">
        <v>15</v>
      </c>
    </row>
    <row r="716" spans="1:11" ht="15.75" customHeight="1" x14ac:dyDescent="0.2">
      <c r="A716" s="3">
        <v>42684.400559282411</v>
      </c>
      <c r="B716" s="2" t="s">
        <v>398</v>
      </c>
      <c r="C716" s="2" t="s">
        <v>399</v>
      </c>
      <c r="D716" s="2" t="s">
        <v>13</v>
      </c>
      <c r="E716" s="2">
        <v>273</v>
      </c>
      <c r="F716" s="2">
        <v>7</v>
      </c>
      <c r="G716" s="2" t="s">
        <v>22</v>
      </c>
      <c r="H716" s="2">
        <v>23</v>
      </c>
      <c r="I716" s="2">
        <v>0</v>
      </c>
      <c r="J716" s="2" t="s">
        <v>15</v>
      </c>
      <c r="K716" s="2" t="s">
        <v>15</v>
      </c>
    </row>
    <row r="717" spans="1:11" ht="15.75" customHeight="1" x14ac:dyDescent="0.2">
      <c r="A717" s="3">
        <v>42680.438880694448</v>
      </c>
      <c r="B717" s="2" t="s">
        <v>398</v>
      </c>
      <c r="C717" s="2" t="s">
        <v>400</v>
      </c>
      <c r="D717" s="2" t="s">
        <v>13</v>
      </c>
      <c r="E717" s="2">
        <v>273</v>
      </c>
      <c r="F717" s="2">
        <v>3</v>
      </c>
      <c r="G717" s="2" t="s">
        <v>14</v>
      </c>
      <c r="H717" s="2">
        <v>23</v>
      </c>
      <c r="I717" s="2">
        <v>0</v>
      </c>
      <c r="J717" s="2" t="s">
        <v>15</v>
      </c>
      <c r="K717" s="2" t="s">
        <v>15</v>
      </c>
    </row>
    <row r="718" spans="1:11" ht="15.75" customHeight="1" x14ac:dyDescent="0.2">
      <c r="A718" s="3">
        <v>42681.484292986112</v>
      </c>
      <c r="B718" s="2" t="s">
        <v>398</v>
      </c>
      <c r="C718" s="2" t="s">
        <v>400</v>
      </c>
      <c r="D718" s="2" t="s">
        <v>13</v>
      </c>
      <c r="E718" s="2">
        <v>273</v>
      </c>
      <c r="F718" s="2">
        <v>7</v>
      </c>
      <c r="G718" s="2" t="s">
        <v>19</v>
      </c>
      <c r="H718" s="2">
        <v>24</v>
      </c>
      <c r="I718" s="2">
        <v>0</v>
      </c>
      <c r="J718" s="2" t="s">
        <v>15</v>
      </c>
      <c r="K718" s="2" t="s">
        <v>15</v>
      </c>
    </row>
    <row r="719" spans="1:11" ht="15.75" customHeight="1" x14ac:dyDescent="0.2">
      <c r="A719" s="3">
        <v>42683.436306932868</v>
      </c>
      <c r="B719" s="2" t="s">
        <v>398</v>
      </c>
      <c r="C719" s="2" t="s">
        <v>400</v>
      </c>
      <c r="D719" s="2" t="s">
        <v>13</v>
      </c>
      <c r="E719" s="2">
        <v>273</v>
      </c>
      <c r="F719" s="2">
        <v>3</v>
      </c>
      <c r="G719" s="2" t="s">
        <v>21</v>
      </c>
      <c r="H719" s="2">
        <v>23</v>
      </c>
      <c r="I719" s="2">
        <v>0</v>
      </c>
      <c r="J719" s="2" t="s">
        <v>15</v>
      </c>
      <c r="K719" s="2" t="s">
        <v>15</v>
      </c>
    </row>
    <row r="720" spans="1:11" ht="15.75" customHeight="1" x14ac:dyDescent="0.2">
      <c r="A720" s="3">
        <v>42682.445115891205</v>
      </c>
      <c r="B720" s="2" t="s">
        <v>401</v>
      </c>
      <c r="C720" s="2" t="s">
        <v>402</v>
      </c>
      <c r="D720" s="2" t="s">
        <v>18</v>
      </c>
      <c r="E720" s="2">
        <v>221</v>
      </c>
      <c r="F720" s="2">
        <v>8</v>
      </c>
      <c r="G720" s="2" t="s">
        <v>20</v>
      </c>
      <c r="H720" s="2">
        <v>29</v>
      </c>
      <c r="I720" s="2">
        <v>0</v>
      </c>
      <c r="J720" s="2" t="s">
        <v>15</v>
      </c>
      <c r="K720" s="2" t="s">
        <v>15</v>
      </c>
    </row>
    <row r="721" spans="1:11" ht="15.75" customHeight="1" x14ac:dyDescent="0.2">
      <c r="A721" s="3">
        <v>42683.436888310185</v>
      </c>
      <c r="B721" s="2" t="s">
        <v>403</v>
      </c>
      <c r="C721" s="2" t="s">
        <v>404</v>
      </c>
      <c r="D721" s="2" t="s">
        <v>13</v>
      </c>
      <c r="E721" s="2">
        <v>217</v>
      </c>
      <c r="F721" s="2">
        <v>4</v>
      </c>
      <c r="G721" s="2" t="s">
        <v>21</v>
      </c>
      <c r="H721" s="2">
        <v>22</v>
      </c>
      <c r="I721" s="2">
        <v>0</v>
      </c>
      <c r="J721" s="2" t="s">
        <v>15</v>
      </c>
      <c r="K721" s="2" t="s">
        <v>15</v>
      </c>
    </row>
    <row r="722" spans="1:11" ht="15.75" customHeight="1" x14ac:dyDescent="0.2">
      <c r="A722" s="3">
        <v>42681.313980671301</v>
      </c>
      <c r="B722" s="2" t="s">
        <v>405</v>
      </c>
      <c r="C722" s="2" t="s">
        <v>406</v>
      </c>
      <c r="D722" s="2" t="s">
        <v>25</v>
      </c>
      <c r="E722" s="2">
        <v>449</v>
      </c>
      <c r="F722" s="2">
        <v>3</v>
      </c>
      <c r="G722" s="2" t="s">
        <v>14</v>
      </c>
      <c r="H722" s="2">
        <v>44</v>
      </c>
      <c r="I722" s="2">
        <v>0</v>
      </c>
      <c r="J722" s="2" t="s">
        <v>15</v>
      </c>
      <c r="K722" s="2" t="s">
        <v>15</v>
      </c>
    </row>
    <row r="723" spans="1:11" ht="15.75" customHeight="1" x14ac:dyDescent="0.2">
      <c r="A723" s="3">
        <v>42682.377053981487</v>
      </c>
      <c r="B723" s="2" t="s">
        <v>405</v>
      </c>
      <c r="C723" s="2" t="s">
        <v>406</v>
      </c>
      <c r="D723" s="2" t="s">
        <v>25</v>
      </c>
      <c r="E723" s="2">
        <v>449</v>
      </c>
      <c r="F723" s="2">
        <v>5</v>
      </c>
      <c r="G723" s="2" t="s">
        <v>19</v>
      </c>
      <c r="H723" s="2">
        <v>44</v>
      </c>
      <c r="I723" s="2">
        <v>0</v>
      </c>
      <c r="J723" s="2" t="s">
        <v>15</v>
      </c>
      <c r="K723" s="2" t="s">
        <v>15</v>
      </c>
    </row>
    <row r="724" spans="1:11" ht="15.75" customHeight="1" x14ac:dyDescent="0.2">
      <c r="A724" s="3">
        <v>42682.471204629634</v>
      </c>
      <c r="B724" s="2" t="s">
        <v>405</v>
      </c>
      <c r="C724" s="2" t="s">
        <v>406</v>
      </c>
      <c r="D724" s="2" t="s">
        <v>25</v>
      </c>
      <c r="E724" s="2">
        <v>348</v>
      </c>
      <c r="F724" s="2">
        <v>3</v>
      </c>
      <c r="G724" s="2" t="s">
        <v>20</v>
      </c>
      <c r="H724" s="2">
        <v>44</v>
      </c>
      <c r="I724" s="2">
        <v>1</v>
      </c>
      <c r="J724" s="2" t="s">
        <v>15</v>
      </c>
      <c r="K724" s="2" t="s">
        <v>15</v>
      </c>
    </row>
    <row r="725" spans="1:11" ht="15.75" customHeight="1" x14ac:dyDescent="0.2">
      <c r="A725" s="3">
        <v>42682.474126550922</v>
      </c>
      <c r="B725" s="2" t="s">
        <v>405</v>
      </c>
      <c r="C725" s="2" t="s">
        <v>406</v>
      </c>
      <c r="D725" s="2" t="s">
        <v>25</v>
      </c>
      <c r="E725" s="2">
        <v>348</v>
      </c>
      <c r="F725" s="2">
        <v>3</v>
      </c>
      <c r="G725" s="2" t="s">
        <v>20</v>
      </c>
      <c r="H725" s="2">
        <v>44</v>
      </c>
      <c r="I725" s="2">
        <v>1</v>
      </c>
      <c r="J725" s="2" t="s">
        <v>15</v>
      </c>
      <c r="K725" s="2" t="s">
        <v>15</v>
      </c>
    </row>
    <row r="726" spans="1:11" ht="15.75" customHeight="1" x14ac:dyDescent="0.2">
      <c r="A726" s="3">
        <v>42682.477412997687</v>
      </c>
      <c r="B726" s="2" t="s">
        <v>405</v>
      </c>
      <c r="C726" s="2" t="s">
        <v>406</v>
      </c>
      <c r="D726" s="2" t="s">
        <v>25</v>
      </c>
      <c r="E726" s="2">
        <v>448</v>
      </c>
      <c r="F726" s="2">
        <v>3</v>
      </c>
      <c r="G726" s="2" t="s">
        <v>20</v>
      </c>
      <c r="H726" s="2">
        <v>44</v>
      </c>
      <c r="I726" s="2">
        <v>1</v>
      </c>
      <c r="J726" s="2" t="s">
        <v>15</v>
      </c>
      <c r="K726" s="2" t="s">
        <v>15</v>
      </c>
    </row>
    <row r="727" spans="1:11" ht="15.75" customHeight="1" x14ac:dyDescent="0.2">
      <c r="A727" s="3">
        <v>42683.42696783565</v>
      </c>
      <c r="B727" s="2" t="s">
        <v>405</v>
      </c>
      <c r="C727" s="2" t="s">
        <v>406</v>
      </c>
      <c r="D727" s="2" t="s">
        <v>25</v>
      </c>
      <c r="E727" s="2">
        <v>449</v>
      </c>
      <c r="F727" s="2">
        <v>4</v>
      </c>
      <c r="G727" s="2" t="s">
        <v>21</v>
      </c>
      <c r="H727" s="2">
        <v>44</v>
      </c>
      <c r="I727" s="2">
        <v>0</v>
      </c>
      <c r="J727" s="2" t="s">
        <v>15</v>
      </c>
      <c r="K727" s="2" t="s">
        <v>15</v>
      </c>
    </row>
    <row r="728" spans="1:11" ht="15.75" customHeight="1" x14ac:dyDescent="0.2">
      <c r="A728" s="3">
        <v>42684.391008634258</v>
      </c>
      <c r="B728" s="2" t="s">
        <v>405</v>
      </c>
      <c r="C728" s="2" t="s">
        <v>406</v>
      </c>
      <c r="D728" s="2" t="s">
        <v>25</v>
      </c>
      <c r="E728" s="2">
        <v>448</v>
      </c>
      <c r="F728" s="2">
        <v>6</v>
      </c>
      <c r="G728" s="2" t="s">
        <v>22</v>
      </c>
      <c r="H728" s="2">
        <v>44</v>
      </c>
      <c r="I728" s="2">
        <v>2</v>
      </c>
      <c r="J728" s="2" t="s">
        <v>15</v>
      </c>
      <c r="K728" s="2" t="s">
        <v>15</v>
      </c>
    </row>
    <row r="729" spans="1:11" ht="15.75" customHeight="1" x14ac:dyDescent="0.2">
      <c r="A729" s="3">
        <v>42680.466178587958</v>
      </c>
      <c r="B729" s="2" t="s">
        <v>403</v>
      </c>
      <c r="C729" s="2" t="s">
        <v>407</v>
      </c>
      <c r="D729" s="2" t="s">
        <v>13</v>
      </c>
      <c r="E729" s="2">
        <v>217</v>
      </c>
      <c r="F729" s="2">
        <v>1</v>
      </c>
      <c r="G729" s="2" t="s">
        <v>14</v>
      </c>
      <c r="H729" s="2">
        <v>22</v>
      </c>
      <c r="I729" s="2">
        <v>0</v>
      </c>
      <c r="J729" s="2" t="s">
        <v>15</v>
      </c>
      <c r="K729" s="2" t="s">
        <v>15</v>
      </c>
    </row>
    <row r="730" spans="1:11" ht="15.75" customHeight="1" x14ac:dyDescent="0.2">
      <c r="A730" s="3">
        <v>42681.395539409721</v>
      </c>
      <c r="B730" s="2" t="s">
        <v>403</v>
      </c>
      <c r="C730" s="2" t="s">
        <v>407</v>
      </c>
      <c r="D730" s="2" t="s">
        <v>13</v>
      </c>
      <c r="E730" s="2">
        <v>217</v>
      </c>
      <c r="F730" s="2">
        <v>3</v>
      </c>
      <c r="G730" s="2" t="s">
        <v>19</v>
      </c>
      <c r="H730" s="2">
        <v>22</v>
      </c>
      <c r="I730" s="2">
        <v>0</v>
      </c>
      <c r="J730" s="2" t="s">
        <v>15</v>
      </c>
      <c r="K730" s="2" t="s">
        <v>15</v>
      </c>
    </row>
    <row r="731" spans="1:11" ht="15.75" customHeight="1" x14ac:dyDescent="0.2">
      <c r="A731" s="3">
        <v>42682.433315416667</v>
      </c>
      <c r="B731" s="2" t="s">
        <v>403</v>
      </c>
      <c r="C731" s="2" t="s">
        <v>407</v>
      </c>
      <c r="D731" s="2" t="s">
        <v>13</v>
      </c>
      <c r="E731" s="2">
        <v>217</v>
      </c>
      <c r="F731" s="2">
        <v>2</v>
      </c>
      <c r="G731" s="2" t="s">
        <v>20</v>
      </c>
      <c r="H731" s="2">
        <v>22</v>
      </c>
      <c r="I731" s="2">
        <v>0</v>
      </c>
      <c r="J731" s="2" t="s">
        <v>15</v>
      </c>
      <c r="K731" s="2" t="s">
        <v>15</v>
      </c>
    </row>
    <row r="732" spans="1:11" ht="15.75" customHeight="1" x14ac:dyDescent="0.2">
      <c r="A732" s="3">
        <v>42682.43644711806</v>
      </c>
      <c r="B732" s="2" t="s">
        <v>403</v>
      </c>
      <c r="C732" s="2" t="s">
        <v>407</v>
      </c>
      <c r="D732" s="2" t="s">
        <v>13</v>
      </c>
      <c r="E732" s="2">
        <v>217</v>
      </c>
      <c r="F732" s="2">
        <v>2</v>
      </c>
      <c r="G732" s="2" t="s">
        <v>20</v>
      </c>
      <c r="H732" s="2">
        <v>22</v>
      </c>
      <c r="I732" s="2">
        <v>0</v>
      </c>
      <c r="J732" s="2" t="s">
        <v>15</v>
      </c>
      <c r="K732" s="2" t="s">
        <v>15</v>
      </c>
    </row>
    <row r="733" spans="1:11" ht="15.75" customHeight="1" x14ac:dyDescent="0.2">
      <c r="A733" s="3">
        <v>42684.385331435187</v>
      </c>
      <c r="B733" s="2" t="s">
        <v>403</v>
      </c>
      <c r="C733" s="2" t="s">
        <v>407</v>
      </c>
      <c r="D733" s="2" t="s">
        <v>13</v>
      </c>
      <c r="E733" s="2">
        <v>217</v>
      </c>
      <c r="F733" s="2">
        <v>3</v>
      </c>
      <c r="G733" s="2" t="s">
        <v>22</v>
      </c>
      <c r="H733" s="2">
        <v>22</v>
      </c>
      <c r="I733" s="2">
        <v>0</v>
      </c>
      <c r="J733" s="2" t="s">
        <v>15</v>
      </c>
      <c r="K733" s="2" t="s">
        <v>15</v>
      </c>
    </row>
    <row r="734" spans="1:11" ht="15.75" customHeight="1" x14ac:dyDescent="0.2">
      <c r="A734" s="3">
        <v>42684.386525775466</v>
      </c>
      <c r="B734" s="2" t="s">
        <v>403</v>
      </c>
      <c r="C734" s="2" t="s">
        <v>407</v>
      </c>
      <c r="D734" s="2" t="s">
        <v>13</v>
      </c>
      <c r="E734" s="2">
        <v>217</v>
      </c>
      <c r="F734" s="2">
        <v>3</v>
      </c>
      <c r="G734" s="2" t="s">
        <v>22</v>
      </c>
      <c r="H734" s="2">
        <v>22</v>
      </c>
      <c r="I734" s="2">
        <v>0</v>
      </c>
      <c r="J734" s="2" t="s">
        <v>15</v>
      </c>
      <c r="K734" s="2" t="s">
        <v>15</v>
      </c>
    </row>
    <row r="735" spans="1:11" ht="15.75" customHeight="1" x14ac:dyDescent="0.2">
      <c r="A735" s="3">
        <v>42683.489196296301</v>
      </c>
      <c r="B735" s="2" t="s">
        <v>408</v>
      </c>
      <c r="C735" s="2" t="s">
        <v>409</v>
      </c>
      <c r="D735" s="2" t="s">
        <v>13</v>
      </c>
      <c r="E735" s="2">
        <v>67</v>
      </c>
      <c r="F735" s="2">
        <v>3</v>
      </c>
      <c r="G735" s="2" t="s">
        <v>21</v>
      </c>
      <c r="H735" s="2">
        <v>11</v>
      </c>
      <c r="I735" s="2" t="s">
        <v>110</v>
      </c>
      <c r="J735" s="2" t="s">
        <v>15</v>
      </c>
      <c r="K735" s="2" t="s">
        <v>15</v>
      </c>
    </row>
    <row r="736" spans="1:11" ht="15.75" customHeight="1" x14ac:dyDescent="0.2">
      <c r="A736" s="3">
        <v>42680.508790717591</v>
      </c>
      <c r="B736" s="2" t="s">
        <v>408</v>
      </c>
      <c r="C736" s="2" t="s">
        <v>410</v>
      </c>
      <c r="D736" s="2" t="s">
        <v>13</v>
      </c>
      <c r="E736" s="2">
        <v>67</v>
      </c>
      <c r="F736" s="2">
        <v>2</v>
      </c>
      <c r="G736" s="2" t="s">
        <v>14</v>
      </c>
      <c r="H736" s="2">
        <v>11</v>
      </c>
      <c r="I736" s="2" t="s">
        <v>26</v>
      </c>
      <c r="J736" s="2" t="s">
        <v>15</v>
      </c>
      <c r="K736" s="2" t="s">
        <v>15</v>
      </c>
    </row>
    <row r="737" spans="1:11" ht="15.75" customHeight="1" x14ac:dyDescent="0.2">
      <c r="A737" s="3">
        <v>42682.319669652774</v>
      </c>
      <c r="B737" s="2" t="s">
        <v>23</v>
      </c>
      <c r="C737" s="2" t="s">
        <v>410</v>
      </c>
      <c r="D737" s="2" t="s">
        <v>25</v>
      </c>
      <c r="E737" s="2">
        <v>112</v>
      </c>
      <c r="F737" s="2">
        <v>5</v>
      </c>
      <c r="G737" s="2" t="s">
        <v>19</v>
      </c>
      <c r="H737" s="2">
        <v>14</v>
      </c>
      <c r="I737" s="2" t="s">
        <v>26</v>
      </c>
      <c r="J737" s="2" t="s">
        <v>15</v>
      </c>
      <c r="K737" s="2" t="s">
        <v>15</v>
      </c>
    </row>
    <row r="738" spans="1:11" ht="15.75" customHeight="1" x14ac:dyDescent="0.2">
      <c r="A738" s="3">
        <v>42682.323382210649</v>
      </c>
      <c r="B738" s="2" t="s">
        <v>408</v>
      </c>
      <c r="C738" s="2" t="s">
        <v>410</v>
      </c>
      <c r="D738" s="2" t="s">
        <v>13</v>
      </c>
      <c r="E738" s="2">
        <v>67</v>
      </c>
      <c r="F738" s="2">
        <v>4</v>
      </c>
      <c r="G738" s="2" t="s">
        <v>19</v>
      </c>
      <c r="H738" s="2">
        <v>11</v>
      </c>
      <c r="I738" s="2" t="s">
        <v>26</v>
      </c>
      <c r="J738" s="2" t="s">
        <v>15</v>
      </c>
      <c r="K738" s="2" t="s">
        <v>15</v>
      </c>
    </row>
    <row r="739" spans="1:11" ht="15.75" customHeight="1" x14ac:dyDescent="0.2">
      <c r="A739" s="3">
        <v>42682.539641712967</v>
      </c>
      <c r="B739" s="2" t="s">
        <v>23</v>
      </c>
      <c r="C739" s="2" t="s">
        <v>410</v>
      </c>
      <c r="D739" s="2" t="s">
        <v>25</v>
      </c>
      <c r="E739" s="2">
        <v>111</v>
      </c>
      <c r="F739" s="2">
        <v>6</v>
      </c>
      <c r="G739" s="2" t="s">
        <v>20</v>
      </c>
      <c r="H739" s="2">
        <v>14</v>
      </c>
      <c r="I739" s="2" t="s">
        <v>26</v>
      </c>
      <c r="J739" s="2" t="s">
        <v>15</v>
      </c>
      <c r="K739" s="2" t="s">
        <v>15</v>
      </c>
    </row>
    <row r="740" spans="1:11" ht="15.75" customHeight="1" x14ac:dyDescent="0.2">
      <c r="A740" s="3">
        <v>42682.565578171299</v>
      </c>
      <c r="B740" s="2" t="s">
        <v>408</v>
      </c>
      <c r="C740" s="2" t="s">
        <v>410</v>
      </c>
      <c r="D740" s="2" t="s">
        <v>13</v>
      </c>
      <c r="E740" s="2">
        <v>67</v>
      </c>
      <c r="F740" s="2">
        <v>8</v>
      </c>
      <c r="G740" s="2" t="s">
        <v>20</v>
      </c>
      <c r="H740" s="2">
        <v>11</v>
      </c>
      <c r="I740" s="2" t="s">
        <v>26</v>
      </c>
      <c r="J740" s="2" t="s">
        <v>15</v>
      </c>
      <c r="K740" s="2" t="s">
        <v>15</v>
      </c>
    </row>
    <row r="741" spans="1:11" ht="15.75" customHeight="1" x14ac:dyDescent="0.2">
      <c r="A741" s="3">
        <v>42683.480840995369</v>
      </c>
      <c r="B741" s="2" t="s">
        <v>23</v>
      </c>
      <c r="C741" s="2" t="s">
        <v>410</v>
      </c>
      <c r="D741" s="2" t="s">
        <v>25</v>
      </c>
      <c r="E741" s="2">
        <v>112</v>
      </c>
      <c r="F741" s="2">
        <v>4</v>
      </c>
      <c r="G741" s="2" t="s">
        <v>21</v>
      </c>
      <c r="H741" s="2">
        <v>11</v>
      </c>
      <c r="I741" s="2" t="s">
        <v>26</v>
      </c>
      <c r="J741" s="2" t="s">
        <v>15</v>
      </c>
      <c r="K741" s="2" t="s">
        <v>15</v>
      </c>
    </row>
    <row r="742" spans="1:11" ht="15.75" customHeight="1" x14ac:dyDescent="0.2">
      <c r="A742" s="3">
        <v>42683.505161828703</v>
      </c>
      <c r="B742" s="2" t="s">
        <v>23</v>
      </c>
      <c r="C742" s="2" t="s">
        <v>410</v>
      </c>
      <c r="D742" s="2" t="s">
        <v>25</v>
      </c>
      <c r="E742" s="2">
        <v>112</v>
      </c>
      <c r="F742" s="2">
        <v>4</v>
      </c>
      <c r="G742" s="2" t="s">
        <v>21</v>
      </c>
      <c r="H742" s="2">
        <v>14</v>
      </c>
      <c r="I742" s="2" t="s">
        <v>26</v>
      </c>
      <c r="J742" s="2" t="s">
        <v>15</v>
      </c>
      <c r="K742" s="2" t="s">
        <v>15</v>
      </c>
    </row>
    <row r="743" spans="1:11" ht="15.75" customHeight="1" x14ac:dyDescent="0.2">
      <c r="A743" s="3">
        <v>42684.46028712963</v>
      </c>
      <c r="B743" s="2" t="s">
        <v>23</v>
      </c>
      <c r="C743" s="2" t="s">
        <v>410</v>
      </c>
      <c r="D743" s="2" t="s">
        <v>25</v>
      </c>
      <c r="E743" s="2">
        <v>111</v>
      </c>
      <c r="F743" s="2">
        <v>12</v>
      </c>
      <c r="G743" s="2" t="s">
        <v>22</v>
      </c>
      <c r="H743" s="2">
        <v>14</v>
      </c>
      <c r="I743" s="2" t="s">
        <v>26</v>
      </c>
      <c r="J743" s="2" t="s">
        <v>15</v>
      </c>
      <c r="K743" s="2" t="s">
        <v>15</v>
      </c>
    </row>
    <row r="744" spans="1:11" ht="15.75" customHeight="1" x14ac:dyDescent="0.2">
      <c r="A744" s="3">
        <v>42684.461367337964</v>
      </c>
      <c r="B744" s="2" t="s">
        <v>408</v>
      </c>
      <c r="C744" s="2" t="s">
        <v>410</v>
      </c>
      <c r="D744" s="2" t="s">
        <v>13</v>
      </c>
      <c r="E744" s="2">
        <v>67</v>
      </c>
      <c r="F744" s="2">
        <v>10</v>
      </c>
      <c r="G744" s="2" t="s">
        <v>22</v>
      </c>
      <c r="H744" s="2">
        <v>11</v>
      </c>
      <c r="I744" s="2" t="s">
        <v>26</v>
      </c>
      <c r="J744" s="2" t="s">
        <v>15</v>
      </c>
      <c r="K744" s="2" t="s">
        <v>15</v>
      </c>
    </row>
    <row r="745" spans="1:11" ht="15.75" customHeight="1" x14ac:dyDescent="0.2">
      <c r="A745" s="3">
        <v>42680.450933043983</v>
      </c>
      <c r="B745" s="2" t="s">
        <v>411</v>
      </c>
      <c r="C745" s="2" t="s">
        <v>412</v>
      </c>
      <c r="D745" s="2" t="s">
        <v>18</v>
      </c>
      <c r="E745" s="2">
        <v>400</v>
      </c>
      <c r="F745" s="2">
        <v>9</v>
      </c>
      <c r="G745" s="2" t="s">
        <v>14</v>
      </c>
      <c r="H745" s="2">
        <v>31</v>
      </c>
      <c r="I745" s="2">
        <v>0</v>
      </c>
      <c r="J745" s="2" t="s">
        <v>15</v>
      </c>
      <c r="K745" s="2" t="s">
        <v>15</v>
      </c>
    </row>
    <row r="746" spans="1:11" ht="15.75" customHeight="1" x14ac:dyDescent="0.2">
      <c r="A746" s="3">
        <v>42684.469172199075</v>
      </c>
      <c r="B746" s="2" t="s">
        <v>411</v>
      </c>
      <c r="C746" s="2" t="s">
        <v>413</v>
      </c>
      <c r="D746" s="2" t="s">
        <v>18</v>
      </c>
      <c r="E746" s="2">
        <v>400</v>
      </c>
      <c r="F746" s="2">
        <v>37</v>
      </c>
      <c r="G746" s="2" t="s">
        <v>22</v>
      </c>
      <c r="H746" s="2">
        <v>31</v>
      </c>
      <c r="I746" s="2">
        <v>0</v>
      </c>
      <c r="J746" s="2" t="s">
        <v>15</v>
      </c>
      <c r="K746" s="2" t="s">
        <v>15</v>
      </c>
    </row>
    <row r="747" spans="1:11" ht="15.75" customHeight="1" x14ac:dyDescent="0.2">
      <c r="A747" s="3">
        <v>42684.472018437504</v>
      </c>
      <c r="B747" s="2" t="s">
        <v>411</v>
      </c>
      <c r="C747" s="2" t="s">
        <v>413</v>
      </c>
      <c r="D747" s="2" t="s">
        <v>18</v>
      </c>
      <c r="E747" s="2">
        <v>400</v>
      </c>
      <c r="F747" s="2">
        <v>37</v>
      </c>
      <c r="G747" s="2" t="s">
        <v>22</v>
      </c>
      <c r="H747" s="2">
        <v>31</v>
      </c>
      <c r="I747" s="2">
        <v>0</v>
      </c>
      <c r="J747" s="2" t="s">
        <v>15</v>
      </c>
      <c r="K747" s="2" t="s">
        <v>15</v>
      </c>
    </row>
    <row r="748" spans="1:11" ht="15.75" customHeight="1" x14ac:dyDescent="0.2">
      <c r="A748" s="3">
        <v>42681.473010428235</v>
      </c>
      <c r="B748" s="2" t="s">
        <v>411</v>
      </c>
      <c r="C748" s="2" t="s">
        <v>414</v>
      </c>
      <c r="D748" s="2" t="s">
        <v>18</v>
      </c>
      <c r="E748" s="2">
        <v>400</v>
      </c>
      <c r="F748" s="2">
        <v>11</v>
      </c>
      <c r="G748" s="2" t="s">
        <v>19</v>
      </c>
      <c r="H748" s="2">
        <v>31</v>
      </c>
      <c r="I748" s="2">
        <v>0</v>
      </c>
      <c r="J748" s="2" t="s">
        <v>15</v>
      </c>
      <c r="K748" s="2" t="s">
        <v>15</v>
      </c>
    </row>
    <row r="749" spans="1:11" ht="15.75" customHeight="1" x14ac:dyDescent="0.2">
      <c r="A749" s="3">
        <v>42682.485961319442</v>
      </c>
      <c r="B749" s="2" t="s">
        <v>411</v>
      </c>
      <c r="C749" s="2" t="s">
        <v>415</v>
      </c>
      <c r="D749" s="2" t="s">
        <v>18</v>
      </c>
      <c r="E749" s="2">
        <v>400</v>
      </c>
      <c r="F749" s="2">
        <v>26</v>
      </c>
      <c r="G749" s="2" t="s">
        <v>20</v>
      </c>
      <c r="H749" s="2">
        <v>31</v>
      </c>
      <c r="I749" s="2">
        <v>0</v>
      </c>
      <c r="J749" s="2" t="s">
        <v>15</v>
      </c>
      <c r="K749" s="2" t="s">
        <v>15</v>
      </c>
    </row>
    <row r="750" spans="1:11" ht="15.75" customHeight="1" x14ac:dyDescent="0.2">
      <c r="A750" s="3">
        <v>42683.472629317126</v>
      </c>
      <c r="B750" s="2" t="s">
        <v>411</v>
      </c>
      <c r="C750" s="2" t="s">
        <v>415</v>
      </c>
      <c r="D750" s="2" t="s">
        <v>18</v>
      </c>
      <c r="E750" s="2">
        <v>400</v>
      </c>
      <c r="F750" s="2">
        <v>13</v>
      </c>
      <c r="G750" s="2" t="s">
        <v>21</v>
      </c>
      <c r="H750" s="2">
        <v>31</v>
      </c>
      <c r="I750" s="2">
        <v>0</v>
      </c>
      <c r="J750" s="2" t="s">
        <v>15</v>
      </c>
      <c r="K750" s="2" t="s">
        <v>15</v>
      </c>
    </row>
    <row r="751" spans="1:11" ht="15.75" customHeight="1" x14ac:dyDescent="0.2">
      <c r="A751" s="3">
        <v>42680.499401851848</v>
      </c>
      <c r="B751" s="2" t="s">
        <v>416</v>
      </c>
      <c r="C751" s="2" t="s">
        <v>417</v>
      </c>
      <c r="D751" s="2" t="s">
        <v>13</v>
      </c>
      <c r="E751" s="2">
        <v>100</v>
      </c>
      <c r="F751" s="2">
        <v>4</v>
      </c>
      <c r="G751" s="2" t="s">
        <v>14</v>
      </c>
      <c r="H751" s="2">
        <v>17</v>
      </c>
      <c r="I751" s="2">
        <v>1</v>
      </c>
      <c r="J751" s="2" t="s">
        <v>15</v>
      </c>
      <c r="K751" s="2" t="s">
        <v>15</v>
      </c>
    </row>
    <row r="752" spans="1:11" ht="15.75" customHeight="1" x14ac:dyDescent="0.2">
      <c r="A752" s="3">
        <v>42681.360688321758</v>
      </c>
      <c r="B752" s="2" t="s">
        <v>418</v>
      </c>
      <c r="C752" s="2" t="s">
        <v>417</v>
      </c>
      <c r="D752" s="2" t="s">
        <v>18</v>
      </c>
      <c r="E752" s="2">
        <v>335</v>
      </c>
      <c r="F752" s="2">
        <v>45</v>
      </c>
      <c r="G752" s="2" t="s">
        <v>14</v>
      </c>
      <c r="H752" s="2">
        <v>42</v>
      </c>
      <c r="I752" s="2">
        <v>0</v>
      </c>
      <c r="J752" s="2" t="s">
        <v>15</v>
      </c>
      <c r="K752" s="2" t="s">
        <v>15</v>
      </c>
    </row>
    <row r="753" spans="1:11" ht="15.75" customHeight="1" x14ac:dyDescent="0.2">
      <c r="A753" s="3">
        <v>42681.461742430554</v>
      </c>
      <c r="B753" s="2" t="s">
        <v>416</v>
      </c>
      <c r="C753" s="2" t="s">
        <v>417</v>
      </c>
      <c r="D753" s="2" t="s">
        <v>13</v>
      </c>
      <c r="E753" s="2">
        <v>100</v>
      </c>
      <c r="F753" s="2">
        <v>5</v>
      </c>
      <c r="G753" s="2" t="s">
        <v>19</v>
      </c>
      <c r="H753" s="2">
        <v>17</v>
      </c>
      <c r="I753" s="2">
        <v>1</v>
      </c>
      <c r="J753" s="2" t="s">
        <v>15</v>
      </c>
      <c r="K753" s="2" t="s">
        <v>15</v>
      </c>
    </row>
    <row r="754" spans="1:11" ht="15.75" customHeight="1" x14ac:dyDescent="0.2">
      <c r="A754" s="3">
        <v>42682.321770451388</v>
      </c>
      <c r="B754" s="2" t="s">
        <v>418</v>
      </c>
      <c r="C754" s="2" t="s">
        <v>417</v>
      </c>
      <c r="D754" s="2" t="s">
        <v>18</v>
      </c>
      <c r="E754" s="2">
        <v>335</v>
      </c>
      <c r="F754" s="2">
        <v>40</v>
      </c>
      <c r="G754" s="2" t="s">
        <v>19</v>
      </c>
      <c r="H754" s="2">
        <v>42</v>
      </c>
      <c r="I754" s="2">
        <v>0</v>
      </c>
      <c r="J754" s="2" t="s">
        <v>15</v>
      </c>
      <c r="K754" s="2" t="s">
        <v>15</v>
      </c>
    </row>
    <row r="755" spans="1:11" ht="15.75" customHeight="1" x14ac:dyDescent="0.2">
      <c r="A755" s="3">
        <v>42682.530672118053</v>
      </c>
      <c r="B755" s="2" t="s">
        <v>416</v>
      </c>
      <c r="C755" s="2" t="s">
        <v>417</v>
      </c>
      <c r="D755" s="2" t="s">
        <v>13</v>
      </c>
      <c r="E755" s="2">
        <v>100</v>
      </c>
      <c r="F755" s="2">
        <v>39</v>
      </c>
      <c r="G755" s="2" t="s">
        <v>20</v>
      </c>
      <c r="H755" s="2">
        <v>17</v>
      </c>
      <c r="I755" s="2">
        <v>1</v>
      </c>
      <c r="J755" s="2" t="s">
        <v>15</v>
      </c>
      <c r="K755" s="2" t="s">
        <v>15</v>
      </c>
    </row>
    <row r="756" spans="1:11" ht="15.75" customHeight="1" x14ac:dyDescent="0.2">
      <c r="A756" s="3">
        <v>42683.477914918985</v>
      </c>
      <c r="B756" s="2" t="s">
        <v>418</v>
      </c>
      <c r="C756" s="2" t="s">
        <v>417</v>
      </c>
      <c r="D756" s="2" t="s">
        <v>18</v>
      </c>
      <c r="E756" s="2">
        <v>335</v>
      </c>
      <c r="F756" s="2">
        <v>36</v>
      </c>
      <c r="G756" s="2" t="s">
        <v>21</v>
      </c>
      <c r="H756" s="2">
        <v>42</v>
      </c>
      <c r="I756" s="2">
        <v>0</v>
      </c>
      <c r="J756" s="2" t="s">
        <v>15</v>
      </c>
      <c r="K756" s="2" t="s">
        <v>15</v>
      </c>
    </row>
    <row r="757" spans="1:11" ht="15.75" customHeight="1" x14ac:dyDescent="0.2">
      <c r="A757" s="3">
        <v>42683.554063541669</v>
      </c>
      <c r="B757" s="2" t="s">
        <v>416</v>
      </c>
      <c r="C757" s="2" t="s">
        <v>417</v>
      </c>
      <c r="D757" s="2" t="s">
        <v>13</v>
      </c>
      <c r="E757" s="2">
        <v>100</v>
      </c>
      <c r="F757" s="2">
        <v>25</v>
      </c>
      <c r="G757" s="2" t="s">
        <v>21</v>
      </c>
      <c r="H757" s="2">
        <v>17</v>
      </c>
      <c r="I757" s="2">
        <v>1</v>
      </c>
      <c r="J757" s="2" t="s">
        <v>15</v>
      </c>
      <c r="K757" s="2" t="s">
        <v>15</v>
      </c>
    </row>
    <row r="758" spans="1:11" ht="15.75" customHeight="1" x14ac:dyDescent="0.2">
      <c r="A758" s="3">
        <v>42684.46016318287</v>
      </c>
      <c r="B758" s="2" t="s">
        <v>416</v>
      </c>
      <c r="C758" s="2" t="s">
        <v>417</v>
      </c>
      <c r="D758" s="2" t="s">
        <v>13</v>
      </c>
      <c r="E758" s="2">
        <v>100</v>
      </c>
      <c r="F758" s="2">
        <v>43</v>
      </c>
      <c r="G758" s="2" t="s">
        <v>22</v>
      </c>
      <c r="H758" s="2">
        <v>17</v>
      </c>
      <c r="I758" s="2">
        <v>1</v>
      </c>
      <c r="J758" s="2" t="s">
        <v>15</v>
      </c>
      <c r="K758" s="2" t="s">
        <v>15</v>
      </c>
    </row>
    <row r="759" spans="1:11" ht="15.75" customHeight="1" x14ac:dyDescent="0.2">
      <c r="A759" s="3">
        <v>42684.476492465277</v>
      </c>
      <c r="B759" s="2" t="s">
        <v>418</v>
      </c>
      <c r="C759" s="2" t="s">
        <v>417</v>
      </c>
      <c r="D759" s="2" t="s">
        <v>18</v>
      </c>
      <c r="E759" s="2">
        <v>335</v>
      </c>
      <c r="F759" s="2">
        <v>108</v>
      </c>
      <c r="G759" s="2" t="s">
        <v>22</v>
      </c>
      <c r="H759" s="2">
        <v>42</v>
      </c>
      <c r="I759" s="2">
        <v>0</v>
      </c>
      <c r="J759" s="2" t="s">
        <v>15</v>
      </c>
      <c r="K759" s="2" t="s">
        <v>15</v>
      </c>
    </row>
    <row r="760" spans="1:11" ht="15.75" customHeight="1" x14ac:dyDescent="0.2">
      <c r="A760" s="3">
        <v>42680.554807499997</v>
      </c>
      <c r="B760" s="2" t="s">
        <v>419</v>
      </c>
      <c r="C760" s="2" t="s">
        <v>420</v>
      </c>
      <c r="D760" s="2" t="s">
        <v>25</v>
      </c>
      <c r="E760" s="2">
        <v>320</v>
      </c>
      <c r="F760" s="2">
        <v>26</v>
      </c>
      <c r="G760" s="2" t="s">
        <v>14</v>
      </c>
      <c r="H760" s="2">
        <v>30</v>
      </c>
      <c r="I760" s="2">
        <v>0</v>
      </c>
      <c r="J760" s="2" t="s">
        <v>15</v>
      </c>
      <c r="K760" s="2" t="s">
        <v>15</v>
      </c>
    </row>
    <row r="761" spans="1:11" ht="15.75" customHeight="1" x14ac:dyDescent="0.2">
      <c r="A761" s="3">
        <v>42681.688856180554</v>
      </c>
      <c r="B761" s="2" t="s">
        <v>419</v>
      </c>
      <c r="C761" s="2" t="s">
        <v>420</v>
      </c>
      <c r="D761" s="2" t="s">
        <v>25</v>
      </c>
      <c r="E761" s="2">
        <v>320</v>
      </c>
      <c r="F761" s="2">
        <v>23</v>
      </c>
      <c r="G761" s="2" t="s">
        <v>19</v>
      </c>
      <c r="H761" s="2">
        <v>30</v>
      </c>
      <c r="I761" s="2">
        <v>2</v>
      </c>
      <c r="J761" s="2" t="s">
        <v>15</v>
      </c>
      <c r="K761" s="2" t="s">
        <v>15</v>
      </c>
    </row>
    <row r="762" spans="1:11" ht="15.75" customHeight="1" x14ac:dyDescent="0.2">
      <c r="A762" s="3">
        <v>42682.496876770834</v>
      </c>
      <c r="B762" s="2" t="s">
        <v>419</v>
      </c>
      <c r="C762" s="2" t="s">
        <v>420</v>
      </c>
      <c r="D762" s="2" t="s">
        <v>25</v>
      </c>
      <c r="E762" s="2">
        <v>320</v>
      </c>
      <c r="F762" s="2">
        <v>81</v>
      </c>
      <c r="G762" s="2" t="s">
        <v>20</v>
      </c>
      <c r="H762" s="2">
        <v>30</v>
      </c>
      <c r="I762" s="2">
        <v>0</v>
      </c>
      <c r="J762" s="2" t="s">
        <v>15</v>
      </c>
      <c r="K762" s="2" t="s">
        <v>15</v>
      </c>
    </row>
    <row r="763" spans="1:11" ht="15.75" customHeight="1" x14ac:dyDescent="0.2">
      <c r="A763" s="3">
        <v>42683.431050567131</v>
      </c>
      <c r="B763" s="2" t="s">
        <v>419</v>
      </c>
      <c r="C763" s="2" t="s">
        <v>420</v>
      </c>
      <c r="D763" s="2" t="s">
        <v>25</v>
      </c>
      <c r="E763" s="2">
        <v>320</v>
      </c>
      <c r="F763" s="2">
        <v>45</v>
      </c>
      <c r="G763" s="2" t="s">
        <v>21</v>
      </c>
      <c r="H763" s="2">
        <v>30</v>
      </c>
      <c r="I763" s="2">
        <v>0</v>
      </c>
      <c r="J763" s="2" t="s">
        <v>15</v>
      </c>
      <c r="K763" s="2" t="s">
        <v>15</v>
      </c>
    </row>
    <row r="764" spans="1:11" ht="15.75" customHeight="1" x14ac:dyDescent="0.2">
      <c r="A764" s="3">
        <v>42684.438661562497</v>
      </c>
      <c r="B764" s="2" t="s">
        <v>419</v>
      </c>
      <c r="C764" s="2" t="s">
        <v>420</v>
      </c>
      <c r="D764" s="2" t="s">
        <v>25</v>
      </c>
      <c r="E764" s="2">
        <v>320</v>
      </c>
      <c r="F764" s="2">
        <v>320</v>
      </c>
      <c r="G764" s="2" t="s">
        <v>22</v>
      </c>
      <c r="H764" s="2">
        <v>30</v>
      </c>
      <c r="I764" s="2">
        <v>0</v>
      </c>
      <c r="J764" s="2" t="s">
        <v>15</v>
      </c>
      <c r="K764" s="2" t="s">
        <v>15</v>
      </c>
    </row>
    <row r="765" spans="1:11" ht="15.75" customHeight="1" x14ac:dyDescent="0.2">
      <c r="A765" s="3">
        <v>42680.552355706022</v>
      </c>
      <c r="B765" s="2" t="s">
        <v>421</v>
      </c>
      <c r="C765" s="2" t="s">
        <v>422</v>
      </c>
      <c r="D765" s="2" t="s">
        <v>25</v>
      </c>
      <c r="E765" s="2">
        <v>125</v>
      </c>
      <c r="F765" s="2">
        <v>2</v>
      </c>
      <c r="G765" s="2" t="s">
        <v>14</v>
      </c>
      <c r="H765" s="2">
        <v>19</v>
      </c>
      <c r="I765" s="2">
        <v>0</v>
      </c>
      <c r="J765" s="2" t="s">
        <v>15</v>
      </c>
      <c r="K765" s="2" t="s">
        <v>15</v>
      </c>
    </row>
    <row r="766" spans="1:11" ht="15.75" customHeight="1" x14ac:dyDescent="0.2">
      <c r="A766" s="3">
        <v>42682.307333090277</v>
      </c>
      <c r="B766" s="2" t="s">
        <v>421</v>
      </c>
      <c r="C766" s="2" t="s">
        <v>422</v>
      </c>
      <c r="D766" s="2" t="s">
        <v>25</v>
      </c>
      <c r="E766" s="2">
        <v>125</v>
      </c>
      <c r="F766" s="2">
        <v>3</v>
      </c>
      <c r="G766" s="2" t="s">
        <v>19</v>
      </c>
      <c r="H766" s="2">
        <v>19</v>
      </c>
      <c r="I766" s="2">
        <v>0</v>
      </c>
      <c r="J766" s="2" t="s">
        <v>15</v>
      </c>
      <c r="K766" s="2" t="s">
        <v>15</v>
      </c>
    </row>
    <row r="767" spans="1:11" ht="15.75" customHeight="1" x14ac:dyDescent="0.2">
      <c r="A767" s="3">
        <v>42682.499122708337</v>
      </c>
      <c r="B767" s="2" t="s">
        <v>421</v>
      </c>
      <c r="C767" s="2" t="s">
        <v>422</v>
      </c>
      <c r="D767" s="2" t="s">
        <v>25</v>
      </c>
      <c r="E767" s="2">
        <v>125</v>
      </c>
      <c r="F767" s="2">
        <v>0</v>
      </c>
      <c r="G767" s="2" t="s">
        <v>20</v>
      </c>
      <c r="H767" s="2">
        <v>19</v>
      </c>
      <c r="I767" s="2">
        <v>1</v>
      </c>
      <c r="J767" s="2" t="s">
        <v>15</v>
      </c>
      <c r="K767" s="2" t="s">
        <v>15</v>
      </c>
    </row>
    <row r="768" spans="1:11" ht="15.75" customHeight="1" x14ac:dyDescent="0.2">
      <c r="A768" s="3">
        <v>42683.457196319447</v>
      </c>
      <c r="B768" s="2" t="s">
        <v>421</v>
      </c>
      <c r="C768" s="2" t="s">
        <v>422</v>
      </c>
      <c r="D768" s="2" t="s">
        <v>25</v>
      </c>
      <c r="E768" s="2">
        <v>125</v>
      </c>
      <c r="F768" s="2">
        <v>2</v>
      </c>
      <c r="G768" s="2" t="s">
        <v>21</v>
      </c>
      <c r="H768" s="2">
        <v>19</v>
      </c>
      <c r="I768" s="2">
        <v>0</v>
      </c>
      <c r="J768" s="2" t="s">
        <v>15</v>
      </c>
      <c r="K768" s="2" t="s">
        <v>15</v>
      </c>
    </row>
    <row r="769" spans="1:11" ht="15.75" customHeight="1" x14ac:dyDescent="0.2">
      <c r="A769" s="3">
        <v>42684.524867962959</v>
      </c>
      <c r="B769" s="2" t="s">
        <v>421</v>
      </c>
      <c r="C769" s="2" t="s">
        <v>422</v>
      </c>
      <c r="D769" s="2" t="s">
        <v>25</v>
      </c>
      <c r="E769" s="2">
        <v>125</v>
      </c>
      <c r="F769" s="2">
        <v>3</v>
      </c>
      <c r="G769" s="2" t="s">
        <v>22</v>
      </c>
      <c r="H769" s="2">
        <v>19</v>
      </c>
      <c r="I769" s="2">
        <v>2</v>
      </c>
      <c r="J769" s="2" t="s">
        <v>15</v>
      </c>
      <c r="K769" s="2" t="s">
        <v>15</v>
      </c>
    </row>
    <row r="770" spans="1:11" ht="15.75" customHeight="1" x14ac:dyDescent="0.2">
      <c r="A770" s="3">
        <v>42684.460388703708</v>
      </c>
      <c r="B770" s="2" t="s">
        <v>423</v>
      </c>
      <c r="C770" s="2" t="s">
        <v>424</v>
      </c>
      <c r="D770" s="2" t="s">
        <v>18</v>
      </c>
      <c r="E770" s="2">
        <v>289</v>
      </c>
      <c r="F770" s="2">
        <v>27</v>
      </c>
      <c r="G770" s="2" t="s">
        <v>22</v>
      </c>
      <c r="H770" s="2">
        <v>43</v>
      </c>
      <c r="I770" s="2">
        <v>2</v>
      </c>
      <c r="J770" s="2" t="s">
        <v>15</v>
      </c>
      <c r="K770" s="2" t="s">
        <v>15</v>
      </c>
    </row>
    <row r="771" spans="1:11" ht="15.75" customHeight="1" x14ac:dyDescent="0.2">
      <c r="A771" s="3">
        <v>42680.489037106483</v>
      </c>
      <c r="B771" s="2" t="s">
        <v>423</v>
      </c>
      <c r="C771" s="2" t="s">
        <v>425</v>
      </c>
      <c r="D771" s="2" t="s">
        <v>18</v>
      </c>
      <c r="E771" s="2">
        <v>289</v>
      </c>
      <c r="F771" s="2">
        <v>15</v>
      </c>
      <c r="G771" s="2" t="s">
        <v>14</v>
      </c>
      <c r="H771" s="2">
        <v>43</v>
      </c>
      <c r="I771" s="2">
        <v>2</v>
      </c>
      <c r="J771" s="2" t="s">
        <v>15</v>
      </c>
      <c r="K771" s="2" t="s">
        <v>15</v>
      </c>
    </row>
    <row r="772" spans="1:11" ht="15.75" customHeight="1" x14ac:dyDescent="0.2">
      <c r="A772" s="3">
        <v>42681.689350960645</v>
      </c>
      <c r="B772" s="2" t="s">
        <v>423</v>
      </c>
      <c r="C772" s="2" t="s">
        <v>426</v>
      </c>
      <c r="D772" s="2" t="s">
        <v>18</v>
      </c>
      <c r="E772" s="2">
        <v>289</v>
      </c>
      <c r="F772" s="2">
        <v>26</v>
      </c>
      <c r="G772" s="2" t="s">
        <v>19</v>
      </c>
      <c r="H772" s="2">
        <v>43</v>
      </c>
      <c r="I772" s="2">
        <v>0</v>
      </c>
      <c r="J772" s="2" t="s">
        <v>15</v>
      </c>
      <c r="K772" s="2" t="s">
        <v>15</v>
      </c>
    </row>
    <row r="773" spans="1:11" ht="15.75" customHeight="1" x14ac:dyDescent="0.2">
      <c r="A773" s="3">
        <v>42683.43716021991</v>
      </c>
      <c r="B773" s="2" t="s">
        <v>423</v>
      </c>
      <c r="C773" s="2" t="s">
        <v>426</v>
      </c>
      <c r="D773" s="2" t="s">
        <v>18</v>
      </c>
      <c r="E773" s="2">
        <v>289</v>
      </c>
      <c r="F773" s="2">
        <v>76</v>
      </c>
      <c r="G773" s="2" t="s">
        <v>21</v>
      </c>
      <c r="H773" s="2">
        <v>44</v>
      </c>
      <c r="I773" s="2">
        <v>0</v>
      </c>
      <c r="J773" s="2" t="s">
        <v>15</v>
      </c>
      <c r="K773" s="2" t="s">
        <v>15</v>
      </c>
    </row>
    <row r="774" spans="1:11" ht="15.75" customHeight="1" x14ac:dyDescent="0.2">
      <c r="A774" s="3">
        <v>42680.435034259259</v>
      </c>
      <c r="B774" s="2" t="s">
        <v>427</v>
      </c>
      <c r="C774" s="2" t="s">
        <v>428</v>
      </c>
      <c r="D774" s="2" t="s">
        <v>25</v>
      </c>
      <c r="E774" s="2">
        <v>406</v>
      </c>
      <c r="F774" s="2">
        <v>18</v>
      </c>
      <c r="G774" s="2" t="s">
        <v>14</v>
      </c>
      <c r="H774" s="2">
        <v>36</v>
      </c>
      <c r="I774" s="2">
        <v>2</v>
      </c>
      <c r="J774" s="2" t="s">
        <v>15</v>
      </c>
      <c r="K774" s="2" t="s">
        <v>15</v>
      </c>
    </row>
    <row r="775" spans="1:11" ht="15.75" customHeight="1" x14ac:dyDescent="0.2">
      <c r="A775" s="3">
        <v>42682.333171805556</v>
      </c>
      <c r="B775" s="2" t="s">
        <v>427</v>
      </c>
      <c r="C775" s="2" t="s">
        <v>428</v>
      </c>
      <c r="D775" s="2" t="s">
        <v>25</v>
      </c>
      <c r="E775" s="2">
        <v>406</v>
      </c>
      <c r="F775" s="2">
        <v>8</v>
      </c>
      <c r="G775" s="2" t="s">
        <v>19</v>
      </c>
      <c r="H775" s="2">
        <v>36</v>
      </c>
      <c r="I775" s="2">
        <v>0</v>
      </c>
      <c r="J775" s="2" t="s">
        <v>15</v>
      </c>
      <c r="K775" s="2" t="s">
        <v>15</v>
      </c>
    </row>
    <row r="776" spans="1:11" ht="15.75" customHeight="1" x14ac:dyDescent="0.2">
      <c r="A776" s="3">
        <v>42682.90236472222</v>
      </c>
      <c r="B776" s="2" t="s">
        <v>427</v>
      </c>
      <c r="C776" s="2" t="s">
        <v>428</v>
      </c>
      <c r="D776" s="2" t="s">
        <v>25</v>
      </c>
      <c r="E776" s="2">
        <v>406</v>
      </c>
      <c r="F776" s="2">
        <v>106</v>
      </c>
      <c r="G776" s="2" t="s">
        <v>20</v>
      </c>
      <c r="H776" s="2">
        <v>37</v>
      </c>
      <c r="I776" s="2">
        <v>0</v>
      </c>
      <c r="J776" s="2" t="s">
        <v>15</v>
      </c>
      <c r="K776" s="2" t="s">
        <v>15</v>
      </c>
    </row>
    <row r="777" spans="1:11" ht="15.75" customHeight="1" x14ac:dyDescent="0.2">
      <c r="A777" s="3">
        <v>42683.467285740742</v>
      </c>
      <c r="B777" s="2" t="s">
        <v>427</v>
      </c>
      <c r="C777" s="2" t="s">
        <v>428</v>
      </c>
      <c r="D777" s="2" t="s">
        <v>25</v>
      </c>
      <c r="E777" s="2">
        <v>406</v>
      </c>
      <c r="F777" s="2">
        <v>6</v>
      </c>
      <c r="G777" s="2" t="s">
        <v>21</v>
      </c>
      <c r="H777" s="2">
        <v>36</v>
      </c>
      <c r="I777" s="2">
        <v>0</v>
      </c>
      <c r="J777" s="2" t="s">
        <v>15</v>
      </c>
      <c r="K777" s="2" t="s">
        <v>15</v>
      </c>
    </row>
    <row r="778" spans="1:11" ht="15.75" customHeight="1" x14ac:dyDescent="0.2">
      <c r="A778" s="3">
        <v>42684.460370578701</v>
      </c>
      <c r="B778" s="2" t="s">
        <v>427</v>
      </c>
      <c r="C778" s="2" t="s">
        <v>428</v>
      </c>
      <c r="D778" s="2" t="s">
        <v>25</v>
      </c>
      <c r="E778" s="2">
        <v>406</v>
      </c>
      <c r="F778" s="2">
        <v>300</v>
      </c>
      <c r="G778" s="2" t="s">
        <v>22</v>
      </c>
      <c r="H778" s="2">
        <v>37</v>
      </c>
      <c r="I778" s="2">
        <v>0</v>
      </c>
      <c r="J778" s="2" t="s">
        <v>15</v>
      </c>
      <c r="K778" s="2" t="s">
        <v>15</v>
      </c>
    </row>
    <row r="779" spans="1:11" ht="15.75" customHeight="1" x14ac:dyDescent="0.2">
      <c r="A779" s="3">
        <v>42681.371707048616</v>
      </c>
      <c r="B779" s="2" t="s">
        <v>429</v>
      </c>
      <c r="C779" s="2" t="s">
        <v>430</v>
      </c>
      <c r="D779" s="2" t="s">
        <v>18</v>
      </c>
      <c r="E779" s="2">
        <v>253</v>
      </c>
      <c r="F779" s="2">
        <v>21</v>
      </c>
      <c r="G779" s="2" t="s">
        <v>14</v>
      </c>
      <c r="H779" s="2">
        <v>43</v>
      </c>
      <c r="I779" s="2">
        <v>2</v>
      </c>
      <c r="J779" s="2" t="s">
        <v>15</v>
      </c>
      <c r="K779" s="2" t="s">
        <v>15</v>
      </c>
    </row>
    <row r="780" spans="1:11" ht="15.75" customHeight="1" x14ac:dyDescent="0.2">
      <c r="A780" s="3">
        <v>42681.373476099536</v>
      </c>
      <c r="B780" s="2" t="s">
        <v>429</v>
      </c>
      <c r="C780" s="2" t="s">
        <v>430</v>
      </c>
      <c r="D780" s="2" t="s">
        <v>18</v>
      </c>
      <c r="E780" s="2">
        <v>253</v>
      </c>
      <c r="F780" s="2">
        <v>21</v>
      </c>
      <c r="G780" s="2" t="s">
        <v>14</v>
      </c>
      <c r="H780" s="2">
        <v>43</v>
      </c>
      <c r="I780" s="2">
        <v>2</v>
      </c>
      <c r="J780" s="2" t="s">
        <v>15</v>
      </c>
      <c r="K780" s="2" t="s">
        <v>15</v>
      </c>
    </row>
    <row r="781" spans="1:11" ht="15.75" customHeight="1" x14ac:dyDescent="0.2">
      <c r="A781" s="3">
        <v>42681.807511354171</v>
      </c>
      <c r="B781" s="2" t="s">
        <v>429</v>
      </c>
      <c r="C781" s="2" t="s">
        <v>430</v>
      </c>
      <c r="D781" s="2" t="s">
        <v>18</v>
      </c>
      <c r="E781" s="2">
        <v>253</v>
      </c>
      <c r="F781" s="2">
        <v>18</v>
      </c>
      <c r="G781" s="2" t="s">
        <v>19</v>
      </c>
      <c r="H781" s="2">
        <v>43</v>
      </c>
      <c r="I781" s="2">
        <v>3</v>
      </c>
      <c r="J781" s="2" t="s">
        <v>15</v>
      </c>
      <c r="K781" s="2" t="s">
        <v>15</v>
      </c>
    </row>
    <row r="782" spans="1:11" ht="15.75" customHeight="1" x14ac:dyDescent="0.2">
      <c r="A782" s="3">
        <v>42683.357855717593</v>
      </c>
      <c r="B782" s="2" t="s">
        <v>429</v>
      </c>
      <c r="C782" s="2" t="s">
        <v>430</v>
      </c>
      <c r="D782" s="2" t="s">
        <v>18</v>
      </c>
      <c r="E782" s="2">
        <v>253</v>
      </c>
      <c r="F782" s="2">
        <v>24</v>
      </c>
      <c r="G782" s="2" t="s">
        <v>20</v>
      </c>
      <c r="H782" s="2">
        <v>43</v>
      </c>
      <c r="I782" s="2">
        <v>0</v>
      </c>
      <c r="J782" s="2" t="s">
        <v>15</v>
      </c>
      <c r="K782" s="2" t="s">
        <v>15</v>
      </c>
    </row>
    <row r="783" spans="1:11" ht="15.75" customHeight="1" x14ac:dyDescent="0.2">
      <c r="A783" s="3">
        <v>42684.358249884259</v>
      </c>
      <c r="B783" s="2" t="s">
        <v>429</v>
      </c>
      <c r="C783" s="2" t="s">
        <v>430</v>
      </c>
      <c r="D783" s="2" t="s">
        <v>18</v>
      </c>
      <c r="E783" s="2">
        <v>253</v>
      </c>
      <c r="F783" s="2">
        <v>17</v>
      </c>
      <c r="G783" s="2" t="s">
        <v>21</v>
      </c>
      <c r="H783" s="2">
        <v>43</v>
      </c>
      <c r="I783" s="2">
        <v>0</v>
      </c>
      <c r="J783" s="2" t="s">
        <v>15</v>
      </c>
      <c r="K783" s="2" t="s">
        <v>15</v>
      </c>
    </row>
    <row r="784" spans="1:11" ht="15.75" customHeight="1" x14ac:dyDescent="0.2">
      <c r="A784" s="3">
        <v>42684.467387881945</v>
      </c>
      <c r="B784" s="2" t="s">
        <v>429</v>
      </c>
      <c r="C784" s="2" t="s">
        <v>430</v>
      </c>
      <c r="D784" s="2" t="s">
        <v>18</v>
      </c>
      <c r="E784" s="2">
        <v>253</v>
      </c>
      <c r="F784" s="2">
        <v>102</v>
      </c>
      <c r="G784" s="2" t="s">
        <v>22</v>
      </c>
      <c r="H784" s="2">
        <v>43</v>
      </c>
      <c r="I784" s="2">
        <v>0</v>
      </c>
      <c r="J784" s="2" t="s">
        <v>15</v>
      </c>
      <c r="K784" s="2" t="s">
        <v>15</v>
      </c>
    </row>
    <row r="785" spans="1:11" ht="15.75" customHeight="1" x14ac:dyDescent="0.2">
      <c r="A785" s="3">
        <v>42680.476589502316</v>
      </c>
      <c r="B785" s="2" t="s">
        <v>431</v>
      </c>
      <c r="C785" s="2" t="s">
        <v>432</v>
      </c>
      <c r="D785" s="2" t="s">
        <v>13</v>
      </c>
      <c r="E785" s="2">
        <v>181</v>
      </c>
      <c r="F785" s="2">
        <v>0</v>
      </c>
      <c r="G785" s="2" t="s">
        <v>14</v>
      </c>
      <c r="H785" s="2">
        <v>20</v>
      </c>
      <c r="I785" s="2">
        <v>1</v>
      </c>
      <c r="J785" s="2" t="s">
        <v>15</v>
      </c>
      <c r="K785" s="2" t="s">
        <v>15</v>
      </c>
    </row>
    <row r="786" spans="1:11" ht="15.75" customHeight="1" x14ac:dyDescent="0.2">
      <c r="A786" s="3">
        <v>42682.516255439812</v>
      </c>
      <c r="B786" s="2" t="s">
        <v>431</v>
      </c>
      <c r="C786" s="2" t="s">
        <v>432</v>
      </c>
      <c r="D786" s="2" t="s">
        <v>13</v>
      </c>
      <c r="E786" s="2">
        <v>181</v>
      </c>
      <c r="F786" s="2">
        <v>13</v>
      </c>
      <c r="G786" s="2" t="s">
        <v>20</v>
      </c>
      <c r="H786" s="2">
        <v>21</v>
      </c>
      <c r="I786" s="2">
        <v>0</v>
      </c>
      <c r="J786" s="2" t="s">
        <v>15</v>
      </c>
      <c r="K786" s="2" t="s">
        <v>15</v>
      </c>
    </row>
    <row r="787" spans="1:11" ht="15.75" customHeight="1" x14ac:dyDescent="0.2">
      <c r="A787" s="3">
        <v>42681.51623577546</v>
      </c>
      <c r="B787" s="2" t="s">
        <v>431</v>
      </c>
      <c r="C787" s="2" t="s">
        <v>433</v>
      </c>
      <c r="D787" s="2" t="s">
        <v>13</v>
      </c>
      <c r="E787" s="2">
        <v>181</v>
      </c>
      <c r="F787" s="2">
        <v>2</v>
      </c>
      <c r="G787" s="2" t="s">
        <v>19</v>
      </c>
      <c r="H787" s="2">
        <v>20</v>
      </c>
      <c r="I787" s="2">
        <v>1</v>
      </c>
      <c r="J787" s="2" t="s">
        <v>15</v>
      </c>
      <c r="K787" s="2" t="s">
        <v>15</v>
      </c>
    </row>
    <row r="788" spans="1:11" ht="15.75" customHeight="1" x14ac:dyDescent="0.2">
      <c r="A788" s="3">
        <v>42683.474943067129</v>
      </c>
      <c r="B788" s="2" t="s">
        <v>431</v>
      </c>
      <c r="C788" s="2" t="s">
        <v>433</v>
      </c>
      <c r="D788" s="2" t="s">
        <v>13</v>
      </c>
      <c r="E788" s="2">
        <v>181</v>
      </c>
      <c r="F788" s="2">
        <v>4</v>
      </c>
      <c r="G788" s="2" t="s">
        <v>21</v>
      </c>
      <c r="H788" s="2">
        <v>21</v>
      </c>
      <c r="I788" s="2">
        <v>1</v>
      </c>
      <c r="J788" s="2" t="s">
        <v>15</v>
      </c>
      <c r="K788" s="2" t="s">
        <v>15</v>
      </c>
    </row>
    <row r="789" spans="1:11" ht="15.75" customHeight="1" x14ac:dyDescent="0.2">
      <c r="A789" s="3">
        <v>42684.483850613426</v>
      </c>
      <c r="B789" s="2" t="s">
        <v>431</v>
      </c>
      <c r="C789" s="2" t="s">
        <v>433</v>
      </c>
      <c r="D789" s="2" t="s">
        <v>13</v>
      </c>
      <c r="E789" s="2">
        <v>181</v>
      </c>
      <c r="F789" s="2">
        <v>38</v>
      </c>
      <c r="G789" s="2" t="s">
        <v>22</v>
      </c>
      <c r="H789" s="2">
        <v>21</v>
      </c>
      <c r="I789" s="2">
        <v>1</v>
      </c>
      <c r="J789" s="2" t="s">
        <v>15</v>
      </c>
      <c r="K789" s="2" t="s">
        <v>15</v>
      </c>
    </row>
    <row r="790" spans="1:11" ht="15.75" customHeight="1" x14ac:dyDescent="0.2">
      <c r="A790" s="3">
        <v>42681.378211631949</v>
      </c>
      <c r="B790" s="2" t="s">
        <v>434</v>
      </c>
      <c r="C790" s="2" t="s">
        <v>435</v>
      </c>
      <c r="D790" s="2" t="s">
        <v>25</v>
      </c>
      <c r="E790" s="2">
        <v>370</v>
      </c>
      <c r="F790" s="2">
        <v>10</v>
      </c>
      <c r="G790" s="2" t="s">
        <v>19</v>
      </c>
      <c r="H790" s="2">
        <v>34</v>
      </c>
      <c r="I790" s="2">
        <v>1</v>
      </c>
      <c r="J790" s="2" t="s">
        <v>15</v>
      </c>
      <c r="K790" s="2" t="s">
        <v>15</v>
      </c>
    </row>
    <row r="791" spans="1:11" ht="15.75" customHeight="1" x14ac:dyDescent="0.2">
      <c r="A791" s="3">
        <v>42680.360889791671</v>
      </c>
      <c r="B791" s="2" t="s">
        <v>434</v>
      </c>
      <c r="C791" s="2" t="s">
        <v>436</v>
      </c>
      <c r="D791" s="2" t="s">
        <v>25</v>
      </c>
      <c r="E791" s="2">
        <v>370</v>
      </c>
      <c r="F791" s="2">
        <v>2</v>
      </c>
      <c r="G791" s="2" t="s">
        <v>14</v>
      </c>
      <c r="H791" s="2">
        <v>34</v>
      </c>
      <c r="I791" s="2">
        <v>1</v>
      </c>
      <c r="J791" s="2" t="s">
        <v>15</v>
      </c>
      <c r="K791" s="2" t="s">
        <v>15</v>
      </c>
    </row>
    <row r="792" spans="1:11" ht="15.75" customHeight="1" x14ac:dyDescent="0.2">
      <c r="A792" s="3">
        <v>42682.395011469911</v>
      </c>
      <c r="B792" s="2" t="s">
        <v>434</v>
      </c>
      <c r="C792" s="2" t="s">
        <v>436</v>
      </c>
      <c r="D792" s="2" t="s">
        <v>25</v>
      </c>
      <c r="E792" s="2">
        <v>370</v>
      </c>
      <c r="F792" s="2">
        <v>7</v>
      </c>
      <c r="G792" s="2" t="s">
        <v>20</v>
      </c>
      <c r="H792" s="2">
        <v>34</v>
      </c>
      <c r="I792" s="2">
        <v>2</v>
      </c>
      <c r="J792" s="2" t="s">
        <v>15</v>
      </c>
      <c r="K792" s="2" t="s">
        <v>15</v>
      </c>
    </row>
    <row r="793" spans="1:11" ht="15.75" customHeight="1" x14ac:dyDescent="0.2">
      <c r="A793" s="3">
        <v>42683.379112337963</v>
      </c>
      <c r="B793" s="2" t="s">
        <v>434</v>
      </c>
      <c r="C793" s="2" t="s">
        <v>436</v>
      </c>
      <c r="D793" s="2" t="s">
        <v>25</v>
      </c>
      <c r="E793" s="2">
        <v>370</v>
      </c>
      <c r="F793" s="2">
        <v>2</v>
      </c>
      <c r="G793" s="2" t="s">
        <v>21</v>
      </c>
      <c r="H793" s="2">
        <v>27</v>
      </c>
      <c r="I793" s="2">
        <v>4</v>
      </c>
      <c r="J793" s="2" t="s">
        <v>15</v>
      </c>
      <c r="K793" s="2" t="s">
        <v>15</v>
      </c>
    </row>
    <row r="794" spans="1:11" ht="15.75" customHeight="1" x14ac:dyDescent="0.2">
      <c r="A794" s="3">
        <v>42684.415437870368</v>
      </c>
      <c r="B794" s="2" t="s">
        <v>434</v>
      </c>
      <c r="C794" s="2" t="s">
        <v>436</v>
      </c>
      <c r="D794" s="2" t="s">
        <v>25</v>
      </c>
      <c r="E794" s="2">
        <v>370</v>
      </c>
      <c r="F794" s="2">
        <v>50</v>
      </c>
      <c r="G794" s="2" t="s">
        <v>22</v>
      </c>
      <c r="H794" s="2">
        <v>34</v>
      </c>
      <c r="I794" s="2">
        <v>2</v>
      </c>
      <c r="J794" s="2" t="s">
        <v>15</v>
      </c>
      <c r="K794" s="2" t="s">
        <v>15</v>
      </c>
    </row>
    <row r="795" spans="1:11" ht="15.75" customHeight="1" x14ac:dyDescent="0.2">
      <c r="A795" s="3">
        <v>42681.285873125002</v>
      </c>
      <c r="B795" s="2" t="s">
        <v>437</v>
      </c>
      <c r="C795" s="2" t="s">
        <v>438</v>
      </c>
      <c r="D795" s="2" t="s">
        <v>25</v>
      </c>
      <c r="E795" s="2">
        <v>81</v>
      </c>
      <c r="F795" s="2">
        <v>1</v>
      </c>
      <c r="G795" s="2" t="s">
        <v>14</v>
      </c>
      <c r="H795" s="2">
        <v>15</v>
      </c>
      <c r="I795" s="2">
        <v>3</v>
      </c>
      <c r="J795" s="2" t="s">
        <v>34</v>
      </c>
      <c r="K795" s="2" t="s">
        <v>15</v>
      </c>
    </row>
    <row r="796" spans="1:11" ht="15.75" customHeight="1" x14ac:dyDescent="0.2">
      <c r="A796" s="3">
        <v>42682.375588796298</v>
      </c>
      <c r="B796" s="2" t="s">
        <v>437</v>
      </c>
      <c r="C796" s="2" t="s">
        <v>438</v>
      </c>
      <c r="D796" s="2" t="s">
        <v>25</v>
      </c>
      <c r="E796" s="2">
        <v>81</v>
      </c>
      <c r="F796" s="2">
        <v>2</v>
      </c>
      <c r="G796" s="2" t="s">
        <v>19</v>
      </c>
      <c r="H796" s="2">
        <v>15</v>
      </c>
      <c r="I796" s="2">
        <v>2</v>
      </c>
      <c r="J796" s="2" t="s">
        <v>34</v>
      </c>
      <c r="K796" s="2" t="s">
        <v>15</v>
      </c>
    </row>
    <row r="797" spans="1:11" ht="15.75" customHeight="1" x14ac:dyDescent="0.2">
      <c r="A797" s="3">
        <v>42683.33225482639</v>
      </c>
      <c r="B797" s="2" t="s">
        <v>437</v>
      </c>
      <c r="C797" s="2" t="s">
        <v>438</v>
      </c>
      <c r="D797" s="2" t="s">
        <v>25</v>
      </c>
      <c r="E797" s="2">
        <v>81</v>
      </c>
      <c r="F797" s="2">
        <v>3</v>
      </c>
      <c r="G797" s="2" t="s">
        <v>20</v>
      </c>
      <c r="H797" s="2">
        <v>16</v>
      </c>
      <c r="I797" s="2">
        <v>2</v>
      </c>
      <c r="J797" s="2" t="s">
        <v>15</v>
      </c>
      <c r="K797" s="2" t="s">
        <v>15</v>
      </c>
    </row>
    <row r="798" spans="1:11" ht="15.75" customHeight="1" x14ac:dyDescent="0.2">
      <c r="A798" s="3">
        <v>42684.355780358797</v>
      </c>
      <c r="B798" s="2" t="s">
        <v>437</v>
      </c>
      <c r="C798" s="2" t="s">
        <v>438</v>
      </c>
      <c r="D798" s="2" t="s">
        <v>25</v>
      </c>
      <c r="E798" s="2">
        <v>81</v>
      </c>
      <c r="F798" s="2">
        <v>1</v>
      </c>
      <c r="G798" s="2" t="s">
        <v>21</v>
      </c>
      <c r="H798" s="2">
        <v>16</v>
      </c>
      <c r="I798" s="2">
        <v>1</v>
      </c>
      <c r="J798" s="2" t="s">
        <v>15</v>
      </c>
      <c r="K798" s="2" t="s">
        <v>15</v>
      </c>
    </row>
    <row r="799" spans="1:11" ht="15.75" customHeight="1" x14ac:dyDescent="0.2">
      <c r="A799" s="3">
        <v>42680.473035416668</v>
      </c>
      <c r="B799" s="2" t="s">
        <v>439</v>
      </c>
      <c r="C799" s="2" t="s">
        <v>440</v>
      </c>
      <c r="D799" s="2" t="s">
        <v>25</v>
      </c>
      <c r="E799" s="2">
        <v>268</v>
      </c>
      <c r="F799" s="2">
        <v>3</v>
      </c>
      <c r="G799" s="2" t="s">
        <v>14</v>
      </c>
      <c r="H799" s="2">
        <v>43</v>
      </c>
      <c r="I799" s="2">
        <v>1</v>
      </c>
      <c r="J799" s="2" t="s">
        <v>15</v>
      </c>
      <c r="K799" s="2" t="s">
        <v>15</v>
      </c>
    </row>
    <row r="800" spans="1:11" ht="15.75" customHeight="1" x14ac:dyDescent="0.2">
      <c r="A800" s="3">
        <v>42681.527693206022</v>
      </c>
      <c r="B800" s="2" t="s">
        <v>439</v>
      </c>
      <c r="C800" s="2" t="s">
        <v>440</v>
      </c>
      <c r="D800" s="2" t="s">
        <v>25</v>
      </c>
      <c r="E800" s="2">
        <v>268</v>
      </c>
      <c r="F800" s="2">
        <v>4</v>
      </c>
      <c r="G800" s="2" t="s">
        <v>19</v>
      </c>
      <c r="H800" s="2">
        <v>43</v>
      </c>
      <c r="I800" s="2">
        <v>0</v>
      </c>
      <c r="J800" s="2" t="s">
        <v>15</v>
      </c>
      <c r="K800" s="2" t="s">
        <v>15</v>
      </c>
    </row>
    <row r="801" spans="1:11" ht="15.75" customHeight="1" x14ac:dyDescent="0.2">
      <c r="A801" s="3">
        <v>42682.442239872689</v>
      </c>
      <c r="B801" s="2" t="s">
        <v>439</v>
      </c>
      <c r="C801" s="2" t="s">
        <v>440</v>
      </c>
      <c r="D801" s="2" t="s">
        <v>25</v>
      </c>
      <c r="E801" s="2">
        <v>268</v>
      </c>
      <c r="F801" s="2">
        <v>11</v>
      </c>
      <c r="G801" s="2" t="s">
        <v>20</v>
      </c>
      <c r="H801" s="2">
        <v>41</v>
      </c>
      <c r="I801" s="2">
        <v>0</v>
      </c>
      <c r="J801" s="2" t="s">
        <v>15</v>
      </c>
      <c r="K801" s="2" t="s">
        <v>15</v>
      </c>
    </row>
    <row r="802" spans="1:11" ht="15.75" customHeight="1" x14ac:dyDescent="0.2">
      <c r="A802" s="3">
        <v>42683.475264837965</v>
      </c>
      <c r="B802" s="2" t="s">
        <v>439</v>
      </c>
      <c r="C802" s="2" t="s">
        <v>440</v>
      </c>
      <c r="D802" s="2" t="s">
        <v>25</v>
      </c>
      <c r="E802" s="2">
        <v>268</v>
      </c>
      <c r="F802" s="2">
        <v>4</v>
      </c>
      <c r="G802" s="2" t="s">
        <v>21</v>
      </c>
      <c r="H802" s="2">
        <v>43</v>
      </c>
      <c r="I802" s="2">
        <v>0</v>
      </c>
      <c r="J802" s="2" t="s">
        <v>15</v>
      </c>
      <c r="K802" s="2" t="s">
        <v>15</v>
      </c>
    </row>
    <row r="803" spans="1:11" ht="15.75" customHeight="1" x14ac:dyDescent="0.2">
      <c r="A803" s="3">
        <v>42684.418982557865</v>
      </c>
      <c r="B803" s="2" t="s">
        <v>439</v>
      </c>
      <c r="C803" s="2" t="s">
        <v>440</v>
      </c>
      <c r="D803" s="2" t="s">
        <v>25</v>
      </c>
      <c r="E803" s="2">
        <v>268</v>
      </c>
      <c r="F803" s="2">
        <v>36</v>
      </c>
      <c r="G803" s="2" t="s">
        <v>22</v>
      </c>
      <c r="H803" s="2">
        <v>41</v>
      </c>
      <c r="I803" s="2">
        <v>0</v>
      </c>
      <c r="J803" s="2" t="s">
        <v>15</v>
      </c>
      <c r="K803" s="2" t="s">
        <v>15</v>
      </c>
    </row>
    <row r="804" spans="1:11" ht="15.75" customHeight="1" x14ac:dyDescent="0.2">
      <c r="A804" s="3">
        <v>42681.35283984954</v>
      </c>
      <c r="B804" s="2" t="s">
        <v>441</v>
      </c>
      <c r="C804" s="2" t="s">
        <v>442</v>
      </c>
      <c r="D804" s="2" t="s">
        <v>25</v>
      </c>
      <c r="E804" s="2">
        <v>297</v>
      </c>
      <c r="F804" s="2">
        <v>14</v>
      </c>
      <c r="G804" s="2" t="s">
        <v>14</v>
      </c>
      <c r="H804" s="2">
        <v>29</v>
      </c>
      <c r="I804" s="2">
        <v>0</v>
      </c>
      <c r="J804" s="2" t="s">
        <v>15</v>
      </c>
      <c r="K804" s="2" t="s">
        <v>15</v>
      </c>
    </row>
    <row r="805" spans="1:11" ht="15.75" customHeight="1" x14ac:dyDescent="0.2">
      <c r="A805" s="3">
        <v>42682.378750023148</v>
      </c>
      <c r="B805" s="2" t="s">
        <v>441</v>
      </c>
      <c r="C805" s="2" t="s">
        <v>442</v>
      </c>
      <c r="D805" s="2" t="s">
        <v>25</v>
      </c>
      <c r="E805" s="2">
        <v>297</v>
      </c>
      <c r="F805" s="2">
        <v>4</v>
      </c>
      <c r="G805" s="2" t="s">
        <v>19</v>
      </c>
      <c r="H805" s="2">
        <v>29</v>
      </c>
      <c r="I805" s="2">
        <v>0</v>
      </c>
      <c r="J805" s="2" t="s">
        <v>15</v>
      </c>
      <c r="K805" s="2" t="s">
        <v>15</v>
      </c>
    </row>
    <row r="806" spans="1:11" ht="15.75" customHeight="1" x14ac:dyDescent="0.2">
      <c r="A806" s="3">
        <v>42682.529159525468</v>
      </c>
      <c r="B806" s="2" t="s">
        <v>441</v>
      </c>
      <c r="C806" s="2" t="s">
        <v>442</v>
      </c>
      <c r="D806" s="2" t="s">
        <v>25</v>
      </c>
      <c r="E806" s="2">
        <v>297</v>
      </c>
      <c r="F806" s="2">
        <v>19</v>
      </c>
      <c r="G806" s="2" t="s">
        <v>20</v>
      </c>
      <c r="H806" s="2">
        <v>29</v>
      </c>
      <c r="I806" s="2">
        <v>0</v>
      </c>
      <c r="J806" s="2" t="s">
        <v>15</v>
      </c>
      <c r="K806" s="2" t="s">
        <v>15</v>
      </c>
    </row>
    <row r="807" spans="1:11" ht="15.75" customHeight="1" x14ac:dyDescent="0.2">
      <c r="A807" s="3">
        <v>42684.463301122683</v>
      </c>
      <c r="B807" s="2" t="s">
        <v>441</v>
      </c>
      <c r="C807" s="2" t="s">
        <v>442</v>
      </c>
      <c r="D807" s="2" t="s">
        <v>25</v>
      </c>
      <c r="E807" s="2">
        <v>297</v>
      </c>
      <c r="F807" s="2">
        <v>23</v>
      </c>
      <c r="G807" s="2" t="s">
        <v>22</v>
      </c>
      <c r="H807" s="2">
        <v>29</v>
      </c>
      <c r="I807" s="2">
        <v>0</v>
      </c>
      <c r="J807" s="2" t="s">
        <v>15</v>
      </c>
      <c r="K807" s="2" t="s">
        <v>15</v>
      </c>
    </row>
    <row r="808" spans="1:11" ht="15.75" customHeight="1" x14ac:dyDescent="0.2">
      <c r="A808" s="3">
        <v>42683.41965387731</v>
      </c>
      <c r="B808" s="2" t="s">
        <v>441</v>
      </c>
      <c r="C808" s="2" t="s">
        <v>443</v>
      </c>
      <c r="D808" s="2" t="s">
        <v>25</v>
      </c>
      <c r="E808" s="2">
        <v>297</v>
      </c>
      <c r="F808" s="2">
        <v>11</v>
      </c>
      <c r="G808" s="2" t="s">
        <v>21</v>
      </c>
      <c r="H808" s="2">
        <v>29</v>
      </c>
      <c r="I808" s="2">
        <v>0</v>
      </c>
      <c r="J808" s="2" t="s">
        <v>15</v>
      </c>
      <c r="K808" s="2" t="s">
        <v>15</v>
      </c>
    </row>
    <row r="809" spans="1:11" ht="15.75" customHeight="1" x14ac:dyDescent="0.2">
      <c r="A809" s="3">
        <v>42682.367798923609</v>
      </c>
      <c r="B809" s="2" t="s">
        <v>444</v>
      </c>
      <c r="C809" s="2" t="s">
        <v>445</v>
      </c>
      <c r="D809" s="2" t="s">
        <v>13</v>
      </c>
      <c r="E809" s="2">
        <v>41</v>
      </c>
      <c r="F809" s="2">
        <v>0</v>
      </c>
      <c r="G809" s="2" t="s">
        <v>19</v>
      </c>
      <c r="H809" s="2">
        <v>9</v>
      </c>
      <c r="I809" s="2">
        <v>0</v>
      </c>
      <c r="J809" s="2" t="s">
        <v>15</v>
      </c>
      <c r="K809" s="2" t="s">
        <v>15</v>
      </c>
    </row>
    <row r="810" spans="1:11" ht="15.75" customHeight="1" x14ac:dyDescent="0.2">
      <c r="A810" s="3">
        <v>42683.333869675931</v>
      </c>
      <c r="B810" s="2" t="s">
        <v>444</v>
      </c>
      <c r="C810" s="2" t="s">
        <v>445</v>
      </c>
      <c r="D810" s="2" t="s">
        <v>13</v>
      </c>
      <c r="E810" s="2">
        <v>41</v>
      </c>
      <c r="F810" s="2">
        <v>0</v>
      </c>
      <c r="G810" s="2" t="s">
        <v>20</v>
      </c>
      <c r="H810" s="2">
        <v>9</v>
      </c>
      <c r="I810" s="2">
        <v>0</v>
      </c>
      <c r="J810" s="2" t="s">
        <v>15</v>
      </c>
      <c r="K810" s="2" t="s">
        <v>15</v>
      </c>
    </row>
    <row r="811" spans="1:11" ht="15.75" customHeight="1" x14ac:dyDescent="0.2">
      <c r="A811" s="3">
        <v>42684.293596145828</v>
      </c>
      <c r="B811" s="2" t="s">
        <v>444</v>
      </c>
      <c r="C811" s="2" t="s">
        <v>445</v>
      </c>
      <c r="D811" s="2" t="s">
        <v>13</v>
      </c>
      <c r="E811" s="2">
        <v>41</v>
      </c>
      <c r="F811" s="2">
        <v>0</v>
      </c>
      <c r="G811" s="2" t="s">
        <v>21</v>
      </c>
      <c r="H811" s="2">
        <v>9</v>
      </c>
      <c r="I811" s="2">
        <v>0</v>
      </c>
      <c r="J811" s="2" t="s">
        <v>15</v>
      </c>
      <c r="K811" s="2" t="s">
        <v>15</v>
      </c>
    </row>
    <row r="812" spans="1:11" ht="15.75" customHeight="1" x14ac:dyDescent="0.2">
      <c r="A812" s="3">
        <v>42684.366966562498</v>
      </c>
      <c r="B812" s="2" t="s">
        <v>444</v>
      </c>
      <c r="C812" s="2" t="s">
        <v>445</v>
      </c>
      <c r="D812" s="2" t="s">
        <v>13</v>
      </c>
      <c r="E812" s="2">
        <v>41</v>
      </c>
      <c r="F812" s="2">
        <v>1</v>
      </c>
      <c r="G812" s="2" t="s">
        <v>22</v>
      </c>
      <c r="H812" s="2">
        <v>9</v>
      </c>
      <c r="I812" s="2">
        <v>0</v>
      </c>
      <c r="J812" s="2" t="s">
        <v>15</v>
      </c>
      <c r="K812" s="2" t="s">
        <v>15</v>
      </c>
    </row>
    <row r="813" spans="1:11" ht="15.75" customHeight="1" x14ac:dyDescent="0.2">
      <c r="A813" s="3">
        <v>42680.394399942132</v>
      </c>
      <c r="B813" s="2" t="s">
        <v>444</v>
      </c>
      <c r="C813" s="2" t="s">
        <v>446</v>
      </c>
      <c r="D813" s="2" t="s">
        <v>13</v>
      </c>
      <c r="E813" s="2">
        <v>41</v>
      </c>
      <c r="F813" s="2">
        <v>1</v>
      </c>
      <c r="G813" s="2" t="s">
        <v>14</v>
      </c>
      <c r="H813" s="2">
        <v>9</v>
      </c>
      <c r="I813" s="2">
        <v>0</v>
      </c>
      <c r="J813" s="2" t="s">
        <v>15</v>
      </c>
      <c r="K813" s="2" t="s">
        <v>15</v>
      </c>
    </row>
    <row r="814" spans="1:11" ht="15.75" customHeight="1" x14ac:dyDescent="0.2">
      <c r="A814" s="3">
        <v>42681.512522789351</v>
      </c>
      <c r="B814" s="2" t="s">
        <v>447</v>
      </c>
      <c r="C814" s="2" t="s">
        <v>448</v>
      </c>
      <c r="D814" s="2" t="s">
        <v>18</v>
      </c>
      <c r="E814" s="2">
        <v>102</v>
      </c>
      <c r="F814" s="2">
        <v>5</v>
      </c>
      <c r="G814" s="2" t="s">
        <v>19</v>
      </c>
      <c r="H814" s="2">
        <v>30</v>
      </c>
      <c r="I814" s="2">
        <v>1</v>
      </c>
      <c r="J814" s="2" t="s">
        <v>15</v>
      </c>
      <c r="K814" s="2" t="s">
        <v>15</v>
      </c>
    </row>
    <row r="815" spans="1:11" ht="15.75" customHeight="1" x14ac:dyDescent="0.2">
      <c r="A815" s="3">
        <v>42680.554026377315</v>
      </c>
      <c r="B815" s="2" t="s">
        <v>449</v>
      </c>
      <c r="C815" s="2" t="s">
        <v>450</v>
      </c>
      <c r="D815" s="2" t="s">
        <v>25</v>
      </c>
      <c r="E815" s="2">
        <v>70</v>
      </c>
      <c r="F815" s="2">
        <v>0</v>
      </c>
      <c r="G815" s="2" t="s">
        <v>14</v>
      </c>
      <c r="H815" s="2">
        <v>9</v>
      </c>
      <c r="I815" s="2">
        <v>1</v>
      </c>
      <c r="J815" s="2" t="s">
        <v>15</v>
      </c>
      <c r="K815" s="2" t="s">
        <v>15</v>
      </c>
    </row>
    <row r="816" spans="1:11" ht="15.75" customHeight="1" x14ac:dyDescent="0.2">
      <c r="A816" s="3">
        <v>42681.35381990741</v>
      </c>
      <c r="B816" s="2" t="s">
        <v>59</v>
      </c>
      <c r="C816" s="2" t="s">
        <v>450</v>
      </c>
      <c r="D816" s="2" t="s">
        <v>18</v>
      </c>
      <c r="E816" s="2">
        <v>61</v>
      </c>
      <c r="F816" s="2">
        <v>0</v>
      </c>
      <c r="G816" s="2" t="s">
        <v>14</v>
      </c>
      <c r="H816" s="2">
        <v>10</v>
      </c>
      <c r="I816" s="2">
        <v>0</v>
      </c>
      <c r="J816" s="2" t="s">
        <v>15</v>
      </c>
      <c r="K816" s="2" t="s">
        <v>15</v>
      </c>
    </row>
    <row r="817" spans="1:11" ht="15.75" customHeight="1" x14ac:dyDescent="0.2">
      <c r="A817" s="3">
        <v>42681.54943875</v>
      </c>
      <c r="B817" s="2" t="s">
        <v>59</v>
      </c>
      <c r="C817" s="2" t="s">
        <v>450</v>
      </c>
      <c r="D817" s="2" t="s">
        <v>18</v>
      </c>
      <c r="E817" s="2">
        <v>61</v>
      </c>
      <c r="F817" s="2">
        <v>0</v>
      </c>
      <c r="G817" s="2" t="s">
        <v>19</v>
      </c>
      <c r="H817" s="2">
        <v>10</v>
      </c>
      <c r="I817" s="2">
        <v>0</v>
      </c>
      <c r="J817" s="2" t="s">
        <v>15</v>
      </c>
      <c r="K817" s="2" t="s">
        <v>15</v>
      </c>
    </row>
    <row r="818" spans="1:11" ht="15.75" customHeight="1" x14ac:dyDescent="0.2">
      <c r="A818" s="3">
        <v>42682.374809212968</v>
      </c>
      <c r="B818" s="2" t="s">
        <v>449</v>
      </c>
      <c r="C818" s="2" t="s">
        <v>450</v>
      </c>
      <c r="D818" s="2" t="s">
        <v>25</v>
      </c>
      <c r="E818" s="2">
        <v>70</v>
      </c>
      <c r="F818" s="2">
        <v>0</v>
      </c>
      <c r="G818" s="2" t="s">
        <v>19</v>
      </c>
      <c r="H818" s="2">
        <v>10</v>
      </c>
      <c r="I818" s="2">
        <v>0</v>
      </c>
      <c r="J818" s="2" t="s">
        <v>15</v>
      </c>
      <c r="K818" s="2" t="s">
        <v>15</v>
      </c>
    </row>
    <row r="819" spans="1:11" ht="15.75" customHeight="1" x14ac:dyDescent="0.2">
      <c r="A819" s="3">
        <v>42683.332144837965</v>
      </c>
      <c r="B819" s="2" t="s">
        <v>451</v>
      </c>
      <c r="C819" s="2" t="s">
        <v>452</v>
      </c>
      <c r="D819" s="2" t="s">
        <v>25</v>
      </c>
      <c r="E819" s="2">
        <v>405</v>
      </c>
      <c r="F819" s="2">
        <v>46</v>
      </c>
      <c r="G819" s="2" t="s">
        <v>20</v>
      </c>
      <c r="H819" s="2">
        <v>38</v>
      </c>
      <c r="I819" s="2">
        <v>0</v>
      </c>
      <c r="J819" s="2" t="s">
        <v>15</v>
      </c>
      <c r="K819" s="2" t="s">
        <v>15</v>
      </c>
    </row>
    <row r="820" spans="1:11" ht="15.75" customHeight="1" x14ac:dyDescent="0.2">
      <c r="A820" s="3">
        <v>42680.455256840272</v>
      </c>
      <c r="B820" s="2" t="s">
        <v>451</v>
      </c>
      <c r="C820" s="2" t="s">
        <v>453</v>
      </c>
      <c r="D820" s="2" t="s">
        <v>25</v>
      </c>
      <c r="E820" s="2">
        <v>405</v>
      </c>
      <c r="F820" s="2">
        <v>29</v>
      </c>
      <c r="G820" s="2" t="s">
        <v>14</v>
      </c>
      <c r="H820" s="2" t="s">
        <v>454</v>
      </c>
      <c r="I820" s="2">
        <v>0</v>
      </c>
      <c r="J820" s="2" t="s">
        <v>15</v>
      </c>
      <c r="K820" s="2" t="s">
        <v>15</v>
      </c>
    </row>
    <row r="821" spans="1:11" ht="15.75" customHeight="1" x14ac:dyDescent="0.2">
      <c r="A821" s="3">
        <v>42681.472942939814</v>
      </c>
      <c r="B821" s="2" t="s">
        <v>451</v>
      </c>
      <c r="C821" s="2" t="s">
        <v>453</v>
      </c>
      <c r="D821" s="2" t="s">
        <v>25</v>
      </c>
      <c r="E821" s="2">
        <v>405</v>
      </c>
      <c r="F821" s="2">
        <v>27</v>
      </c>
      <c r="G821" s="2" t="s">
        <v>19</v>
      </c>
      <c r="H821" s="2">
        <v>38</v>
      </c>
      <c r="I821" s="2">
        <v>1</v>
      </c>
      <c r="J821" s="2" t="s">
        <v>15</v>
      </c>
      <c r="K821" s="2" t="s">
        <v>15</v>
      </c>
    </row>
    <row r="822" spans="1:11" ht="15.75" customHeight="1" x14ac:dyDescent="0.2">
      <c r="A822" s="3">
        <v>42683.477616307871</v>
      </c>
      <c r="B822" s="2" t="s">
        <v>451</v>
      </c>
      <c r="C822" s="2" t="s">
        <v>453</v>
      </c>
      <c r="D822" s="2" t="s">
        <v>25</v>
      </c>
      <c r="E822" s="2">
        <v>405</v>
      </c>
      <c r="F822" s="2">
        <v>51</v>
      </c>
      <c r="G822" s="2" t="s">
        <v>21</v>
      </c>
      <c r="H822" s="2">
        <v>38</v>
      </c>
      <c r="I822" s="2">
        <v>1</v>
      </c>
      <c r="J822" s="2" t="s">
        <v>15</v>
      </c>
      <c r="K822" s="2" t="s">
        <v>15</v>
      </c>
    </row>
    <row r="823" spans="1:11" ht="15.75" customHeight="1" x14ac:dyDescent="0.2">
      <c r="A823" s="3">
        <v>42680.499255844908</v>
      </c>
      <c r="B823" s="2" t="s">
        <v>455</v>
      </c>
      <c r="C823" s="2" t="s">
        <v>456</v>
      </c>
      <c r="D823" s="2" t="s">
        <v>25</v>
      </c>
      <c r="E823" s="2">
        <v>645</v>
      </c>
      <c r="F823" s="2">
        <v>27</v>
      </c>
      <c r="G823" s="2" t="s">
        <v>14</v>
      </c>
      <c r="H823" s="2">
        <v>52</v>
      </c>
      <c r="I823" s="2">
        <v>2</v>
      </c>
      <c r="J823" s="2" t="s">
        <v>15</v>
      </c>
      <c r="K823" s="2" t="s">
        <v>15</v>
      </c>
    </row>
    <row r="824" spans="1:11" ht="15.75" customHeight="1" x14ac:dyDescent="0.2">
      <c r="A824" s="3">
        <v>42680.500791087965</v>
      </c>
      <c r="B824" s="2" t="s">
        <v>455</v>
      </c>
      <c r="C824" s="2" t="s">
        <v>456</v>
      </c>
      <c r="D824" s="2" t="s">
        <v>25</v>
      </c>
      <c r="E824" s="2">
        <v>645</v>
      </c>
      <c r="F824" s="2">
        <v>27</v>
      </c>
      <c r="G824" s="2" t="s">
        <v>14</v>
      </c>
      <c r="H824" s="2">
        <v>52</v>
      </c>
      <c r="I824" s="2">
        <v>3</v>
      </c>
      <c r="J824" s="2" t="s">
        <v>15</v>
      </c>
      <c r="K824" s="2" t="s">
        <v>15</v>
      </c>
    </row>
    <row r="825" spans="1:11" ht="15.75" customHeight="1" x14ac:dyDescent="0.2">
      <c r="A825" s="3">
        <v>42681.440376631945</v>
      </c>
      <c r="B825" s="2" t="s">
        <v>455</v>
      </c>
      <c r="C825" s="2" t="s">
        <v>457</v>
      </c>
      <c r="D825" s="2" t="s">
        <v>25</v>
      </c>
      <c r="E825" s="2">
        <v>645</v>
      </c>
      <c r="F825" s="2">
        <v>18</v>
      </c>
      <c r="G825" s="2" t="s">
        <v>19</v>
      </c>
      <c r="H825" s="2">
        <v>52</v>
      </c>
      <c r="I825" s="2">
        <v>4</v>
      </c>
      <c r="J825" s="2" t="s">
        <v>15</v>
      </c>
      <c r="K825" s="2" t="s">
        <v>15</v>
      </c>
    </row>
    <row r="826" spans="1:11" ht="15.75" customHeight="1" x14ac:dyDescent="0.2">
      <c r="A826" s="3">
        <v>42683.341215347224</v>
      </c>
      <c r="B826" s="2" t="s">
        <v>455</v>
      </c>
      <c r="C826" s="2" t="s">
        <v>457</v>
      </c>
      <c r="D826" s="2" t="s">
        <v>25</v>
      </c>
      <c r="E826" s="2">
        <v>645</v>
      </c>
      <c r="F826" s="2">
        <v>31</v>
      </c>
      <c r="G826" s="2" t="s">
        <v>20</v>
      </c>
      <c r="H826" s="2">
        <v>50</v>
      </c>
      <c r="I826" s="2">
        <v>1</v>
      </c>
      <c r="J826" s="2" t="s">
        <v>15</v>
      </c>
      <c r="K826" s="2" t="s">
        <v>15</v>
      </c>
    </row>
    <row r="827" spans="1:11" ht="15.75" customHeight="1" x14ac:dyDescent="0.2">
      <c r="A827" s="3">
        <v>42683.480551365741</v>
      </c>
      <c r="B827" s="2" t="s">
        <v>455</v>
      </c>
      <c r="C827" s="2" t="s">
        <v>457</v>
      </c>
      <c r="D827" s="2" t="s">
        <v>25</v>
      </c>
      <c r="E827" s="2">
        <v>645</v>
      </c>
      <c r="F827" s="2">
        <v>31</v>
      </c>
      <c r="G827" s="2" t="s">
        <v>21</v>
      </c>
      <c r="H827" s="2">
        <v>50</v>
      </c>
      <c r="I827" s="2">
        <v>2</v>
      </c>
      <c r="J827" s="2" t="s">
        <v>15</v>
      </c>
      <c r="K827" s="2" t="s">
        <v>15</v>
      </c>
    </row>
    <row r="828" spans="1:11" ht="15.75" customHeight="1" x14ac:dyDescent="0.2">
      <c r="A828" s="3">
        <v>42684.527208483792</v>
      </c>
      <c r="B828" s="2" t="s">
        <v>455</v>
      </c>
      <c r="C828" s="2" t="s">
        <v>457</v>
      </c>
      <c r="D828" s="2" t="s">
        <v>25</v>
      </c>
      <c r="E828" s="2">
        <v>645</v>
      </c>
      <c r="F828" s="2">
        <v>55</v>
      </c>
      <c r="G828" s="2" t="s">
        <v>22</v>
      </c>
      <c r="H828" s="2">
        <v>52</v>
      </c>
      <c r="I828" s="2">
        <v>1</v>
      </c>
      <c r="J828" s="2" t="s">
        <v>15</v>
      </c>
      <c r="K828" s="2" t="s">
        <v>15</v>
      </c>
    </row>
    <row r="829" spans="1:11" ht="15.75" customHeight="1" x14ac:dyDescent="0.2">
      <c r="A829" s="3">
        <v>42682.430954490745</v>
      </c>
      <c r="B829" s="2" t="s">
        <v>458</v>
      </c>
      <c r="C829" s="2" t="s">
        <v>459</v>
      </c>
      <c r="D829" s="2" t="s">
        <v>13</v>
      </c>
      <c r="E829" s="2">
        <v>231</v>
      </c>
      <c r="F829" s="2">
        <v>83</v>
      </c>
      <c r="G829" s="2" t="s">
        <v>20</v>
      </c>
      <c r="H829" s="2">
        <v>26</v>
      </c>
      <c r="I829" s="2">
        <v>2</v>
      </c>
      <c r="J829" s="2" t="s">
        <v>15</v>
      </c>
      <c r="K829" s="2" t="s">
        <v>15</v>
      </c>
    </row>
    <row r="830" spans="1:11" ht="15.75" customHeight="1" x14ac:dyDescent="0.2">
      <c r="A830" s="3">
        <v>42682.287006342594</v>
      </c>
      <c r="B830" s="2" t="s">
        <v>458</v>
      </c>
      <c r="C830" s="2" t="s">
        <v>460</v>
      </c>
      <c r="D830" s="2" t="s">
        <v>13</v>
      </c>
      <c r="E830" s="2">
        <v>231</v>
      </c>
      <c r="F830" s="2">
        <v>6</v>
      </c>
      <c r="G830" s="2" t="s">
        <v>19</v>
      </c>
      <c r="H830" s="2">
        <v>26</v>
      </c>
      <c r="I830" s="2">
        <v>0</v>
      </c>
      <c r="J830" s="2" t="s">
        <v>15</v>
      </c>
      <c r="K830" s="2" t="s">
        <v>15</v>
      </c>
    </row>
    <row r="831" spans="1:11" ht="15.75" customHeight="1" x14ac:dyDescent="0.2">
      <c r="A831" s="3">
        <v>42683.480560162032</v>
      </c>
      <c r="B831" s="2" t="s">
        <v>458</v>
      </c>
      <c r="C831" s="2" t="s">
        <v>460</v>
      </c>
      <c r="D831" s="2" t="s">
        <v>13</v>
      </c>
      <c r="E831" s="2">
        <v>231</v>
      </c>
      <c r="F831" s="2">
        <v>7</v>
      </c>
      <c r="G831" s="2" t="s">
        <v>21</v>
      </c>
      <c r="H831" s="2">
        <v>26</v>
      </c>
      <c r="I831" s="2">
        <v>0</v>
      </c>
      <c r="J831" s="2" t="s">
        <v>15</v>
      </c>
      <c r="K831" s="2" t="s">
        <v>15</v>
      </c>
    </row>
    <row r="832" spans="1:11" ht="15.75" customHeight="1" x14ac:dyDescent="0.2">
      <c r="A832" s="3">
        <v>42684.427516909724</v>
      </c>
      <c r="B832" s="2" t="s">
        <v>458</v>
      </c>
      <c r="C832" s="2" t="s">
        <v>460</v>
      </c>
      <c r="D832" s="2" t="s">
        <v>13</v>
      </c>
      <c r="E832" s="2">
        <v>231</v>
      </c>
      <c r="F832" s="2">
        <v>117</v>
      </c>
      <c r="G832" s="2" t="s">
        <v>22</v>
      </c>
      <c r="H832" s="2">
        <v>26</v>
      </c>
      <c r="I832" s="2">
        <v>1</v>
      </c>
      <c r="J832" s="2" t="s">
        <v>15</v>
      </c>
      <c r="K832" s="2" t="s">
        <v>15</v>
      </c>
    </row>
    <row r="833" spans="1:11" ht="15.75" customHeight="1" x14ac:dyDescent="0.2">
      <c r="A833" s="3">
        <v>42680.464239409717</v>
      </c>
      <c r="B833" s="2" t="s">
        <v>461</v>
      </c>
      <c r="C833" s="2" t="s">
        <v>462</v>
      </c>
      <c r="D833" s="2" t="s">
        <v>13</v>
      </c>
      <c r="E833" s="2">
        <v>167</v>
      </c>
      <c r="F833" s="2">
        <v>15</v>
      </c>
      <c r="G833" s="2" t="s">
        <v>14</v>
      </c>
      <c r="H833" s="2">
        <v>24</v>
      </c>
      <c r="I833" s="2" t="s">
        <v>110</v>
      </c>
      <c r="J833" s="2" t="s">
        <v>15</v>
      </c>
      <c r="K833" s="2" t="s">
        <v>15</v>
      </c>
    </row>
    <row r="834" spans="1:11" ht="15.75" customHeight="1" x14ac:dyDescent="0.2">
      <c r="A834" s="3">
        <v>42681.608783206015</v>
      </c>
      <c r="B834" s="2" t="s">
        <v>461</v>
      </c>
      <c r="C834" s="2" t="s">
        <v>462</v>
      </c>
      <c r="D834" s="2" t="s">
        <v>13</v>
      </c>
      <c r="E834" s="2">
        <v>167</v>
      </c>
      <c r="F834" s="2">
        <v>11</v>
      </c>
      <c r="G834" s="2" t="s">
        <v>19</v>
      </c>
      <c r="H834" s="2">
        <v>24</v>
      </c>
      <c r="I834" s="2" t="s">
        <v>110</v>
      </c>
      <c r="J834" s="2" t="s">
        <v>15</v>
      </c>
      <c r="K834" s="2" t="s">
        <v>15</v>
      </c>
    </row>
    <row r="835" spans="1:11" ht="15.75" customHeight="1" x14ac:dyDescent="0.2">
      <c r="A835" s="3">
        <v>42682.465816087963</v>
      </c>
      <c r="B835" s="2" t="s">
        <v>461</v>
      </c>
      <c r="C835" s="2" t="s">
        <v>462</v>
      </c>
      <c r="D835" s="2" t="s">
        <v>13</v>
      </c>
      <c r="E835" s="2">
        <v>167</v>
      </c>
      <c r="F835" s="2">
        <v>22</v>
      </c>
      <c r="G835" s="2" t="s">
        <v>20</v>
      </c>
      <c r="H835" s="2">
        <v>24</v>
      </c>
      <c r="I835" s="2" t="s">
        <v>110</v>
      </c>
      <c r="J835" s="2" t="s">
        <v>15</v>
      </c>
      <c r="K835" s="2" t="s">
        <v>15</v>
      </c>
    </row>
    <row r="836" spans="1:11" ht="15.75" customHeight="1" x14ac:dyDescent="0.2">
      <c r="A836" s="3">
        <v>42683.45030261574</v>
      </c>
      <c r="B836" s="2" t="s">
        <v>461</v>
      </c>
      <c r="C836" s="2" t="s">
        <v>462</v>
      </c>
      <c r="D836" s="2" t="s">
        <v>13</v>
      </c>
      <c r="E836" s="2">
        <v>167</v>
      </c>
      <c r="F836" s="2">
        <v>17</v>
      </c>
      <c r="G836" s="2" t="s">
        <v>21</v>
      </c>
      <c r="H836" s="2">
        <v>24</v>
      </c>
      <c r="I836" s="2" t="s">
        <v>110</v>
      </c>
      <c r="J836" s="2" t="s">
        <v>15</v>
      </c>
      <c r="K836" s="2" t="s">
        <v>15</v>
      </c>
    </row>
    <row r="837" spans="1:11" ht="15.75" customHeight="1" x14ac:dyDescent="0.2">
      <c r="A837" s="3">
        <v>42684.467551157402</v>
      </c>
      <c r="B837" s="2" t="s">
        <v>461</v>
      </c>
      <c r="C837" s="2" t="s">
        <v>462</v>
      </c>
      <c r="D837" s="2" t="s">
        <v>13</v>
      </c>
      <c r="E837" s="2">
        <v>167</v>
      </c>
      <c r="F837" s="2">
        <v>38</v>
      </c>
      <c r="G837" s="2" t="s">
        <v>22</v>
      </c>
      <c r="H837" s="2">
        <v>24</v>
      </c>
      <c r="I837" s="2" t="s">
        <v>110</v>
      </c>
      <c r="J837" s="2" t="s">
        <v>15</v>
      </c>
      <c r="K837" s="2" t="s">
        <v>15</v>
      </c>
    </row>
    <row r="838" spans="1:11" ht="15.75" customHeight="1" x14ac:dyDescent="0.2">
      <c r="A838" s="3">
        <v>42681.479262280089</v>
      </c>
      <c r="B838" s="2" t="s">
        <v>11</v>
      </c>
      <c r="C838" s="2" t="s">
        <v>463</v>
      </c>
      <c r="D838" s="2" t="s">
        <v>13</v>
      </c>
      <c r="E838" s="2">
        <v>166</v>
      </c>
      <c r="F838" s="2">
        <v>6</v>
      </c>
      <c r="G838" s="2" t="s">
        <v>19</v>
      </c>
      <c r="H838" s="2">
        <v>22</v>
      </c>
      <c r="I838" s="2">
        <v>1</v>
      </c>
      <c r="J838" s="2" t="s">
        <v>15</v>
      </c>
      <c r="K838" s="2" t="s">
        <v>15</v>
      </c>
    </row>
    <row r="839" spans="1:11" ht="15.75" customHeight="1" x14ac:dyDescent="0.2">
      <c r="A839" s="3">
        <v>42682.497178483798</v>
      </c>
      <c r="B839" s="2" t="s">
        <v>11</v>
      </c>
      <c r="C839" s="2" t="s">
        <v>463</v>
      </c>
      <c r="D839" s="2" t="s">
        <v>13</v>
      </c>
      <c r="E839" s="2">
        <v>166</v>
      </c>
      <c r="F839" s="2">
        <v>14</v>
      </c>
      <c r="G839" s="2" t="s">
        <v>20</v>
      </c>
      <c r="H839" s="2">
        <v>22</v>
      </c>
      <c r="I839" s="2">
        <v>0</v>
      </c>
      <c r="J839" s="2" t="s">
        <v>15</v>
      </c>
      <c r="K839" s="2" t="s">
        <v>15</v>
      </c>
    </row>
    <row r="840" spans="1:11" ht="15.75" customHeight="1" x14ac:dyDescent="0.2">
      <c r="A840" s="3">
        <v>42683.447537962958</v>
      </c>
      <c r="B840" s="2" t="s">
        <v>11</v>
      </c>
      <c r="C840" s="2" t="s">
        <v>463</v>
      </c>
      <c r="D840" s="2" t="s">
        <v>13</v>
      </c>
      <c r="E840" s="2">
        <v>166</v>
      </c>
      <c r="F840" s="2">
        <v>11</v>
      </c>
      <c r="G840" s="2" t="s">
        <v>21</v>
      </c>
      <c r="H840" s="2">
        <v>22</v>
      </c>
      <c r="I840" s="2">
        <v>1</v>
      </c>
      <c r="J840" s="2" t="s">
        <v>15</v>
      </c>
      <c r="K840" s="2" t="s">
        <v>15</v>
      </c>
    </row>
    <row r="841" spans="1:11" ht="15.75" customHeight="1" x14ac:dyDescent="0.2">
      <c r="A841" s="3">
        <v>42681.807933680553</v>
      </c>
      <c r="B841" s="2" t="s">
        <v>53</v>
      </c>
      <c r="C841" s="2" t="s">
        <v>464</v>
      </c>
      <c r="D841" s="2" t="s">
        <v>18</v>
      </c>
      <c r="E841" s="2">
        <v>410</v>
      </c>
      <c r="F841" s="2">
        <v>18</v>
      </c>
      <c r="G841" s="2" t="s">
        <v>19</v>
      </c>
      <c r="H841" s="2">
        <v>48</v>
      </c>
      <c r="I841" s="2">
        <v>2</v>
      </c>
      <c r="J841" s="2" t="s">
        <v>15</v>
      </c>
      <c r="K841" s="2" t="s">
        <v>15</v>
      </c>
    </row>
    <row r="842" spans="1:11" ht="15.75" customHeight="1" x14ac:dyDescent="0.2">
      <c r="A842" s="3">
        <v>42682.530268206014</v>
      </c>
      <c r="B842" s="2" t="s">
        <v>53</v>
      </c>
      <c r="C842" s="2" t="s">
        <v>464</v>
      </c>
      <c r="D842" s="2" t="s">
        <v>18</v>
      </c>
      <c r="E842" s="2">
        <v>410</v>
      </c>
      <c r="F842" s="2">
        <v>94</v>
      </c>
      <c r="G842" s="2" t="s">
        <v>20</v>
      </c>
      <c r="H842" s="2">
        <v>48</v>
      </c>
      <c r="I842" s="2">
        <v>2</v>
      </c>
      <c r="J842" s="2" t="s">
        <v>15</v>
      </c>
      <c r="K842" s="2" t="s">
        <v>15</v>
      </c>
    </row>
    <row r="843" spans="1:11" ht="15.75" customHeight="1" x14ac:dyDescent="0.2">
      <c r="A843" s="3">
        <v>42683.444008182865</v>
      </c>
      <c r="B843" s="2" t="s">
        <v>53</v>
      </c>
      <c r="C843" s="2" t="s">
        <v>464</v>
      </c>
      <c r="D843" s="2" t="s">
        <v>18</v>
      </c>
      <c r="E843" s="2">
        <v>410</v>
      </c>
      <c r="F843" s="2">
        <v>70</v>
      </c>
      <c r="G843" s="2" t="s">
        <v>21</v>
      </c>
      <c r="H843" s="2">
        <v>48</v>
      </c>
      <c r="I843" s="2">
        <v>1</v>
      </c>
      <c r="J843" s="2" t="s">
        <v>15</v>
      </c>
      <c r="K843" s="2" t="s">
        <v>15</v>
      </c>
    </row>
    <row r="844" spans="1:11" ht="15.75" customHeight="1" x14ac:dyDescent="0.2">
      <c r="A844" s="3">
        <v>42684.498451817126</v>
      </c>
      <c r="B844" s="2" t="s">
        <v>53</v>
      </c>
      <c r="C844" s="2" t="s">
        <v>464</v>
      </c>
      <c r="D844" s="2" t="s">
        <v>18</v>
      </c>
      <c r="E844" s="2">
        <v>410</v>
      </c>
      <c r="F844" s="2">
        <v>143</v>
      </c>
      <c r="G844" s="2" t="s">
        <v>22</v>
      </c>
      <c r="H844" s="2">
        <v>48</v>
      </c>
      <c r="I844" s="2">
        <v>4</v>
      </c>
      <c r="J844" s="2" t="s">
        <v>15</v>
      </c>
      <c r="K844" s="2" t="s">
        <v>15</v>
      </c>
    </row>
    <row r="845" spans="1:11" ht="15.75" customHeight="1" x14ac:dyDescent="0.2">
      <c r="A845" s="3">
        <v>42680.49325</v>
      </c>
      <c r="B845" s="2" t="s">
        <v>53</v>
      </c>
      <c r="C845" s="2" t="s">
        <v>465</v>
      </c>
      <c r="D845" s="2" t="s">
        <v>18</v>
      </c>
      <c r="E845" s="2">
        <v>410</v>
      </c>
      <c r="F845" s="2">
        <v>29</v>
      </c>
      <c r="G845" s="2" t="s">
        <v>14</v>
      </c>
      <c r="H845" s="2">
        <v>48</v>
      </c>
      <c r="I845" s="2">
        <v>3</v>
      </c>
      <c r="J845" s="2" t="s">
        <v>15</v>
      </c>
      <c r="K845" s="2" t="s">
        <v>15</v>
      </c>
    </row>
    <row r="846" spans="1:11" ht="15.75" customHeight="1" x14ac:dyDescent="0.2">
      <c r="A846" s="3">
        <v>42681.374560173615</v>
      </c>
      <c r="B846" s="2" t="s">
        <v>466</v>
      </c>
      <c r="C846" s="2" t="s">
        <v>467</v>
      </c>
      <c r="D846" s="2" t="s">
        <v>13</v>
      </c>
      <c r="E846" s="2">
        <v>153</v>
      </c>
      <c r="F846" s="2">
        <v>4</v>
      </c>
      <c r="G846" s="2" t="s">
        <v>19</v>
      </c>
      <c r="H846" s="2">
        <v>23</v>
      </c>
      <c r="I846" s="2">
        <v>1</v>
      </c>
      <c r="J846" s="2" t="s">
        <v>15</v>
      </c>
      <c r="K846" s="2" t="s">
        <v>15</v>
      </c>
    </row>
    <row r="847" spans="1:11" ht="15.75" customHeight="1" x14ac:dyDescent="0.2">
      <c r="A847" s="3">
        <v>42682.403646840277</v>
      </c>
      <c r="B847" s="2" t="s">
        <v>466</v>
      </c>
      <c r="C847" s="2" t="s">
        <v>467</v>
      </c>
      <c r="D847" s="2" t="s">
        <v>13</v>
      </c>
      <c r="E847" s="2">
        <v>153</v>
      </c>
      <c r="F847" s="2">
        <v>8</v>
      </c>
      <c r="G847" s="2" t="s">
        <v>20</v>
      </c>
      <c r="H847" s="2">
        <v>22</v>
      </c>
      <c r="I847" s="2">
        <v>1</v>
      </c>
      <c r="J847" s="2" t="s">
        <v>15</v>
      </c>
      <c r="K847" s="2" t="s">
        <v>15</v>
      </c>
    </row>
    <row r="848" spans="1:11" ht="15.75" customHeight="1" x14ac:dyDescent="0.2">
      <c r="A848" s="3">
        <v>42683.394282858797</v>
      </c>
      <c r="B848" s="2" t="s">
        <v>466</v>
      </c>
      <c r="C848" s="2" t="s">
        <v>467</v>
      </c>
      <c r="D848" s="2" t="s">
        <v>13</v>
      </c>
      <c r="E848" s="2">
        <v>153</v>
      </c>
      <c r="F848" s="2">
        <v>4</v>
      </c>
      <c r="G848" s="2" t="s">
        <v>21</v>
      </c>
      <c r="H848" s="2">
        <v>22</v>
      </c>
      <c r="I848" s="2">
        <v>0</v>
      </c>
      <c r="J848" s="2" t="s">
        <v>15</v>
      </c>
      <c r="K848" s="2" t="s">
        <v>15</v>
      </c>
    </row>
    <row r="849" spans="1:11" ht="15.75" customHeight="1" x14ac:dyDescent="0.2">
      <c r="A849" s="3">
        <v>42680.395739247688</v>
      </c>
      <c r="B849" s="2" t="s">
        <v>466</v>
      </c>
      <c r="C849" s="2" t="s">
        <v>468</v>
      </c>
      <c r="D849" s="2" t="s">
        <v>13</v>
      </c>
      <c r="E849" s="2">
        <v>153</v>
      </c>
      <c r="F849" s="2">
        <v>3</v>
      </c>
      <c r="G849" s="2" t="s">
        <v>14</v>
      </c>
      <c r="H849" s="2">
        <v>22</v>
      </c>
      <c r="I849" s="2">
        <v>1</v>
      </c>
      <c r="J849" s="2" t="s">
        <v>15</v>
      </c>
      <c r="K849" s="2" t="s">
        <v>15</v>
      </c>
    </row>
    <row r="850" spans="1:11" ht="15.75" customHeight="1" x14ac:dyDescent="0.2">
      <c r="A850" s="3">
        <v>42681.361498796294</v>
      </c>
      <c r="B850" s="2" t="s">
        <v>469</v>
      </c>
      <c r="C850" s="2" t="s">
        <v>470</v>
      </c>
      <c r="D850" s="2" t="s">
        <v>13</v>
      </c>
      <c r="E850" s="2">
        <v>36</v>
      </c>
      <c r="F850" s="2">
        <v>1</v>
      </c>
      <c r="G850" s="2" t="s">
        <v>14</v>
      </c>
      <c r="H850" s="2">
        <v>19</v>
      </c>
      <c r="I850" s="2">
        <v>0</v>
      </c>
      <c r="J850" s="2" t="s">
        <v>15</v>
      </c>
      <c r="K850" s="2" t="s">
        <v>15</v>
      </c>
    </row>
    <row r="851" spans="1:11" ht="15.75" customHeight="1" x14ac:dyDescent="0.2">
      <c r="A851" s="3">
        <v>42681.37549633102</v>
      </c>
      <c r="B851" s="2" t="s">
        <v>469</v>
      </c>
      <c r="C851" s="2" t="s">
        <v>470</v>
      </c>
      <c r="D851" s="2" t="s">
        <v>13</v>
      </c>
      <c r="E851" s="2">
        <v>37</v>
      </c>
      <c r="F851" s="2">
        <v>1</v>
      </c>
      <c r="G851" s="2" t="s">
        <v>19</v>
      </c>
      <c r="H851" s="2">
        <v>19</v>
      </c>
      <c r="I851" s="2">
        <v>0</v>
      </c>
      <c r="J851" s="2" t="s">
        <v>15</v>
      </c>
      <c r="K851" s="2" t="s">
        <v>15</v>
      </c>
    </row>
    <row r="852" spans="1:11" ht="15.75" customHeight="1" x14ac:dyDescent="0.2">
      <c r="A852" s="3">
        <v>42682.39590481481</v>
      </c>
      <c r="B852" s="2" t="s">
        <v>242</v>
      </c>
      <c r="C852" s="2" t="s">
        <v>470</v>
      </c>
      <c r="D852" s="2" t="s">
        <v>13</v>
      </c>
      <c r="E852" s="2">
        <v>36</v>
      </c>
      <c r="F852" s="2">
        <v>1</v>
      </c>
      <c r="G852" s="2" t="s">
        <v>20</v>
      </c>
      <c r="H852" s="2">
        <v>19</v>
      </c>
      <c r="I852" s="2">
        <v>0</v>
      </c>
      <c r="J852" s="2" t="s">
        <v>15</v>
      </c>
      <c r="K852" s="2" t="s">
        <v>15</v>
      </c>
    </row>
    <row r="853" spans="1:11" ht="15.75" customHeight="1" x14ac:dyDescent="0.2">
      <c r="A853" s="3">
        <v>42683.390673865739</v>
      </c>
      <c r="B853" s="2" t="s">
        <v>471</v>
      </c>
      <c r="C853" s="2" t="s">
        <v>470</v>
      </c>
      <c r="D853" s="2" t="s">
        <v>13</v>
      </c>
      <c r="E853" s="2">
        <v>36</v>
      </c>
      <c r="F853" s="2">
        <v>1</v>
      </c>
      <c r="G853" s="2" t="s">
        <v>21</v>
      </c>
      <c r="H853" s="2">
        <v>19</v>
      </c>
      <c r="I853" s="2">
        <v>0</v>
      </c>
      <c r="J853" s="2" t="s">
        <v>15</v>
      </c>
      <c r="K853" s="2" t="s">
        <v>15</v>
      </c>
    </row>
    <row r="854" spans="1:11" ht="15.75" customHeight="1" x14ac:dyDescent="0.2">
      <c r="A854" s="3">
        <v>42683.550337962966</v>
      </c>
      <c r="B854" s="2" t="s">
        <v>469</v>
      </c>
      <c r="C854" s="2" t="s">
        <v>470</v>
      </c>
      <c r="D854" s="2" t="s">
        <v>13</v>
      </c>
      <c r="E854" s="2">
        <v>36</v>
      </c>
      <c r="F854" s="2">
        <v>1</v>
      </c>
      <c r="G854" s="2" t="s">
        <v>21</v>
      </c>
      <c r="H854" s="2">
        <v>19</v>
      </c>
      <c r="I854" s="2">
        <v>0</v>
      </c>
      <c r="J854" s="2" t="s">
        <v>15</v>
      </c>
      <c r="K854" s="2" t="s">
        <v>15</v>
      </c>
    </row>
    <row r="855" spans="1:11" ht="15.75" customHeight="1" x14ac:dyDescent="0.2">
      <c r="A855" s="3">
        <v>42684.363434884261</v>
      </c>
      <c r="B855" s="2" t="s">
        <v>242</v>
      </c>
      <c r="C855" s="2" t="s">
        <v>470</v>
      </c>
      <c r="D855" s="2" t="s">
        <v>13</v>
      </c>
      <c r="E855" s="2">
        <v>36</v>
      </c>
      <c r="F855" s="2">
        <v>2</v>
      </c>
      <c r="G855" s="2" t="s">
        <v>22</v>
      </c>
      <c r="H855" s="2">
        <v>19</v>
      </c>
      <c r="I855" s="2">
        <v>0</v>
      </c>
      <c r="J855" s="2" t="s">
        <v>15</v>
      </c>
      <c r="K855" s="2" t="s">
        <v>15</v>
      </c>
    </row>
    <row r="856" spans="1:11" ht="15.75" customHeight="1" x14ac:dyDescent="0.2">
      <c r="A856" s="3">
        <v>42680.375066284723</v>
      </c>
      <c r="B856" s="2" t="s">
        <v>469</v>
      </c>
      <c r="C856" s="2" t="s">
        <v>472</v>
      </c>
      <c r="D856" s="2" t="s">
        <v>13</v>
      </c>
      <c r="E856" s="2">
        <v>37</v>
      </c>
      <c r="F856" s="2">
        <v>2</v>
      </c>
      <c r="G856" s="2" t="s">
        <v>14</v>
      </c>
      <c r="H856" s="2">
        <v>19</v>
      </c>
      <c r="I856" s="2">
        <v>19</v>
      </c>
      <c r="J856" s="2" t="s">
        <v>15</v>
      </c>
      <c r="K856" s="2" t="s">
        <v>15</v>
      </c>
    </row>
    <row r="857" spans="1:11" ht="15.75" customHeight="1" x14ac:dyDescent="0.2">
      <c r="A857" s="3">
        <v>42681.366703020831</v>
      </c>
      <c r="B857" s="2" t="s">
        <v>473</v>
      </c>
      <c r="C857" s="2" t="s">
        <v>474</v>
      </c>
      <c r="D857" s="2" t="s">
        <v>13</v>
      </c>
      <c r="E857" s="2">
        <v>35</v>
      </c>
      <c r="F857" s="2">
        <v>6</v>
      </c>
      <c r="G857" s="2" t="s">
        <v>14</v>
      </c>
      <c r="H857" s="2">
        <v>19</v>
      </c>
      <c r="I857" s="2">
        <v>1</v>
      </c>
      <c r="J857" s="2" t="s">
        <v>15</v>
      </c>
      <c r="K857" s="2" t="s">
        <v>15</v>
      </c>
    </row>
    <row r="858" spans="1:11" ht="15.75" customHeight="1" x14ac:dyDescent="0.2">
      <c r="A858" s="3">
        <v>42682.523856631946</v>
      </c>
      <c r="B858" s="2" t="s">
        <v>473</v>
      </c>
      <c r="C858" s="2" t="s">
        <v>474</v>
      </c>
      <c r="D858" s="2" t="s">
        <v>13</v>
      </c>
      <c r="E858" s="2">
        <v>35</v>
      </c>
      <c r="F858" s="2">
        <v>24</v>
      </c>
      <c r="G858" s="2" t="s">
        <v>20</v>
      </c>
      <c r="H858" s="2">
        <v>19</v>
      </c>
      <c r="I858" s="2">
        <v>1</v>
      </c>
      <c r="J858" s="2" t="s">
        <v>15</v>
      </c>
      <c r="K858" s="2" t="s">
        <v>15</v>
      </c>
    </row>
    <row r="859" spans="1:11" ht="15.75" customHeight="1" x14ac:dyDescent="0.2">
      <c r="A859" s="3">
        <v>42684.349326747688</v>
      </c>
      <c r="B859" s="2" t="s">
        <v>473</v>
      </c>
      <c r="C859" s="2" t="s">
        <v>474</v>
      </c>
      <c r="D859" s="2" t="s">
        <v>13</v>
      </c>
      <c r="E859" s="2">
        <v>35</v>
      </c>
      <c r="F859" s="2">
        <v>7</v>
      </c>
      <c r="G859" s="2" t="s">
        <v>21</v>
      </c>
      <c r="H859" s="2">
        <v>19</v>
      </c>
      <c r="I859" s="2">
        <v>1</v>
      </c>
      <c r="J859" s="2" t="s">
        <v>15</v>
      </c>
      <c r="K859" s="2" t="s">
        <v>15</v>
      </c>
    </row>
    <row r="860" spans="1:11" ht="15.75" customHeight="1" x14ac:dyDescent="0.2">
      <c r="A860" s="3">
        <v>42684.36181829861</v>
      </c>
      <c r="B860" s="2" t="s">
        <v>473</v>
      </c>
      <c r="C860" s="2" t="s">
        <v>474</v>
      </c>
      <c r="D860" s="2" t="s">
        <v>13</v>
      </c>
      <c r="E860" s="2">
        <v>35</v>
      </c>
      <c r="F860" s="2">
        <v>34</v>
      </c>
      <c r="G860" s="2" t="s">
        <v>22</v>
      </c>
      <c r="H860" s="2">
        <v>19</v>
      </c>
      <c r="I860" s="2">
        <v>1</v>
      </c>
      <c r="J860" s="2" t="s">
        <v>15</v>
      </c>
      <c r="K860" s="2" t="s">
        <v>15</v>
      </c>
    </row>
    <row r="861" spans="1:11" ht="15.75" customHeight="1" x14ac:dyDescent="0.2">
      <c r="A861" s="3">
        <v>42680.457617060187</v>
      </c>
      <c r="B861" s="2" t="s">
        <v>475</v>
      </c>
      <c r="C861" s="2" t="s">
        <v>476</v>
      </c>
      <c r="D861" s="2" t="s">
        <v>25</v>
      </c>
      <c r="E861" s="2">
        <v>102</v>
      </c>
      <c r="F861" s="2">
        <v>2</v>
      </c>
      <c r="G861" s="2" t="s">
        <v>14</v>
      </c>
      <c r="H861" s="2">
        <v>12</v>
      </c>
      <c r="I861" s="2">
        <v>1</v>
      </c>
      <c r="J861" s="2" t="s">
        <v>34</v>
      </c>
      <c r="K861" s="2" t="s">
        <v>15</v>
      </c>
    </row>
    <row r="862" spans="1:11" ht="15.75" customHeight="1" x14ac:dyDescent="0.2">
      <c r="A862" s="3">
        <v>42681.475638692129</v>
      </c>
      <c r="B862" s="2" t="s">
        <v>475</v>
      </c>
      <c r="C862" s="2" t="s">
        <v>476</v>
      </c>
      <c r="D862" s="2" t="s">
        <v>25</v>
      </c>
      <c r="E862" s="2">
        <v>102</v>
      </c>
      <c r="F862" s="2">
        <v>5</v>
      </c>
      <c r="G862" s="2" t="s">
        <v>19</v>
      </c>
      <c r="H862" s="2">
        <v>12</v>
      </c>
      <c r="I862" s="2" t="s">
        <v>110</v>
      </c>
      <c r="J862" s="2" t="s">
        <v>34</v>
      </c>
      <c r="K862" s="2" t="s">
        <v>15</v>
      </c>
    </row>
    <row r="863" spans="1:11" ht="15.75" customHeight="1" x14ac:dyDescent="0.2">
      <c r="A863" s="3">
        <v>42683.351324930554</v>
      </c>
      <c r="B863" s="2" t="s">
        <v>475</v>
      </c>
      <c r="C863" s="2" t="s">
        <v>476</v>
      </c>
      <c r="D863" s="2" t="s">
        <v>25</v>
      </c>
      <c r="E863" s="2">
        <v>102</v>
      </c>
      <c r="F863" s="2">
        <v>5</v>
      </c>
      <c r="G863" s="2" t="s">
        <v>20</v>
      </c>
      <c r="H863" s="2">
        <v>12</v>
      </c>
      <c r="I863" s="2">
        <v>1</v>
      </c>
      <c r="J863" s="2" t="s">
        <v>15</v>
      </c>
      <c r="K863" s="2" t="s">
        <v>15</v>
      </c>
    </row>
    <row r="864" spans="1:11" ht="15.75" customHeight="1" x14ac:dyDescent="0.2">
      <c r="A864" s="3">
        <v>42683.444715902777</v>
      </c>
      <c r="B864" s="2" t="s">
        <v>475</v>
      </c>
      <c r="C864" s="2" t="s">
        <v>476</v>
      </c>
      <c r="D864" s="2" t="s">
        <v>25</v>
      </c>
      <c r="E864" s="2">
        <v>102</v>
      </c>
      <c r="F864" s="2">
        <v>3</v>
      </c>
      <c r="G864" s="2" t="s">
        <v>21</v>
      </c>
      <c r="H864" s="2">
        <v>12</v>
      </c>
      <c r="I864" s="2">
        <v>1</v>
      </c>
      <c r="J864" s="2" t="s">
        <v>34</v>
      </c>
      <c r="K864" s="2" t="s">
        <v>15</v>
      </c>
    </row>
    <row r="865" spans="1:11" ht="15.75" customHeight="1" x14ac:dyDescent="0.2">
      <c r="A865" s="3">
        <v>42684.433151944446</v>
      </c>
      <c r="B865" s="2" t="s">
        <v>475</v>
      </c>
      <c r="C865" s="2" t="s">
        <v>476</v>
      </c>
      <c r="D865" s="2" t="s">
        <v>25</v>
      </c>
      <c r="E865" s="2">
        <v>102</v>
      </c>
      <c r="F865" s="2">
        <v>8</v>
      </c>
      <c r="G865" s="2" t="s">
        <v>22</v>
      </c>
      <c r="H865" s="2">
        <v>102</v>
      </c>
      <c r="I865" s="2" t="s">
        <v>110</v>
      </c>
      <c r="J865" s="2" t="s">
        <v>15</v>
      </c>
      <c r="K865" s="2" t="s">
        <v>15</v>
      </c>
    </row>
    <row r="866" spans="1:11" ht="15.75" customHeight="1" x14ac:dyDescent="0.2">
      <c r="A866" s="3">
        <v>42683.368569930557</v>
      </c>
      <c r="B866" s="2" t="s">
        <v>95</v>
      </c>
      <c r="C866" s="2" t="s">
        <v>477</v>
      </c>
      <c r="D866" s="2" t="s">
        <v>25</v>
      </c>
      <c r="E866" s="2">
        <v>482</v>
      </c>
      <c r="F866" s="2">
        <v>33</v>
      </c>
      <c r="G866" s="2" t="s">
        <v>21</v>
      </c>
      <c r="H866" s="2">
        <v>41</v>
      </c>
      <c r="I866" s="2">
        <v>2</v>
      </c>
      <c r="J866" s="2" t="s">
        <v>15</v>
      </c>
      <c r="K866" s="2" t="s">
        <v>15</v>
      </c>
    </row>
    <row r="867" spans="1:11" ht="15.75" customHeight="1" x14ac:dyDescent="0.2">
      <c r="A867" s="3">
        <v>42681.359882847217</v>
      </c>
      <c r="B867" s="2" t="s">
        <v>478</v>
      </c>
      <c r="C867" s="2" t="s">
        <v>479</v>
      </c>
      <c r="D867" s="2" t="s">
        <v>25</v>
      </c>
      <c r="E867" s="2">
        <v>154</v>
      </c>
      <c r="F867" s="2">
        <v>11</v>
      </c>
      <c r="G867" s="2" t="s">
        <v>14</v>
      </c>
      <c r="H867" s="2">
        <v>13</v>
      </c>
      <c r="I867" s="2">
        <v>0</v>
      </c>
      <c r="J867" s="2" t="s">
        <v>34</v>
      </c>
      <c r="K867" s="2" t="s">
        <v>15</v>
      </c>
    </row>
    <row r="868" spans="1:11" ht="15.75" customHeight="1" x14ac:dyDescent="0.2">
      <c r="A868" s="3">
        <v>42682.442809942135</v>
      </c>
      <c r="B868" s="2" t="s">
        <v>478</v>
      </c>
      <c r="C868" s="2" t="s">
        <v>480</v>
      </c>
      <c r="D868" s="2" t="s">
        <v>25</v>
      </c>
      <c r="E868" s="2">
        <v>154</v>
      </c>
      <c r="F868" s="2">
        <v>31</v>
      </c>
      <c r="G868" s="2" t="s">
        <v>20</v>
      </c>
      <c r="H868" s="2">
        <v>13</v>
      </c>
      <c r="I868" s="2">
        <v>0</v>
      </c>
      <c r="J868" s="2" t="s">
        <v>15</v>
      </c>
      <c r="K868" s="2" t="s">
        <v>15</v>
      </c>
    </row>
    <row r="869" spans="1:11" ht="15.75" customHeight="1" x14ac:dyDescent="0.2">
      <c r="A869" s="3">
        <v>42683.476616678236</v>
      </c>
      <c r="B869" s="2" t="s">
        <v>478</v>
      </c>
      <c r="C869" s="2" t="s">
        <v>480</v>
      </c>
      <c r="D869" s="2" t="s">
        <v>25</v>
      </c>
      <c r="E869" s="2">
        <v>154</v>
      </c>
      <c r="F869" s="2">
        <v>12</v>
      </c>
      <c r="G869" s="2" t="s">
        <v>21</v>
      </c>
      <c r="H869" s="2">
        <v>14</v>
      </c>
      <c r="I869" s="2">
        <v>0</v>
      </c>
      <c r="J869" s="2" t="s">
        <v>34</v>
      </c>
      <c r="K869" s="2" t="s">
        <v>15</v>
      </c>
    </row>
    <row r="870" spans="1:11" ht="15.75" customHeight="1" x14ac:dyDescent="0.2">
      <c r="A870" s="3">
        <v>42684.450275775467</v>
      </c>
      <c r="B870" s="2" t="s">
        <v>478</v>
      </c>
      <c r="C870" s="2" t="s">
        <v>480</v>
      </c>
      <c r="D870" s="2" t="s">
        <v>25</v>
      </c>
      <c r="E870" s="2">
        <v>156</v>
      </c>
      <c r="F870" s="2">
        <v>131</v>
      </c>
      <c r="G870" s="2" t="s">
        <v>22</v>
      </c>
      <c r="H870" s="2">
        <v>15</v>
      </c>
      <c r="I870" s="2">
        <v>0</v>
      </c>
      <c r="J870" s="2" t="s">
        <v>15</v>
      </c>
      <c r="K870" s="2" t="s">
        <v>34</v>
      </c>
    </row>
    <row r="871" spans="1:11" ht="15.75" customHeight="1" x14ac:dyDescent="0.2">
      <c r="A871" s="3">
        <v>42682.380142442125</v>
      </c>
      <c r="B871" s="2" t="s">
        <v>478</v>
      </c>
      <c r="C871" s="2" t="s">
        <v>481</v>
      </c>
      <c r="D871" s="2" t="s">
        <v>25</v>
      </c>
      <c r="E871" s="2">
        <v>154</v>
      </c>
      <c r="F871" s="2">
        <v>11</v>
      </c>
      <c r="G871" s="2" t="s">
        <v>19</v>
      </c>
      <c r="H871" s="2">
        <v>13</v>
      </c>
      <c r="I871" s="2">
        <v>1</v>
      </c>
      <c r="J871" s="2" t="s">
        <v>34</v>
      </c>
      <c r="K871" s="2" t="s">
        <v>34</v>
      </c>
    </row>
    <row r="872" spans="1:11" ht="15.75" customHeight="1" x14ac:dyDescent="0.2">
      <c r="A872" s="3">
        <v>42684.366115752317</v>
      </c>
      <c r="B872" s="2" t="s">
        <v>366</v>
      </c>
      <c r="C872" s="2" t="s">
        <v>482</v>
      </c>
      <c r="D872" s="2" t="s">
        <v>13</v>
      </c>
      <c r="E872" s="2">
        <v>50</v>
      </c>
      <c r="F872" s="2">
        <v>9</v>
      </c>
      <c r="G872" s="2" t="s">
        <v>22</v>
      </c>
      <c r="H872" s="2">
        <v>9</v>
      </c>
      <c r="I872" s="2">
        <v>1</v>
      </c>
      <c r="J872" s="2" t="s">
        <v>15</v>
      </c>
      <c r="K872" s="2" t="s">
        <v>15</v>
      </c>
    </row>
    <row r="873" spans="1:11" ht="15.75" customHeight="1" x14ac:dyDescent="0.2">
      <c r="A873" s="3">
        <v>42682.527646446761</v>
      </c>
      <c r="B873" s="2" t="s">
        <v>119</v>
      </c>
      <c r="C873" s="2" t="s">
        <v>483</v>
      </c>
      <c r="D873" s="2" t="s">
        <v>25</v>
      </c>
      <c r="E873" s="2">
        <v>300</v>
      </c>
      <c r="F873" s="2">
        <v>6</v>
      </c>
      <c r="G873" s="2" t="s">
        <v>20</v>
      </c>
      <c r="H873" s="2">
        <v>35</v>
      </c>
      <c r="I873" s="2">
        <v>0</v>
      </c>
      <c r="J873" s="2" t="s">
        <v>15</v>
      </c>
      <c r="K873" s="2" t="s">
        <v>15</v>
      </c>
    </row>
    <row r="874" spans="1:11" x14ac:dyDescent="0.2">
      <c r="A874" s="3">
        <v>42683.507647662038</v>
      </c>
      <c r="B874" s="2" t="s">
        <v>119</v>
      </c>
      <c r="C874" s="2" t="s">
        <v>484</v>
      </c>
      <c r="D874" s="2" t="s">
        <v>25</v>
      </c>
      <c r="E874" s="2">
        <v>300</v>
      </c>
      <c r="F874" s="2">
        <v>4</v>
      </c>
      <c r="G874" s="2" t="s">
        <v>21</v>
      </c>
      <c r="H874" s="2">
        <v>35</v>
      </c>
      <c r="I874" s="2">
        <v>0</v>
      </c>
      <c r="J874" s="2" t="s">
        <v>15</v>
      </c>
      <c r="K874" s="2" t="s">
        <v>15</v>
      </c>
    </row>
    <row r="875" spans="1:11" x14ac:dyDescent="0.2">
      <c r="A875" s="3">
        <v>42684.324157175928</v>
      </c>
      <c r="B875" s="2" t="s">
        <v>47</v>
      </c>
      <c r="C875" s="2" t="s">
        <v>485</v>
      </c>
      <c r="D875" s="2" t="s">
        <v>18</v>
      </c>
      <c r="E875" s="2">
        <v>162</v>
      </c>
      <c r="F875" s="2">
        <v>11</v>
      </c>
      <c r="G875" s="2" t="s">
        <v>21</v>
      </c>
      <c r="H875" s="2">
        <v>23</v>
      </c>
      <c r="I875" s="2">
        <v>0</v>
      </c>
      <c r="J875" s="2" t="s">
        <v>15</v>
      </c>
      <c r="K875" s="2" t="s">
        <v>15</v>
      </c>
    </row>
    <row r="876" spans="1:11" x14ac:dyDescent="0.2">
      <c r="A876" s="3">
        <v>42680.419899675922</v>
      </c>
      <c r="B876" s="2" t="s">
        <v>378</v>
      </c>
      <c r="C876" s="2" t="s">
        <v>486</v>
      </c>
      <c r="D876" s="2" t="s">
        <v>13</v>
      </c>
      <c r="E876" s="2">
        <v>516</v>
      </c>
      <c r="F876" s="2">
        <v>23</v>
      </c>
      <c r="G876" s="2" t="s">
        <v>14</v>
      </c>
      <c r="H876" s="2">
        <v>48</v>
      </c>
      <c r="I876" s="2" t="s">
        <v>487</v>
      </c>
      <c r="J876" s="2" t="s">
        <v>15</v>
      </c>
      <c r="K876" s="2" t="s">
        <v>15</v>
      </c>
    </row>
    <row r="877" spans="1:11" x14ac:dyDescent="0.2">
      <c r="A877" s="3">
        <v>42682.3686121875</v>
      </c>
      <c r="B877" s="2" t="s">
        <v>378</v>
      </c>
      <c r="C877" s="2" t="s">
        <v>486</v>
      </c>
      <c r="D877" s="2" t="s">
        <v>13</v>
      </c>
      <c r="E877" s="2">
        <v>516</v>
      </c>
      <c r="F877" s="2">
        <v>27</v>
      </c>
      <c r="G877" s="2" t="s">
        <v>19</v>
      </c>
      <c r="H877" s="2">
        <v>48</v>
      </c>
      <c r="I877" s="2">
        <v>3</v>
      </c>
      <c r="J877" s="2" t="s">
        <v>15</v>
      </c>
      <c r="K877" s="2" t="s">
        <v>15</v>
      </c>
    </row>
    <row r="878" spans="1:11" x14ac:dyDescent="0.2">
      <c r="A878" s="3">
        <v>42683.474411643518</v>
      </c>
      <c r="B878" s="2" t="s">
        <v>378</v>
      </c>
      <c r="C878" s="2" t="s">
        <v>486</v>
      </c>
      <c r="D878" s="2" t="s">
        <v>13</v>
      </c>
      <c r="E878" s="2">
        <v>517</v>
      </c>
      <c r="F878" s="2">
        <v>41</v>
      </c>
      <c r="G878" s="2" t="s">
        <v>21</v>
      </c>
      <c r="H878" s="2">
        <v>48</v>
      </c>
      <c r="I878" s="2">
        <v>3</v>
      </c>
      <c r="J878" s="2" t="s">
        <v>34</v>
      </c>
      <c r="K878" s="2" t="s">
        <v>15</v>
      </c>
    </row>
    <row r="879" spans="1:11" x14ac:dyDescent="0.2">
      <c r="A879" s="3">
        <v>42684.446758645834</v>
      </c>
      <c r="B879" s="2" t="s">
        <v>378</v>
      </c>
      <c r="C879" s="2" t="s">
        <v>486</v>
      </c>
      <c r="D879" s="2" t="s">
        <v>13</v>
      </c>
      <c r="E879" s="2">
        <v>517</v>
      </c>
      <c r="F879" s="2">
        <v>223</v>
      </c>
      <c r="G879" s="2" t="s">
        <v>22</v>
      </c>
      <c r="H879" s="2">
        <v>48</v>
      </c>
      <c r="I879" s="2">
        <v>2</v>
      </c>
      <c r="J879" s="2" t="s">
        <v>15</v>
      </c>
      <c r="K879" s="2" t="s">
        <v>15</v>
      </c>
    </row>
    <row r="880" spans="1:11" x14ac:dyDescent="0.2">
      <c r="A880" s="3">
        <v>42680.404938946755</v>
      </c>
      <c r="B880" s="2" t="s">
        <v>488</v>
      </c>
      <c r="C880" s="2" t="s">
        <v>489</v>
      </c>
      <c r="D880" s="2" t="s">
        <v>18</v>
      </c>
      <c r="E880" s="2">
        <v>85</v>
      </c>
      <c r="F880" s="2">
        <v>3</v>
      </c>
      <c r="G880" s="2" t="s">
        <v>14</v>
      </c>
      <c r="H880" s="2">
        <v>20</v>
      </c>
      <c r="I880" s="2">
        <v>0</v>
      </c>
      <c r="J880" s="2" t="s">
        <v>15</v>
      </c>
      <c r="K880" s="2" t="s">
        <v>15</v>
      </c>
    </row>
    <row r="881" spans="1:11" x14ac:dyDescent="0.2">
      <c r="A881" s="3">
        <v>42681.377798680551</v>
      </c>
      <c r="B881" s="2" t="s">
        <v>488</v>
      </c>
      <c r="C881" s="2" t="s">
        <v>489</v>
      </c>
      <c r="D881" s="2" t="s">
        <v>18</v>
      </c>
      <c r="E881" s="2">
        <v>85</v>
      </c>
      <c r="F881" s="2">
        <v>2</v>
      </c>
      <c r="G881" s="2" t="s">
        <v>19</v>
      </c>
      <c r="H881" s="2">
        <v>20</v>
      </c>
      <c r="I881" s="2">
        <v>0</v>
      </c>
      <c r="J881" s="2" t="s">
        <v>15</v>
      </c>
      <c r="K881" s="2" t="s">
        <v>15</v>
      </c>
    </row>
    <row r="882" spans="1:11" x14ac:dyDescent="0.2">
      <c r="A882" s="3">
        <v>42682.441432395834</v>
      </c>
      <c r="B882" s="2" t="s">
        <v>488</v>
      </c>
      <c r="C882" s="2" t="s">
        <v>489</v>
      </c>
      <c r="D882" s="2" t="s">
        <v>18</v>
      </c>
      <c r="E882" s="2">
        <v>85</v>
      </c>
      <c r="F882" s="2">
        <v>5</v>
      </c>
      <c r="G882" s="2" t="s">
        <v>20</v>
      </c>
      <c r="H882" s="2">
        <v>19</v>
      </c>
      <c r="I882" s="2">
        <v>1</v>
      </c>
      <c r="J882" s="2" t="s">
        <v>15</v>
      </c>
      <c r="K882" s="2" t="s">
        <v>15</v>
      </c>
    </row>
    <row r="883" spans="1:11" x14ac:dyDescent="0.2">
      <c r="A883" s="3">
        <v>42683.362482615739</v>
      </c>
      <c r="B883" s="2" t="s">
        <v>488</v>
      </c>
      <c r="C883" s="2" t="s">
        <v>489</v>
      </c>
      <c r="D883" s="2" t="s">
        <v>18</v>
      </c>
      <c r="E883" s="2">
        <v>85</v>
      </c>
      <c r="F883" s="2">
        <v>3</v>
      </c>
      <c r="G883" s="2" t="s">
        <v>21</v>
      </c>
      <c r="H883" s="2">
        <v>20</v>
      </c>
      <c r="I883" s="2">
        <v>0</v>
      </c>
      <c r="J883" s="2" t="s">
        <v>15</v>
      </c>
      <c r="K883" s="2" t="s">
        <v>15</v>
      </c>
    </row>
    <row r="884" spans="1:11" x14ac:dyDescent="0.2">
      <c r="A884" s="3">
        <v>42684.436366111113</v>
      </c>
      <c r="B884" s="2" t="s">
        <v>488</v>
      </c>
      <c r="C884" s="2" t="s">
        <v>489</v>
      </c>
      <c r="D884" s="2" t="s">
        <v>18</v>
      </c>
      <c r="E884" s="2">
        <v>85</v>
      </c>
      <c r="F884" s="2">
        <v>24</v>
      </c>
      <c r="G884" s="2" t="s">
        <v>22</v>
      </c>
      <c r="H884" s="2">
        <v>20</v>
      </c>
      <c r="I884" s="2">
        <v>0</v>
      </c>
      <c r="J884" s="2" t="s">
        <v>15</v>
      </c>
      <c r="K884" s="2" t="s">
        <v>15</v>
      </c>
    </row>
    <row r="885" spans="1:11" x14ac:dyDescent="0.2">
      <c r="A885" s="3">
        <v>42681.327237777776</v>
      </c>
      <c r="B885" s="2" t="s">
        <v>292</v>
      </c>
      <c r="C885" s="2" t="s">
        <v>490</v>
      </c>
      <c r="D885" s="2" t="s">
        <v>13</v>
      </c>
      <c r="E885" s="2">
        <v>105</v>
      </c>
      <c r="F885" s="2">
        <v>4</v>
      </c>
      <c r="G885" s="2" t="s">
        <v>14</v>
      </c>
      <c r="H885" s="2">
        <v>8</v>
      </c>
      <c r="I885" s="2">
        <v>0</v>
      </c>
      <c r="J885" s="2" t="s">
        <v>15</v>
      </c>
      <c r="K885" s="2" t="s">
        <v>15</v>
      </c>
    </row>
    <row r="886" spans="1:11" x14ac:dyDescent="0.2">
      <c r="A886" s="3">
        <v>42681.458325173611</v>
      </c>
      <c r="B886" s="2" t="s">
        <v>292</v>
      </c>
      <c r="C886" s="2" t="s">
        <v>490</v>
      </c>
      <c r="D886" s="2" t="s">
        <v>13</v>
      </c>
      <c r="E886" s="2">
        <v>105</v>
      </c>
      <c r="F886" s="2">
        <v>4</v>
      </c>
      <c r="G886" s="2" t="s">
        <v>19</v>
      </c>
      <c r="H886" s="2">
        <v>8</v>
      </c>
      <c r="I886" s="2">
        <v>0</v>
      </c>
      <c r="J886" s="2" t="s">
        <v>15</v>
      </c>
      <c r="K886" s="2" t="s">
        <v>15</v>
      </c>
    </row>
    <row r="887" spans="1:11" x14ac:dyDescent="0.2">
      <c r="A887" s="3">
        <v>42682.461154236109</v>
      </c>
      <c r="B887" s="2" t="s">
        <v>292</v>
      </c>
      <c r="C887" s="2" t="s">
        <v>490</v>
      </c>
      <c r="D887" s="2" t="s">
        <v>13</v>
      </c>
      <c r="E887" s="2">
        <v>105</v>
      </c>
      <c r="F887" s="2">
        <v>12</v>
      </c>
      <c r="G887" s="2" t="s">
        <v>20</v>
      </c>
      <c r="H887" s="2">
        <v>8</v>
      </c>
      <c r="I887" s="2">
        <v>0</v>
      </c>
      <c r="J887" s="2" t="s">
        <v>15</v>
      </c>
      <c r="K887" s="2" t="s">
        <v>15</v>
      </c>
    </row>
    <row r="888" spans="1:11" x14ac:dyDescent="0.2">
      <c r="A888" s="3">
        <v>42683.378203993052</v>
      </c>
      <c r="B888" s="2" t="s">
        <v>292</v>
      </c>
      <c r="C888" s="2" t="s">
        <v>490</v>
      </c>
      <c r="D888" s="2" t="s">
        <v>13</v>
      </c>
      <c r="E888" s="2">
        <v>105</v>
      </c>
      <c r="F888" s="2">
        <v>2</v>
      </c>
      <c r="G888" s="2" t="s">
        <v>21</v>
      </c>
      <c r="H888" s="2">
        <v>8</v>
      </c>
      <c r="I888" s="2">
        <v>0</v>
      </c>
      <c r="J888" s="2" t="s">
        <v>15</v>
      </c>
      <c r="K888" s="2" t="s">
        <v>15</v>
      </c>
    </row>
    <row r="889" spans="1:11" x14ac:dyDescent="0.2">
      <c r="A889" s="3">
        <v>42684.461607696758</v>
      </c>
      <c r="B889" s="2" t="s">
        <v>292</v>
      </c>
      <c r="C889" s="2" t="s">
        <v>490</v>
      </c>
      <c r="D889" s="2" t="s">
        <v>13</v>
      </c>
      <c r="E889" s="2">
        <v>105</v>
      </c>
      <c r="F889" s="2">
        <v>16</v>
      </c>
      <c r="G889" s="2" t="s">
        <v>22</v>
      </c>
      <c r="H889" s="2">
        <v>8</v>
      </c>
      <c r="I889" s="2">
        <v>0</v>
      </c>
      <c r="J889" s="2" t="s">
        <v>15</v>
      </c>
      <c r="K889" s="2" t="s">
        <v>15</v>
      </c>
    </row>
    <row r="890" spans="1:11" x14ac:dyDescent="0.2">
      <c r="A890" s="3">
        <v>42683.425194085648</v>
      </c>
      <c r="B890" s="2" t="s">
        <v>491</v>
      </c>
      <c r="C890" s="2" t="s">
        <v>492</v>
      </c>
      <c r="D890" s="2" t="s">
        <v>25</v>
      </c>
      <c r="E890" s="2">
        <v>740</v>
      </c>
      <c r="F890" s="2">
        <v>29</v>
      </c>
      <c r="G890" s="2" t="s">
        <v>21</v>
      </c>
      <c r="H890" s="2">
        <v>55</v>
      </c>
      <c r="I890" s="2">
        <v>2</v>
      </c>
      <c r="J890" s="2" t="s">
        <v>15</v>
      </c>
      <c r="K890" s="2" t="s">
        <v>15</v>
      </c>
    </row>
    <row r="891" spans="1:11" x14ac:dyDescent="0.2">
      <c r="A891" s="3">
        <v>42684.447287476854</v>
      </c>
      <c r="B891" s="2" t="s">
        <v>491</v>
      </c>
      <c r="C891" s="2" t="s">
        <v>492</v>
      </c>
      <c r="D891" s="2" t="s">
        <v>25</v>
      </c>
      <c r="E891" s="2">
        <v>741</v>
      </c>
      <c r="F891" s="2">
        <v>102</v>
      </c>
      <c r="G891" s="2" t="s">
        <v>22</v>
      </c>
      <c r="H891" s="2">
        <v>54</v>
      </c>
      <c r="I891" s="2">
        <v>0</v>
      </c>
      <c r="J891" s="2" t="s">
        <v>15</v>
      </c>
      <c r="K891" s="2" t="s">
        <v>15</v>
      </c>
    </row>
    <row r="892" spans="1:11" x14ac:dyDescent="0.2">
      <c r="A892" s="3">
        <v>42680.483373483796</v>
      </c>
      <c r="B892" s="2" t="s">
        <v>491</v>
      </c>
      <c r="C892" s="2" t="s">
        <v>493</v>
      </c>
      <c r="D892" s="2" t="s">
        <v>25</v>
      </c>
      <c r="E892" s="2">
        <v>740</v>
      </c>
      <c r="F892" s="2">
        <v>17</v>
      </c>
      <c r="G892" s="2" t="s">
        <v>14</v>
      </c>
      <c r="H892" s="2">
        <v>55</v>
      </c>
      <c r="I892" s="2" t="s">
        <v>110</v>
      </c>
      <c r="J892" s="2" t="s">
        <v>15</v>
      </c>
      <c r="K892" s="2" t="s">
        <v>15</v>
      </c>
    </row>
    <row r="893" spans="1:11" x14ac:dyDescent="0.2">
      <c r="A893" s="3">
        <v>42682.36953434028</v>
      </c>
      <c r="B893" s="2" t="s">
        <v>491</v>
      </c>
      <c r="C893" s="2" t="s">
        <v>493</v>
      </c>
      <c r="D893" s="2" t="s">
        <v>25</v>
      </c>
      <c r="E893" s="2">
        <v>740</v>
      </c>
      <c r="F893" s="2">
        <v>27</v>
      </c>
      <c r="G893" s="2" t="s">
        <v>19</v>
      </c>
      <c r="H893" s="2">
        <v>56</v>
      </c>
      <c r="I893" s="2">
        <v>1</v>
      </c>
      <c r="J893" s="2" t="s">
        <v>15</v>
      </c>
      <c r="K893" s="2" t="s">
        <v>15</v>
      </c>
    </row>
    <row r="894" spans="1:11" x14ac:dyDescent="0.2">
      <c r="A894" s="3">
        <v>42682.470795023153</v>
      </c>
      <c r="B894" s="2" t="s">
        <v>491</v>
      </c>
      <c r="C894" s="2" t="s">
        <v>493</v>
      </c>
      <c r="D894" s="2" t="s">
        <v>25</v>
      </c>
      <c r="E894" s="2">
        <v>741</v>
      </c>
      <c r="F894" s="2">
        <v>54</v>
      </c>
      <c r="G894" s="2" t="s">
        <v>20</v>
      </c>
      <c r="H894" s="2">
        <v>55</v>
      </c>
      <c r="I894" s="2" t="s">
        <v>110</v>
      </c>
      <c r="J894" s="2" t="s">
        <v>15</v>
      </c>
      <c r="K894" s="2" t="s">
        <v>15</v>
      </c>
    </row>
    <row r="895" spans="1:11" x14ac:dyDescent="0.2">
      <c r="A895" s="3">
        <v>42681.397854212963</v>
      </c>
      <c r="B895" s="2" t="s">
        <v>494</v>
      </c>
      <c r="C895" s="2" t="s">
        <v>495</v>
      </c>
      <c r="D895" s="2" t="s">
        <v>25</v>
      </c>
      <c r="E895" s="2">
        <v>266</v>
      </c>
      <c r="F895" s="2">
        <v>6</v>
      </c>
      <c r="G895" s="2" t="s">
        <v>19</v>
      </c>
      <c r="H895" s="2">
        <v>32</v>
      </c>
      <c r="I895" s="2">
        <v>0</v>
      </c>
      <c r="J895" s="2" t="s">
        <v>15</v>
      </c>
      <c r="K895" s="2" t="s">
        <v>15</v>
      </c>
    </row>
    <row r="896" spans="1:11" x14ac:dyDescent="0.2">
      <c r="A896" s="3">
        <v>42683.374346458339</v>
      </c>
      <c r="B896" s="2" t="s">
        <v>494</v>
      </c>
      <c r="C896" s="2" t="s">
        <v>495</v>
      </c>
      <c r="D896" s="2" t="s">
        <v>25</v>
      </c>
      <c r="E896" s="2">
        <v>266</v>
      </c>
      <c r="F896" s="2">
        <v>21</v>
      </c>
      <c r="G896" s="2" t="s">
        <v>21</v>
      </c>
      <c r="H896" s="2">
        <v>33</v>
      </c>
      <c r="I896" s="2">
        <v>0</v>
      </c>
      <c r="J896" s="2" t="s">
        <v>15</v>
      </c>
      <c r="K896" s="2" t="s">
        <v>15</v>
      </c>
    </row>
    <row r="897" spans="1:11" x14ac:dyDescent="0.2">
      <c r="A897" s="3">
        <v>42684.424588298614</v>
      </c>
      <c r="B897" s="2" t="s">
        <v>494</v>
      </c>
      <c r="C897" s="2" t="s">
        <v>495</v>
      </c>
      <c r="D897" s="2" t="s">
        <v>25</v>
      </c>
      <c r="E897" s="2">
        <v>266</v>
      </c>
      <c r="F897" s="2">
        <v>30</v>
      </c>
      <c r="G897" s="2" t="s">
        <v>22</v>
      </c>
      <c r="H897" s="2">
        <v>32</v>
      </c>
      <c r="I897" s="2">
        <v>0</v>
      </c>
      <c r="J897" s="2" t="s">
        <v>15</v>
      </c>
      <c r="K897" s="2" t="s">
        <v>15</v>
      </c>
    </row>
    <row r="898" spans="1:11" x14ac:dyDescent="0.2">
      <c r="A898" s="3">
        <v>42680.38180988426</v>
      </c>
      <c r="B898" s="2" t="s">
        <v>494</v>
      </c>
      <c r="C898" s="2" t="s">
        <v>496</v>
      </c>
      <c r="D898" s="2" t="s">
        <v>25</v>
      </c>
      <c r="E898" s="2">
        <v>266</v>
      </c>
      <c r="F898" s="2">
        <v>12</v>
      </c>
      <c r="G898" s="2" t="s">
        <v>14</v>
      </c>
      <c r="H898" s="2">
        <v>32</v>
      </c>
      <c r="I898" s="2">
        <v>0</v>
      </c>
      <c r="J898" s="2" t="s">
        <v>15</v>
      </c>
      <c r="K898" s="2" t="s">
        <v>15</v>
      </c>
    </row>
    <row r="899" spans="1:11" x14ac:dyDescent="0.2">
      <c r="A899" s="3">
        <v>42682.408974583333</v>
      </c>
      <c r="B899" s="2" t="s">
        <v>494</v>
      </c>
      <c r="C899" s="2" t="s">
        <v>496</v>
      </c>
      <c r="D899" s="2" t="s">
        <v>25</v>
      </c>
      <c r="E899" s="2">
        <v>266</v>
      </c>
      <c r="F899" s="2">
        <v>29</v>
      </c>
      <c r="G899" s="2" t="s">
        <v>20</v>
      </c>
      <c r="H899" s="2">
        <v>32</v>
      </c>
      <c r="I899" s="2">
        <v>0</v>
      </c>
      <c r="J899" s="2" t="s">
        <v>15</v>
      </c>
      <c r="K899" s="2" t="s">
        <v>15</v>
      </c>
    </row>
    <row r="900" spans="1:11" x14ac:dyDescent="0.2">
      <c r="A900" s="3">
        <v>42681.442311226856</v>
      </c>
      <c r="B900" s="2" t="s">
        <v>497</v>
      </c>
      <c r="C900" s="2" t="s">
        <v>498</v>
      </c>
      <c r="D900" s="2" t="s">
        <v>25</v>
      </c>
      <c r="E900" s="2">
        <v>263</v>
      </c>
      <c r="F900" s="2">
        <v>0</v>
      </c>
      <c r="G900" s="2" t="s">
        <v>19</v>
      </c>
      <c r="H900" s="2">
        <v>28</v>
      </c>
      <c r="I900" s="2">
        <v>28</v>
      </c>
      <c r="J900" s="2" t="s">
        <v>15</v>
      </c>
      <c r="K900" s="2" t="s">
        <v>15</v>
      </c>
    </row>
    <row r="901" spans="1:11" x14ac:dyDescent="0.2">
      <c r="A901" s="3">
        <v>42683.452896423609</v>
      </c>
      <c r="B901" s="2" t="s">
        <v>497</v>
      </c>
      <c r="C901" s="2" t="s">
        <v>498</v>
      </c>
      <c r="D901" s="2" t="s">
        <v>25</v>
      </c>
      <c r="E901" s="2">
        <v>263</v>
      </c>
      <c r="F901" s="2">
        <v>0</v>
      </c>
      <c r="G901" s="2" t="s">
        <v>21</v>
      </c>
      <c r="H901" s="2">
        <v>30</v>
      </c>
      <c r="I901" s="2">
        <v>0</v>
      </c>
      <c r="J901" s="2" t="s">
        <v>15</v>
      </c>
      <c r="K901" s="2" t="s">
        <v>15</v>
      </c>
    </row>
    <row r="902" spans="1:11" x14ac:dyDescent="0.2">
      <c r="A902" s="3">
        <v>42684.389127488423</v>
      </c>
      <c r="B902" s="2" t="s">
        <v>497</v>
      </c>
      <c r="C902" s="2" t="s">
        <v>498</v>
      </c>
      <c r="D902" s="2" t="s">
        <v>25</v>
      </c>
      <c r="E902" s="2">
        <v>263</v>
      </c>
      <c r="F902" s="2">
        <v>17</v>
      </c>
      <c r="G902" s="2" t="s">
        <v>22</v>
      </c>
      <c r="H902" s="2">
        <v>29</v>
      </c>
      <c r="I902" s="2" t="s">
        <v>499</v>
      </c>
      <c r="J902" s="2" t="s">
        <v>15</v>
      </c>
      <c r="K902" s="2" t="s">
        <v>15</v>
      </c>
    </row>
    <row r="903" spans="1:11" x14ac:dyDescent="0.2">
      <c r="A903" s="3">
        <v>42680.473273090276</v>
      </c>
      <c r="B903" s="2" t="s">
        <v>497</v>
      </c>
      <c r="C903" s="2" t="s">
        <v>500</v>
      </c>
      <c r="D903" s="2" t="s">
        <v>25</v>
      </c>
      <c r="E903" s="2">
        <v>263</v>
      </c>
      <c r="F903" s="2">
        <v>0</v>
      </c>
      <c r="G903" s="2" t="s">
        <v>14</v>
      </c>
      <c r="H903" s="2">
        <v>29</v>
      </c>
      <c r="I903" s="2">
        <v>0</v>
      </c>
      <c r="J903" s="2" t="s">
        <v>15</v>
      </c>
      <c r="K903" s="2" t="s">
        <v>15</v>
      </c>
    </row>
    <row r="904" spans="1:11" x14ac:dyDescent="0.2">
      <c r="A904" s="3">
        <v>42682.458353993061</v>
      </c>
      <c r="B904" s="2" t="s">
        <v>497</v>
      </c>
      <c r="C904" s="2" t="s">
        <v>500</v>
      </c>
      <c r="D904" s="2" t="s">
        <v>25</v>
      </c>
      <c r="E904" s="2">
        <v>263</v>
      </c>
      <c r="F904" s="2">
        <v>0</v>
      </c>
      <c r="G904" s="2" t="s">
        <v>20</v>
      </c>
      <c r="H904" s="2">
        <v>29</v>
      </c>
      <c r="I904" s="2">
        <v>0</v>
      </c>
      <c r="J904" s="2" t="s">
        <v>15</v>
      </c>
      <c r="K904" s="2" t="s">
        <v>15</v>
      </c>
    </row>
    <row r="905" spans="1:11" x14ac:dyDescent="0.2">
      <c r="A905" s="3">
        <v>42681.362402002313</v>
      </c>
      <c r="B905" s="2" t="s">
        <v>390</v>
      </c>
      <c r="C905" s="2" t="s">
        <v>501</v>
      </c>
      <c r="D905" s="2" t="s">
        <v>25</v>
      </c>
      <c r="E905" s="2">
        <v>179</v>
      </c>
      <c r="F905" s="2">
        <v>4</v>
      </c>
      <c r="G905" s="2" t="s">
        <v>14</v>
      </c>
      <c r="H905" s="2">
        <v>7</v>
      </c>
      <c r="I905" s="2">
        <v>0</v>
      </c>
      <c r="J905" s="2" t="s">
        <v>15</v>
      </c>
      <c r="K905" s="2" t="s">
        <v>15</v>
      </c>
    </row>
    <row r="906" spans="1:11" x14ac:dyDescent="0.2">
      <c r="A906" s="3">
        <v>42684.319777152778</v>
      </c>
      <c r="B906" s="2" t="s">
        <v>390</v>
      </c>
      <c r="C906" s="2" t="s">
        <v>501</v>
      </c>
      <c r="D906" s="2" t="s">
        <v>25</v>
      </c>
      <c r="E906" s="2">
        <v>179</v>
      </c>
      <c r="F906" s="2">
        <v>9</v>
      </c>
      <c r="G906" s="2" t="s">
        <v>21</v>
      </c>
      <c r="H906" s="2">
        <v>7</v>
      </c>
      <c r="I906" s="2">
        <v>0</v>
      </c>
      <c r="J906" s="2" t="s">
        <v>15</v>
      </c>
      <c r="K906" s="2" t="s">
        <v>15</v>
      </c>
    </row>
    <row r="907" spans="1:11" x14ac:dyDescent="0.2">
      <c r="A907" s="3">
        <v>42682.38245258102</v>
      </c>
      <c r="B907" s="2" t="s">
        <v>390</v>
      </c>
      <c r="C907" s="2" t="s">
        <v>502</v>
      </c>
      <c r="D907" s="2" t="s">
        <v>25</v>
      </c>
      <c r="E907" s="2">
        <v>179</v>
      </c>
      <c r="F907" s="2">
        <v>3</v>
      </c>
      <c r="G907" s="2" t="s">
        <v>19</v>
      </c>
      <c r="H907" s="2">
        <v>7</v>
      </c>
      <c r="I907" s="2">
        <v>0</v>
      </c>
      <c r="J907" s="2" t="s">
        <v>15</v>
      </c>
      <c r="K907" s="2" t="s">
        <v>15</v>
      </c>
    </row>
    <row r="908" spans="1:11" x14ac:dyDescent="0.2">
      <c r="A908" s="3">
        <v>42683.505961331015</v>
      </c>
      <c r="B908" s="2" t="s">
        <v>503</v>
      </c>
      <c r="C908" s="2" t="s">
        <v>504</v>
      </c>
      <c r="D908" s="2" t="s">
        <v>18</v>
      </c>
      <c r="E908" s="2">
        <v>235</v>
      </c>
      <c r="F908" s="2">
        <v>152</v>
      </c>
      <c r="G908" s="2" t="s">
        <v>21</v>
      </c>
      <c r="H908" s="2">
        <v>23</v>
      </c>
      <c r="I908" s="2" t="s">
        <v>487</v>
      </c>
      <c r="J908" s="2" t="s">
        <v>15</v>
      </c>
      <c r="K908" s="2" t="s">
        <v>15</v>
      </c>
    </row>
    <row r="909" spans="1:11" x14ac:dyDescent="0.2">
      <c r="A909" s="3">
        <v>42680.498294074074</v>
      </c>
      <c r="B909" s="2" t="s">
        <v>505</v>
      </c>
      <c r="C909" s="2" t="s">
        <v>506</v>
      </c>
      <c r="D909" s="2" t="s">
        <v>25</v>
      </c>
      <c r="E909" s="2">
        <v>132</v>
      </c>
      <c r="F909" s="2">
        <v>1</v>
      </c>
      <c r="G909" s="2" t="s">
        <v>14</v>
      </c>
      <c r="H909" s="2">
        <v>11</v>
      </c>
      <c r="I909" s="2">
        <v>0</v>
      </c>
      <c r="J909" s="2" t="s">
        <v>15</v>
      </c>
      <c r="K909" s="2" t="s">
        <v>15</v>
      </c>
    </row>
    <row r="910" spans="1:11" x14ac:dyDescent="0.2">
      <c r="A910" s="3">
        <v>42680.499662847222</v>
      </c>
      <c r="B910" s="2" t="s">
        <v>507</v>
      </c>
      <c r="C910" s="2" t="s">
        <v>506</v>
      </c>
      <c r="D910" s="2" t="s">
        <v>13</v>
      </c>
      <c r="E910" s="2">
        <v>68</v>
      </c>
      <c r="F910" s="2">
        <v>4</v>
      </c>
      <c r="G910" s="2" t="s">
        <v>14</v>
      </c>
      <c r="H910" s="2">
        <v>8</v>
      </c>
      <c r="I910" s="2">
        <v>0</v>
      </c>
      <c r="J910" s="2" t="s">
        <v>15</v>
      </c>
      <c r="K910" s="2" t="s">
        <v>15</v>
      </c>
    </row>
    <row r="911" spans="1:11" x14ac:dyDescent="0.2">
      <c r="A911" s="3">
        <v>42680.502039861109</v>
      </c>
      <c r="B911" s="2" t="s">
        <v>503</v>
      </c>
      <c r="C911" s="2" t="s">
        <v>506</v>
      </c>
      <c r="D911" s="2" t="s">
        <v>18</v>
      </c>
      <c r="E911" s="2">
        <v>235</v>
      </c>
      <c r="F911" s="2">
        <v>139</v>
      </c>
      <c r="G911" s="2" t="s">
        <v>14</v>
      </c>
      <c r="H911" s="2">
        <v>23</v>
      </c>
      <c r="I911" s="2" t="s">
        <v>487</v>
      </c>
      <c r="J911" s="2" t="s">
        <v>15</v>
      </c>
      <c r="K911" s="2" t="s">
        <v>15</v>
      </c>
    </row>
    <row r="912" spans="1:11" x14ac:dyDescent="0.2">
      <c r="A912" s="3">
        <v>42682.312836898149</v>
      </c>
      <c r="B912" s="2" t="s">
        <v>505</v>
      </c>
      <c r="C912" s="2" t="s">
        <v>506</v>
      </c>
      <c r="D912" s="2" t="s">
        <v>25</v>
      </c>
      <c r="E912" s="2">
        <v>132</v>
      </c>
      <c r="F912" s="2">
        <v>0</v>
      </c>
      <c r="G912" s="2" t="s">
        <v>19</v>
      </c>
      <c r="H912" s="2">
        <v>11</v>
      </c>
      <c r="I912" s="2">
        <v>0</v>
      </c>
      <c r="J912" s="2" t="s">
        <v>15</v>
      </c>
      <c r="K912" s="2" t="s">
        <v>15</v>
      </c>
    </row>
    <row r="913" spans="1:11" x14ac:dyDescent="0.2">
      <c r="A913" s="3">
        <v>42682.330519641204</v>
      </c>
      <c r="B913" s="2" t="s">
        <v>507</v>
      </c>
      <c r="C913" s="2" t="s">
        <v>506</v>
      </c>
      <c r="D913" s="2" t="s">
        <v>13</v>
      </c>
      <c r="E913" s="2">
        <v>68</v>
      </c>
      <c r="F913" s="2">
        <v>3</v>
      </c>
      <c r="G913" s="2" t="s">
        <v>19</v>
      </c>
      <c r="H913" s="2">
        <v>8</v>
      </c>
      <c r="I913" s="2">
        <v>0</v>
      </c>
      <c r="J913" s="2" t="s">
        <v>15</v>
      </c>
      <c r="K913" s="2" t="s">
        <v>15</v>
      </c>
    </row>
    <row r="914" spans="1:11" x14ac:dyDescent="0.2">
      <c r="A914" s="3">
        <v>42682.343319837964</v>
      </c>
      <c r="B914" s="2" t="s">
        <v>503</v>
      </c>
      <c r="C914" s="2" t="s">
        <v>506</v>
      </c>
      <c r="D914" s="2" t="s">
        <v>18</v>
      </c>
      <c r="E914" s="2">
        <v>235</v>
      </c>
      <c r="F914" s="2">
        <v>100</v>
      </c>
      <c r="G914" s="2" t="s">
        <v>19</v>
      </c>
      <c r="H914" s="2">
        <v>23</v>
      </c>
      <c r="I914" s="2">
        <v>1</v>
      </c>
      <c r="J914" s="2" t="s">
        <v>34</v>
      </c>
      <c r="K914" s="2" t="s">
        <v>15</v>
      </c>
    </row>
    <row r="915" spans="1:11" x14ac:dyDescent="0.2">
      <c r="A915" s="3">
        <v>42682.460717314811</v>
      </c>
      <c r="B915" s="2" t="s">
        <v>505</v>
      </c>
      <c r="C915" s="2" t="s">
        <v>506</v>
      </c>
      <c r="D915" s="2" t="s">
        <v>25</v>
      </c>
      <c r="E915" s="2">
        <v>132</v>
      </c>
      <c r="F915" s="2">
        <v>26</v>
      </c>
      <c r="G915" s="2" t="s">
        <v>20</v>
      </c>
      <c r="H915" s="2">
        <v>11</v>
      </c>
      <c r="I915" s="2">
        <v>0</v>
      </c>
      <c r="J915" s="2" t="s">
        <v>15</v>
      </c>
      <c r="K915" s="2" t="s">
        <v>15</v>
      </c>
    </row>
    <row r="916" spans="1:11" x14ac:dyDescent="0.2">
      <c r="A916" s="3">
        <v>42682.46258097222</v>
      </c>
      <c r="B916" s="2" t="s">
        <v>507</v>
      </c>
      <c r="C916" s="2" t="s">
        <v>506</v>
      </c>
      <c r="D916" s="2" t="s">
        <v>13</v>
      </c>
      <c r="E916" s="2">
        <v>68</v>
      </c>
      <c r="F916" s="2">
        <v>62</v>
      </c>
      <c r="G916" s="2" t="s">
        <v>20</v>
      </c>
      <c r="H916" s="2">
        <v>8</v>
      </c>
      <c r="I916" s="2">
        <v>0</v>
      </c>
      <c r="J916" s="2" t="s">
        <v>15</v>
      </c>
      <c r="K916" s="2" t="s">
        <v>15</v>
      </c>
    </row>
    <row r="917" spans="1:11" x14ac:dyDescent="0.2">
      <c r="A917" s="3">
        <v>42683.462126273153</v>
      </c>
      <c r="B917" s="2" t="s">
        <v>505</v>
      </c>
      <c r="C917" s="2" t="s">
        <v>506</v>
      </c>
      <c r="D917" s="2" t="s">
        <v>25</v>
      </c>
      <c r="E917" s="2">
        <v>132</v>
      </c>
      <c r="F917" s="2">
        <v>7</v>
      </c>
      <c r="G917" s="2" t="s">
        <v>21</v>
      </c>
      <c r="H917" s="2">
        <v>11</v>
      </c>
      <c r="I917" s="2">
        <v>0</v>
      </c>
      <c r="J917" s="2" t="s">
        <v>15</v>
      </c>
      <c r="K917" s="2" t="s">
        <v>15</v>
      </c>
    </row>
    <row r="918" spans="1:11" x14ac:dyDescent="0.2">
      <c r="A918" s="3">
        <v>42683.462279675921</v>
      </c>
      <c r="B918" s="2" t="s">
        <v>507</v>
      </c>
      <c r="C918" s="2" t="s">
        <v>506</v>
      </c>
      <c r="D918" s="2" t="s">
        <v>13</v>
      </c>
      <c r="E918" s="2">
        <v>68</v>
      </c>
      <c r="F918" s="2">
        <v>39</v>
      </c>
      <c r="G918" s="2" t="s">
        <v>21</v>
      </c>
      <c r="H918" s="2">
        <v>8</v>
      </c>
      <c r="I918" s="2">
        <v>0</v>
      </c>
      <c r="J918" s="2" t="s">
        <v>15</v>
      </c>
      <c r="K918" s="2" t="s">
        <v>15</v>
      </c>
    </row>
    <row r="919" spans="1:11" x14ac:dyDescent="0.2">
      <c r="A919" s="3">
        <v>42684.431551527778</v>
      </c>
      <c r="B919" s="2" t="s">
        <v>507</v>
      </c>
      <c r="C919" s="2" t="s">
        <v>506</v>
      </c>
      <c r="D919" s="2" t="s">
        <v>13</v>
      </c>
      <c r="E919" s="2">
        <v>68</v>
      </c>
      <c r="F919" s="2">
        <v>60</v>
      </c>
      <c r="G919" s="2" t="s">
        <v>22</v>
      </c>
      <c r="H919" s="2">
        <v>8</v>
      </c>
      <c r="I919" s="2">
        <v>0</v>
      </c>
      <c r="J919" s="2" t="s">
        <v>15</v>
      </c>
      <c r="K919" s="2" t="s">
        <v>15</v>
      </c>
    </row>
    <row r="920" spans="1:11" x14ac:dyDescent="0.2">
      <c r="A920" s="3">
        <v>42684.431715798608</v>
      </c>
      <c r="B920" s="2" t="s">
        <v>505</v>
      </c>
      <c r="C920" s="2" t="s">
        <v>506</v>
      </c>
      <c r="D920" s="2" t="s">
        <v>25</v>
      </c>
      <c r="E920" s="2">
        <v>132</v>
      </c>
      <c r="F920" s="2">
        <v>37</v>
      </c>
      <c r="G920" s="2" t="s">
        <v>22</v>
      </c>
      <c r="H920" s="2">
        <v>11</v>
      </c>
      <c r="I920" s="2">
        <v>0</v>
      </c>
      <c r="J920" s="2" t="s">
        <v>15</v>
      </c>
      <c r="K920" s="2" t="s">
        <v>15</v>
      </c>
    </row>
    <row r="921" spans="1:11" x14ac:dyDescent="0.2">
      <c r="A921" s="3">
        <v>42684.388286631947</v>
      </c>
      <c r="B921" s="2" t="s">
        <v>503</v>
      </c>
      <c r="C921" s="2" t="s">
        <v>508</v>
      </c>
      <c r="D921" s="2" t="s">
        <v>18</v>
      </c>
      <c r="E921" s="2">
        <v>227</v>
      </c>
      <c r="F921" s="2">
        <v>198</v>
      </c>
      <c r="G921" s="2" t="s">
        <v>22</v>
      </c>
      <c r="H921" s="2">
        <v>23</v>
      </c>
      <c r="I921" s="2" t="s">
        <v>487</v>
      </c>
      <c r="J921" s="2" t="s">
        <v>15</v>
      </c>
      <c r="K921" s="2" t="s">
        <v>15</v>
      </c>
    </row>
    <row r="922" spans="1:11" x14ac:dyDescent="0.2">
      <c r="A922" s="3">
        <v>42682.676190613427</v>
      </c>
      <c r="B922" s="2" t="s">
        <v>503</v>
      </c>
      <c r="C922" s="2" t="s">
        <v>509</v>
      </c>
      <c r="D922" s="2" t="s">
        <v>18</v>
      </c>
      <c r="E922" s="2">
        <v>235</v>
      </c>
      <c r="F922" s="2">
        <v>183</v>
      </c>
      <c r="G922" s="2" t="s">
        <v>20</v>
      </c>
      <c r="H922" s="2">
        <v>23</v>
      </c>
      <c r="I922" s="2" t="s">
        <v>487</v>
      </c>
      <c r="J922" s="2" t="s">
        <v>15</v>
      </c>
      <c r="K922" s="2" t="s">
        <v>15</v>
      </c>
    </row>
    <row r="923" spans="1:11" x14ac:dyDescent="0.2">
      <c r="A923" s="3">
        <v>42682.686403229163</v>
      </c>
      <c r="B923" s="2" t="s">
        <v>503</v>
      </c>
      <c r="C923" s="2" t="s">
        <v>509</v>
      </c>
      <c r="D923" s="2" t="s">
        <v>18</v>
      </c>
      <c r="E923" s="2">
        <v>235</v>
      </c>
      <c r="F923" s="2">
        <v>183</v>
      </c>
      <c r="G923" s="2" t="s">
        <v>20</v>
      </c>
      <c r="H923" s="2">
        <v>23</v>
      </c>
      <c r="I923" s="2" t="s">
        <v>487</v>
      </c>
      <c r="J923" s="2" t="s">
        <v>15</v>
      </c>
      <c r="K923" s="2" t="s">
        <v>15</v>
      </c>
    </row>
    <row r="924" spans="1:11" x14ac:dyDescent="0.2">
      <c r="A924" s="3">
        <v>42680.426889560185</v>
      </c>
      <c r="B924" s="2" t="s">
        <v>510</v>
      </c>
      <c r="C924" s="2" t="s">
        <v>511</v>
      </c>
      <c r="D924" s="2" t="s">
        <v>13</v>
      </c>
      <c r="E924" s="2">
        <v>118</v>
      </c>
      <c r="F924" s="2">
        <v>1</v>
      </c>
      <c r="G924" s="2" t="s">
        <v>14</v>
      </c>
      <c r="H924" s="2">
        <v>21</v>
      </c>
      <c r="I924" s="2">
        <v>0</v>
      </c>
      <c r="J924" s="2" t="s">
        <v>15</v>
      </c>
      <c r="K924" s="2" t="s">
        <v>15</v>
      </c>
    </row>
    <row r="925" spans="1:11" x14ac:dyDescent="0.2">
      <c r="A925" s="3">
        <v>42682.394160474534</v>
      </c>
      <c r="B925" s="2" t="s">
        <v>510</v>
      </c>
      <c r="C925" s="2" t="s">
        <v>511</v>
      </c>
      <c r="D925" s="2" t="s">
        <v>13</v>
      </c>
      <c r="E925" s="2">
        <v>118</v>
      </c>
      <c r="F925" s="2">
        <v>0</v>
      </c>
      <c r="G925" s="2" t="s">
        <v>20</v>
      </c>
      <c r="H925" s="2">
        <v>21</v>
      </c>
      <c r="I925" s="2">
        <v>0</v>
      </c>
      <c r="J925" s="2" t="s">
        <v>15</v>
      </c>
      <c r="K925" s="2" t="s">
        <v>15</v>
      </c>
    </row>
    <row r="926" spans="1:11" x14ac:dyDescent="0.2">
      <c r="A926" s="3">
        <v>42683.552066076387</v>
      </c>
      <c r="B926" s="2" t="s">
        <v>510</v>
      </c>
      <c r="C926" s="2" t="s">
        <v>511</v>
      </c>
      <c r="D926" s="2" t="s">
        <v>13</v>
      </c>
      <c r="E926" s="2">
        <v>118</v>
      </c>
      <c r="F926" s="2">
        <v>3</v>
      </c>
      <c r="G926" s="2" t="s">
        <v>21</v>
      </c>
      <c r="H926" s="2">
        <v>21</v>
      </c>
      <c r="I926" s="2">
        <v>2</v>
      </c>
      <c r="J926" s="2" t="s">
        <v>15</v>
      </c>
      <c r="K926" s="2" t="s">
        <v>15</v>
      </c>
    </row>
    <row r="927" spans="1:11" x14ac:dyDescent="0.2">
      <c r="A927" s="3">
        <v>42684.571251226851</v>
      </c>
      <c r="B927" s="2" t="s">
        <v>510</v>
      </c>
      <c r="C927" s="2" t="s">
        <v>511</v>
      </c>
      <c r="D927" s="2" t="s">
        <v>13</v>
      </c>
      <c r="E927" s="2">
        <v>118</v>
      </c>
      <c r="F927" s="2">
        <v>3</v>
      </c>
      <c r="G927" s="2" t="s">
        <v>22</v>
      </c>
      <c r="H927" s="2">
        <v>21</v>
      </c>
      <c r="I927" s="2">
        <v>2</v>
      </c>
      <c r="J927" s="2" t="s">
        <v>15</v>
      </c>
      <c r="K927" s="2" t="s">
        <v>15</v>
      </c>
    </row>
    <row r="928" spans="1:11" x14ac:dyDescent="0.2">
      <c r="A928" s="3">
        <v>42681.385815277783</v>
      </c>
      <c r="B928" s="2" t="s">
        <v>510</v>
      </c>
      <c r="C928" s="2" t="s">
        <v>512</v>
      </c>
      <c r="D928" s="2" t="s">
        <v>13</v>
      </c>
      <c r="E928" s="2">
        <v>118</v>
      </c>
      <c r="F928" s="2">
        <v>2</v>
      </c>
      <c r="G928" s="2" t="s">
        <v>19</v>
      </c>
      <c r="H928" s="2">
        <v>21</v>
      </c>
      <c r="I928" s="2">
        <v>2</v>
      </c>
      <c r="J928" s="2" t="s">
        <v>15</v>
      </c>
      <c r="K928" s="2" t="s">
        <v>15</v>
      </c>
    </row>
    <row r="929" spans="1:11" x14ac:dyDescent="0.2">
      <c r="A929" s="3">
        <v>42680.423477418983</v>
      </c>
      <c r="B929" s="2" t="s">
        <v>513</v>
      </c>
      <c r="C929" s="2" t="s">
        <v>514</v>
      </c>
      <c r="D929" s="2" t="s">
        <v>25</v>
      </c>
      <c r="E929" s="2">
        <v>197</v>
      </c>
      <c r="F929" s="2">
        <v>6</v>
      </c>
      <c r="G929" s="2" t="s">
        <v>14</v>
      </c>
      <c r="H929" s="2">
        <v>39</v>
      </c>
      <c r="I929" s="2">
        <v>2</v>
      </c>
      <c r="J929" s="2" t="s">
        <v>15</v>
      </c>
      <c r="K929" s="2" t="s">
        <v>15</v>
      </c>
    </row>
    <row r="930" spans="1:11" x14ac:dyDescent="0.2">
      <c r="A930" s="3">
        <v>42681.50512021991</v>
      </c>
      <c r="B930" s="2" t="s">
        <v>513</v>
      </c>
      <c r="C930" s="2" t="s">
        <v>514</v>
      </c>
      <c r="D930" s="2" t="s">
        <v>25</v>
      </c>
      <c r="E930" s="2">
        <v>197</v>
      </c>
      <c r="F930" s="2">
        <v>6</v>
      </c>
      <c r="G930" s="2" t="s">
        <v>19</v>
      </c>
      <c r="H930" s="2">
        <v>40</v>
      </c>
      <c r="I930" s="2">
        <v>3</v>
      </c>
      <c r="J930" s="2" t="s">
        <v>15</v>
      </c>
      <c r="K930" s="2" t="s">
        <v>15</v>
      </c>
    </row>
    <row r="931" spans="1:11" x14ac:dyDescent="0.2">
      <c r="A931" s="3">
        <v>42682.468445856481</v>
      </c>
      <c r="B931" s="2" t="s">
        <v>513</v>
      </c>
      <c r="C931" s="2" t="s">
        <v>514</v>
      </c>
      <c r="D931" s="2" t="s">
        <v>25</v>
      </c>
      <c r="E931" s="2">
        <v>197</v>
      </c>
      <c r="F931" s="2">
        <v>32</v>
      </c>
      <c r="G931" s="2" t="s">
        <v>20</v>
      </c>
      <c r="H931" s="2">
        <v>40</v>
      </c>
      <c r="I931" s="2">
        <v>4</v>
      </c>
      <c r="J931" s="2" t="s">
        <v>15</v>
      </c>
      <c r="K931" s="2" t="s">
        <v>15</v>
      </c>
    </row>
    <row r="932" spans="1:11" x14ac:dyDescent="0.2">
      <c r="A932" s="3">
        <v>42683.417391469906</v>
      </c>
      <c r="B932" s="2" t="s">
        <v>513</v>
      </c>
      <c r="C932" s="2" t="s">
        <v>514</v>
      </c>
      <c r="D932" s="2" t="s">
        <v>25</v>
      </c>
      <c r="E932" s="2">
        <v>197</v>
      </c>
      <c r="F932" s="2">
        <v>5</v>
      </c>
      <c r="G932" s="2" t="s">
        <v>21</v>
      </c>
      <c r="H932" s="2">
        <v>38</v>
      </c>
      <c r="I932" s="2">
        <v>4</v>
      </c>
      <c r="J932" s="2" t="s">
        <v>15</v>
      </c>
      <c r="K932" s="2" t="s">
        <v>15</v>
      </c>
    </row>
    <row r="933" spans="1:11" x14ac:dyDescent="0.2">
      <c r="A933" s="3">
        <v>42684.418234895835</v>
      </c>
      <c r="B933" s="2" t="s">
        <v>513</v>
      </c>
      <c r="C933" s="2" t="s">
        <v>514</v>
      </c>
      <c r="D933" s="2" t="s">
        <v>25</v>
      </c>
      <c r="E933" s="2">
        <v>197</v>
      </c>
      <c r="F933" s="2">
        <v>35</v>
      </c>
      <c r="G933" s="2" t="s">
        <v>22</v>
      </c>
      <c r="H933" s="2">
        <v>40</v>
      </c>
      <c r="I933" s="2">
        <v>5</v>
      </c>
      <c r="J933" s="2" t="s">
        <v>15</v>
      </c>
      <c r="K933" s="2" t="s">
        <v>15</v>
      </c>
    </row>
    <row r="934" spans="1:11" x14ac:dyDescent="0.2">
      <c r="A934" s="3">
        <v>42680.384537384263</v>
      </c>
      <c r="B934" s="2" t="s">
        <v>515</v>
      </c>
      <c r="C934" s="2" t="s">
        <v>516</v>
      </c>
      <c r="D934" s="2" t="s">
        <v>13</v>
      </c>
      <c r="E934" s="2">
        <v>92</v>
      </c>
      <c r="F934" s="2">
        <v>3</v>
      </c>
      <c r="G934" s="2" t="s">
        <v>14</v>
      </c>
      <c r="H934" s="2">
        <v>16</v>
      </c>
      <c r="I934" s="2" t="s">
        <v>26</v>
      </c>
      <c r="J934" s="2" t="s">
        <v>15</v>
      </c>
      <c r="K934" s="2" t="s">
        <v>15</v>
      </c>
    </row>
    <row r="935" spans="1:11" x14ac:dyDescent="0.2">
      <c r="A935" s="3">
        <v>42681.389298368056</v>
      </c>
      <c r="B935" s="2" t="s">
        <v>515</v>
      </c>
      <c r="C935" s="2" t="s">
        <v>516</v>
      </c>
      <c r="D935" s="2" t="s">
        <v>13</v>
      </c>
      <c r="E935" s="2">
        <v>92</v>
      </c>
      <c r="F935" s="2">
        <v>3</v>
      </c>
      <c r="G935" s="2" t="s">
        <v>19</v>
      </c>
      <c r="H935" s="2">
        <v>16</v>
      </c>
      <c r="I935" s="2" t="s">
        <v>26</v>
      </c>
      <c r="J935" s="2" t="s">
        <v>15</v>
      </c>
      <c r="K935" s="2" t="s">
        <v>15</v>
      </c>
    </row>
    <row r="936" spans="1:11" x14ac:dyDescent="0.2">
      <c r="A936" s="3">
        <v>42682.395906296297</v>
      </c>
      <c r="B936" s="2" t="s">
        <v>515</v>
      </c>
      <c r="C936" s="2" t="s">
        <v>516</v>
      </c>
      <c r="D936" s="2" t="s">
        <v>13</v>
      </c>
      <c r="E936" s="2">
        <v>92</v>
      </c>
      <c r="F936" s="2">
        <v>7</v>
      </c>
      <c r="G936" s="2" t="s">
        <v>20</v>
      </c>
      <c r="H936" s="2">
        <v>16</v>
      </c>
      <c r="I936" s="2" t="s">
        <v>26</v>
      </c>
      <c r="J936" s="2" t="s">
        <v>15</v>
      </c>
      <c r="K936" s="2" t="s">
        <v>15</v>
      </c>
    </row>
    <row r="937" spans="1:11" x14ac:dyDescent="0.2">
      <c r="A937" s="3">
        <v>42682.401205011571</v>
      </c>
      <c r="B937" s="2" t="s">
        <v>515</v>
      </c>
      <c r="C937" s="2" t="s">
        <v>516</v>
      </c>
      <c r="D937" s="2" t="s">
        <v>13</v>
      </c>
      <c r="E937" s="2">
        <v>92</v>
      </c>
      <c r="F937" s="2">
        <v>6</v>
      </c>
      <c r="G937" s="2" t="s">
        <v>20</v>
      </c>
      <c r="H937" s="2">
        <v>16</v>
      </c>
      <c r="I937" s="2" t="s">
        <v>26</v>
      </c>
      <c r="J937" s="2" t="s">
        <v>15</v>
      </c>
      <c r="K937" s="2" t="s">
        <v>15</v>
      </c>
    </row>
    <row r="938" spans="1:11" x14ac:dyDescent="0.2">
      <c r="A938" s="3">
        <v>42681.36401380787</v>
      </c>
      <c r="B938" s="2" t="s">
        <v>515</v>
      </c>
      <c r="C938" s="2" t="s">
        <v>517</v>
      </c>
      <c r="D938" s="2" t="s">
        <v>13</v>
      </c>
      <c r="E938" s="2">
        <v>92</v>
      </c>
      <c r="F938" s="2">
        <v>3</v>
      </c>
      <c r="G938" s="2" t="s">
        <v>14</v>
      </c>
      <c r="H938" s="2">
        <v>16</v>
      </c>
      <c r="I938" s="2" t="s">
        <v>26</v>
      </c>
      <c r="J938" s="2" t="s">
        <v>15</v>
      </c>
      <c r="K938" s="2" t="s">
        <v>15</v>
      </c>
    </row>
    <row r="939" spans="1:11" x14ac:dyDescent="0.2">
      <c r="A939" s="3">
        <v>42682.382777326391</v>
      </c>
      <c r="B939" s="2" t="s">
        <v>515</v>
      </c>
      <c r="C939" s="2" t="s">
        <v>517</v>
      </c>
      <c r="D939" s="2" t="s">
        <v>13</v>
      </c>
      <c r="E939" s="2">
        <v>92</v>
      </c>
      <c r="F939" s="2">
        <v>3</v>
      </c>
      <c r="G939" s="2" t="s">
        <v>19</v>
      </c>
      <c r="H939" s="2">
        <v>16</v>
      </c>
      <c r="I939" s="2" t="s">
        <v>26</v>
      </c>
      <c r="J939" s="2" t="s">
        <v>15</v>
      </c>
      <c r="K939" s="2" t="s">
        <v>15</v>
      </c>
    </row>
    <row r="940" spans="1:11" x14ac:dyDescent="0.2">
      <c r="A940" s="3">
        <v>42682.468382604166</v>
      </c>
      <c r="B940" s="2" t="s">
        <v>515</v>
      </c>
      <c r="C940" s="2" t="s">
        <v>517</v>
      </c>
      <c r="D940" s="2" t="s">
        <v>13</v>
      </c>
      <c r="E940" s="2">
        <v>92</v>
      </c>
      <c r="F940" s="2">
        <v>6</v>
      </c>
      <c r="G940" s="2" t="s">
        <v>20</v>
      </c>
      <c r="H940" s="2">
        <v>16</v>
      </c>
      <c r="I940" s="2" t="s">
        <v>26</v>
      </c>
      <c r="J940" s="2" t="s">
        <v>15</v>
      </c>
      <c r="K940" s="2" t="s">
        <v>15</v>
      </c>
    </row>
    <row r="941" spans="1:11" x14ac:dyDescent="0.2">
      <c r="A941" s="3">
        <v>42683.363209131945</v>
      </c>
      <c r="B941" s="2" t="s">
        <v>515</v>
      </c>
      <c r="C941" s="2" t="s">
        <v>517</v>
      </c>
      <c r="D941" s="2" t="s">
        <v>13</v>
      </c>
      <c r="E941" s="2">
        <v>92</v>
      </c>
      <c r="F941" s="2">
        <v>4</v>
      </c>
      <c r="G941" s="2" t="s">
        <v>21</v>
      </c>
      <c r="H941" s="2">
        <v>16</v>
      </c>
      <c r="I941" s="2" t="s">
        <v>26</v>
      </c>
      <c r="J941" s="2" t="s">
        <v>15</v>
      </c>
      <c r="K941" s="2" t="s">
        <v>15</v>
      </c>
    </row>
    <row r="942" spans="1:11" x14ac:dyDescent="0.2">
      <c r="A942" s="3">
        <v>42684.339755034722</v>
      </c>
      <c r="B942" s="2" t="s">
        <v>515</v>
      </c>
      <c r="C942" s="2" t="s">
        <v>517</v>
      </c>
      <c r="D942" s="2" t="s">
        <v>13</v>
      </c>
      <c r="E942" s="2">
        <v>92</v>
      </c>
      <c r="F942" s="2">
        <v>4</v>
      </c>
      <c r="G942" s="2" t="s">
        <v>21</v>
      </c>
      <c r="H942" s="2">
        <v>16</v>
      </c>
      <c r="I942" s="2" t="s">
        <v>26</v>
      </c>
      <c r="J942" s="2" t="s">
        <v>15</v>
      </c>
      <c r="K942" s="2" t="s">
        <v>15</v>
      </c>
    </row>
    <row r="943" spans="1:11" x14ac:dyDescent="0.2">
      <c r="A943" s="3">
        <v>42684.361310555556</v>
      </c>
      <c r="B943" s="2" t="s">
        <v>515</v>
      </c>
      <c r="C943" s="2" t="s">
        <v>517</v>
      </c>
      <c r="D943" s="2" t="s">
        <v>13</v>
      </c>
      <c r="E943" s="2">
        <v>92</v>
      </c>
      <c r="F943" s="2">
        <v>14</v>
      </c>
      <c r="G943" s="2" t="s">
        <v>22</v>
      </c>
      <c r="H943" s="2">
        <v>16</v>
      </c>
      <c r="I943" s="2" t="s">
        <v>26</v>
      </c>
      <c r="J943" s="2" t="s">
        <v>15</v>
      </c>
      <c r="K943" s="2" t="s">
        <v>15</v>
      </c>
    </row>
    <row r="944" spans="1:11" x14ac:dyDescent="0.2">
      <c r="A944" s="3">
        <v>42680.346376840273</v>
      </c>
      <c r="B944" s="2" t="s">
        <v>518</v>
      </c>
      <c r="C944" s="2" t="s">
        <v>519</v>
      </c>
      <c r="D944" s="2" t="s">
        <v>25</v>
      </c>
      <c r="E944" s="2">
        <v>355</v>
      </c>
      <c r="F944" s="2">
        <v>8</v>
      </c>
      <c r="G944" s="2" t="s">
        <v>14</v>
      </c>
      <c r="H944" s="2">
        <v>27</v>
      </c>
      <c r="I944" s="2">
        <v>0</v>
      </c>
      <c r="J944" s="2" t="s">
        <v>15</v>
      </c>
      <c r="K944" s="2" t="s">
        <v>15</v>
      </c>
    </row>
    <row r="945" spans="1:11" x14ac:dyDescent="0.2">
      <c r="A945" s="3">
        <v>42682.351023171301</v>
      </c>
      <c r="B945" s="2" t="s">
        <v>518</v>
      </c>
      <c r="C945" s="2" t="s">
        <v>519</v>
      </c>
      <c r="D945" s="2" t="s">
        <v>25</v>
      </c>
      <c r="E945" s="2">
        <v>355</v>
      </c>
      <c r="F945" s="2">
        <v>10</v>
      </c>
      <c r="G945" s="2" t="s">
        <v>19</v>
      </c>
      <c r="H945" s="2">
        <v>27</v>
      </c>
      <c r="I945" s="2">
        <v>0</v>
      </c>
      <c r="J945" s="2" t="s">
        <v>15</v>
      </c>
      <c r="K945" s="2" t="s">
        <v>15</v>
      </c>
    </row>
    <row r="946" spans="1:11" x14ac:dyDescent="0.2">
      <c r="A946" s="3">
        <v>42683.466217638888</v>
      </c>
      <c r="B946" s="2" t="s">
        <v>518</v>
      </c>
      <c r="C946" s="2" t="s">
        <v>519</v>
      </c>
      <c r="D946" s="2" t="s">
        <v>25</v>
      </c>
      <c r="E946" s="2">
        <v>355</v>
      </c>
      <c r="F946" s="2">
        <v>10</v>
      </c>
      <c r="G946" s="2" t="s">
        <v>21</v>
      </c>
      <c r="H946" s="2">
        <v>27</v>
      </c>
      <c r="I946" s="2">
        <v>0</v>
      </c>
      <c r="J946" s="2" t="s">
        <v>15</v>
      </c>
      <c r="K946" s="2" t="s">
        <v>15</v>
      </c>
    </row>
    <row r="947" spans="1:11" x14ac:dyDescent="0.2">
      <c r="A947" s="3">
        <v>42684.444056909721</v>
      </c>
      <c r="B947" s="2" t="s">
        <v>518</v>
      </c>
      <c r="C947" s="2" t="s">
        <v>519</v>
      </c>
      <c r="D947" s="2" t="s">
        <v>25</v>
      </c>
      <c r="E947" s="2">
        <v>355</v>
      </c>
      <c r="F947" s="2">
        <v>33</v>
      </c>
      <c r="G947" s="2" t="s">
        <v>22</v>
      </c>
      <c r="H947" s="2">
        <v>27</v>
      </c>
      <c r="I947" s="2">
        <v>0</v>
      </c>
      <c r="J947" s="2" t="s">
        <v>15</v>
      </c>
      <c r="K947" s="2" t="s">
        <v>15</v>
      </c>
    </row>
    <row r="948" spans="1:11" x14ac:dyDescent="0.2">
      <c r="A948" s="3">
        <v>42680.478966898147</v>
      </c>
      <c r="B948" s="2" t="s">
        <v>520</v>
      </c>
      <c r="C948" s="2" t="s">
        <v>521</v>
      </c>
      <c r="D948" s="2" t="s">
        <v>25</v>
      </c>
      <c r="E948" s="2">
        <v>169</v>
      </c>
      <c r="F948" s="2">
        <v>13</v>
      </c>
      <c r="G948" s="2" t="s">
        <v>14</v>
      </c>
      <c r="H948" s="2">
        <v>11</v>
      </c>
      <c r="I948" s="2">
        <v>1</v>
      </c>
      <c r="J948" s="2" t="s">
        <v>34</v>
      </c>
      <c r="K948" s="2" t="s">
        <v>15</v>
      </c>
    </row>
    <row r="949" spans="1:11" x14ac:dyDescent="0.2">
      <c r="A949" s="3">
        <v>42682.345991365743</v>
      </c>
      <c r="B949" s="2" t="s">
        <v>520</v>
      </c>
      <c r="C949" s="2" t="s">
        <v>521</v>
      </c>
      <c r="D949" s="2" t="s">
        <v>25</v>
      </c>
      <c r="E949" s="2">
        <v>169</v>
      </c>
      <c r="F949" s="2">
        <v>9</v>
      </c>
      <c r="G949" s="2" t="s">
        <v>19</v>
      </c>
      <c r="H949" s="2">
        <v>11</v>
      </c>
      <c r="I949" s="2">
        <v>1</v>
      </c>
      <c r="J949" s="2" t="s">
        <v>34</v>
      </c>
      <c r="K949" s="2" t="s">
        <v>15</v>
      </c>
    </row>
    <row r="950" spans="1:11" x14ac:dyDescent="0.2">
      <c r="A950" s="3">
        <v>42683.548898854162</v>
      </c>
      <c r="B950" s="2" t="s">
        <v>520</v>
      </c>
      <c r="C950" s="2" t="s">
        <v>521</v>
      </c>
      <c r="D950" s="2" t="s">
        <v>25</v>
      </c>
      <c r="E950" s="2">
        <v>169</v>
      </c>
      <c r="F950" s="2">
        <v>7</v>
      </c>
      <c r="G950" s="2" t="s">
        <v>21</v>
      </c>
      <c r="H950" s="2">
        <v>11</v>
      </c>
      <c r="I950" s="2">
        <v>0</v>
      </c>
      <c r="J950" s="2" t="s">
        <v>34</v>
      </c>
      <c r="K950" s="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rightToLeft="1" tabSelected="1" workbookViewId="0">
      <selection activeCell="H4" sqref="H4"/>
    </sheetView>
  </sheetViews>
  <sheetFormatPr defaultRowHeight="14.25" x14ac:dyDescent="0.2"/>
  <cols>
    <col min="2" max="2" width="9.75" bestFit="1" customWidth="1"/>
    <col min="3" max="3" width="21.75" bestFit="1" customWidth="1"/>
    <col min="5" max="5" width="10.125" bestFit="1" customWidth="1"/>
    <col min="6" max="6" width="6" bestFit="1" customWidth="1"/>
    <col min="7" max="7" width="10.875" bestFit="1" customWidth="1"/>
    <col min="8" max="8" width="6" bestFit="1" customWidth="1"/>
    <col min="9" max="9" width="11" bestFit="1" customWidth="1"/>
    <col min="10" max="10" width="6" bestFit="1" customWidth="1"/>
    <col min="11" max="11" width="11" bestFit="1" customWidth="1"/>
    <col min="12" max="12" width="6" bestFit="1" customWidth="1"/>
    <col min="13" max="13" width="11.5" bestFit="1" customWidth="1"/>
    <col min="14" max="14" width="6" bestFit="1" customWidth="1"/>
    <col min="15" max="15" width="11.875" bestFit="1" customWidth="1"/>
    <col min="16" max="16" width="10.625" bestFit="1" customWidth="1"/>
    <col min="17" max="17" width="10.375" bestFit="1" customWidth="1"/>
    <col min="18" max="18" width="12.5" bestFit="1" customWidth="1"/>
  </cols>
  <sheetData>
    <row r="1" spans="1:18" ht="21.75" thickBot="1" x14ac:dyDescent="0.25">
      <c r="A1" s="4" t="s">
        <v>522</v>
      </c>
      <c r="B1" s="4" t="s">
        <v>523</v>
      </c>
      <c r="C1" s="4" t="s">
        <v>524</v>
      </c>
      <c r="D1" s="4" t="s">
        <v>525</v>
      </c>
      <c r="E1" s="4" t="s">
        <v>526</v>
      </c>
      <c r="F1" s="4" t="s">
        <v>527</v>
      </c>
      <c r="G1" s="4" t="s">
        <v>528</v>
      </c>
      <c r="H1" s="4" t="s">
        <v>527</v>
      </c>
      <c r="I1" s="4" t="s">
        <v>529</v>
      </c>
      <c r="J1" s="4" t="s">
        <v>527</v>
      </c>
      <c r="K1" s="4" t="s">
        <v>530</v>
      </c>
      <c r="L1" s="4" t="s">
        <v>527</v>
      </c>
      <c r="M1" s="4" t="s">
        <v>531</v>
      </c>
      <c r="N1" s="4" t="s">
        <v>527</v>
      </c>
      <c r="O1" s="4" t="s">
        <v>532</v>
      </c>
      <c r="P1" s="4" t="s">
        <v>533</v>
      </c>
      <c r="Q1" s="4" t="s">
        <v>534</v>
      </c>
      <c r="R1" s="4" t="s">
        <v>535</v>
      </c>
    </row>
    <row r="2" spans="1:18" ht="21.75" thickBot="1" x14ac:dyDescent="0.25">
      <c r="A2" s="4">
        <v>1</v>
      </c>
      <c r="B2" s="4" t="s">
        <v>366</v>
      </c>
      <c r="C2" s="4" t="str">
        <f>VLOOKUP(B2,'[1]المرحلة الثانوية'!$A$5:$H$42,2,FALSE)</f>
        <v>ثانوية غرناطة</v>
      </c>
      <c r="D2" s="5">
        <f>VLOOKUP(B2,'[1]المرحلة الثانوية'!$A$5:$H$42,3,FALSE)</f>
        <v>93</v>
      </c>
      <c r="E2" s="6">
        <f>VLOOKUP(B2,'[1]المرحلة الثانوية'!$A$5:$H$42,4,FALSE)</f>
        <v>0</v>
      </c>
      <c r="F2" s="7">
        <f t="shared" ref="F2:F42" si="0">(E2/D2)*100</f>
        <v>0</v>
      </c>
      <c r="G2" s="6">
        <f>VLOOKUP(B2,'[1]المرحلة الثانوية'!$A$52:$H$88,4,FALSE)</f>
        <v>1</v>
      </c>
      <c r="H2" s="7">
        <f t="shared" ref="H2:H42" si="1">(G2/D2)*100</f>
        <v>1.0752688172043012</v>
      </c>
      <c r="I2" s="6">
        <f>VLOOKUP(B2,'[1]المرحلة الثانوية'!$A$98:$H$133,4,FALSE)</f>
        <v>1</v>
      </c>
      <c r="J2" s="7">
        <f t="shared" ref="J2:J42" si="2">(I2/D2)*100</f>
        <v>1.0752688172043012</v>
      </c>
      <c r="K2" s="6">
        <f>VLOOKUP(B2,'[1]المرحلة الثانوية'!$A$144:$H$174,4,FALSE)</f>
        <v>1</v>
      </c>
      <c r="L2" s="7">
        <f t="shared" ref="L2:L42" si="3">(K2/D2)*100</f>
        <v>1.0752688172043012</v>
      </c>
      <c r="M2" s="6">
        <f>VLOOKUP(B2,'[1]المرحلة الثانوية'!$A$191:$H$222,4,FALSE)</f>
        <v>2</v>
      </c>
      <c r="N2" s="7">
        <f t="shared" ref="N2:N42" si="4">(M2/D2)*100</f>
        <v>2.1505376344086025</v>
      </c>
      <c r="O2" s="8">
        <f t="shared" ref="O2:O42" si="5">(E2+G2+I2+K2+M2)</f>
        <v>5</v>
      </c>
      <c r="P2" s="9">
        <f t="shared" ref="P2:P43" si="6">O2/D2*100</f>
        <v>5.376344086021505</v>
      </c>
      <c r="Q2" s="10">
        <f t="shared" ref="Q2:Q42" si="7">(L2+J2+H2+F2+N2)/5</f>
        <v>1.0752688172043012</v>
      </c>
      <c r="R2" s="7">
        <v>1</v>
      </c>
    </row>
    <row r="3" spans="1:18" ht="21.75" thickBot="1" x14ac:dyDescent="0.25">
      <c r="A3" s="4">
        <v>2</v>
      </c>
      <c r="B3" s="4" t="s">
        <v>231</v>
      </c>
      <c r="C3" s="4" t="str">
        <f>VLOOKUP(B3,'[1]المرحلة الثانوية'!$A$5:$H$42,2,FALSE)</f>
        <v>العمران الثانوية</v>
      </c>
      <c r="D3" s="5">
        <f>VLOOKUP(B3,'[1]المرحلة الثانوية'!$A$5:$H$42,3,FALSE)</f>
        <v>508</v>
      </c>
      <c r="E3" s="6">
        <f>VLOOKUP(B3,'[1]المرحلة الثانوية'!$A$5:$H$42,4,FALSE)</f>
        <v>10</v>
      </c>
      <c r="F3" s="7">
        <f t="shared" si="0"/>
        <v>1.9685039370078741</v>
      </c>
      <c r="G3" s="6">
        <f>VLOOKUP(B3,'[1]المرحلة الثانوية'!$A$52:$H$88,4,FALSE)</f>
        <v>8</v>
      </c>
      <c r="H3" s="7">
        <f t="shared" si="1"/>
        <v>1.5748031496062991</v>
      </c>
      <c r="I3" s="6">
        <f>VLOOKUP(B3,'[1]المرحلة الثانوية'!$A$98:$H$133,4,FALSE)</f>
        <v>8</v>
      </c>
      <c r="J3" s="7">
        <f t="shared" si="2"/>
        <v>1.5748031496062991</v>
      </c>
      <c r="K3" s="6">
        <f>VLOOKUP(B3,'[1]المرحلة الثانوية'!$A$144:$H$174,4,FALSE)</f>
        <v>7</v>
      </c>
      <c r="L3" s="7">
        <f t="shared" si="3"/>
        <v>1.3779527559055118</v>
      </c>
      <c r="M3" s="6">
        <f>VLOOKUP(B3,'[1]المرحلة الثانوية'!$A$191:$H$222,4,FALSE)</f>
        <v>10</v>
      </c>
      <c r="N3" s="7">
        <f t="shared" si="4"/>
        <v>1.9685039370078741</v>
      </c>
      <c r="O3" s="8">
        <f t="shared" si="5"/>
        <v>43</v>
      </c>
      <c r="P3" s="9">
        <f t="shared" si="6"/>
        <v>8.4645669291338592</v>
      </c>
      <c r="Q3" s="10">
        <f t="shared" si="7"/>
        <v>1.6929133858267718</v>
      </c>
      <c r="R3" s="7">
        <v>2</v>
      </c>
    </row>
    <row r="4" spans="1:18" ht="21.75" thickBot="1" x14ac:dyDescent="0.25">
      <c r="A4" s="4">
        <v>3</v>
      </c>
      <c r="B4" s="4" t="s">
        <v>286</v>
      </c>
      <c r="C4" s="4" t="str">
        <f>VLOOKUP(B4,'[1]المرحلة الثانوية'!$A$5:$H$42,2,FALSE)</f>
        <v xml:space="preserve">الملك خالد </v>
      </c>
      <c r="D4" s="5">
        <f>VLOOKUP(B4,'[1]المرحلة الثانوية'!$A$5:$H$42,3,FALSE)</f>
        <v>858</v>
      </c>
      <c r="E4" s="6">
        <f>VLOOKUP(B4,'[1]المرحلة الثانوية'!$A$5:$H$42,4,FALSE)</f>
        <v>11</v>
      </c>
      <c r="F4" s="7">
        <f t="shared" si="0"/>
        <v>1.2820512820512819</v>
      </c>
      <c r="G4" s="6">
        <f>VLOOKUP(B4,'[1]المرحلة الثانوية'!$A$52:$H$88,4,FALSE)</f>
        <v>9</v>
      </c>
      <c r="H4" s="7">
        <f t="shared" si="1"/>
        <v>1.048951048951049</v>
      </c>
      <c r="I4" s="6">
        <f>VLOOKUP(B4,'[1]المرحلة الثانوية'!$A$98:$H$133,4,FALSE)</f>
        <v>13</v>
      </c>
      <c r="J4" s="7">
        <f t="shared" si="2"/>
        <v>1.5151515151515151</v>
      </c>
      <c r="K4" s="6">
        <f>VLOOKUP(B4,'[1]المرحلة الثانوية'!$A$144:$H$174,4,FALSE)</f>
        <v>37</v>
      </c>
      <c r="L4" s="7">
        <f t="shared" si="3"/>
        <v>4.3123543123543122</v>
      </c>
      <c r="M4" s="6">
        <f>VLOOKUP(B4,'[1]المرحلة الثانوية'!$A$191:$H$222,4,FALSE)</f>
        <v>73</v>
      </c>
      <c r="N4" s="7">
        <f t="shared" si="4"/>
        <v>8.5081585081585089</v>
      </c>
      <c r="O4" s="8">
        <f t="shared" si="5"/>
        <v>143</v>
      </c>
      <c r="P4" s="9">
        <f t="shared" si="6"/>
        <v>16.666666666666664</v>
      </c>
      <c r="Q4" s="10">
        <f t="shared" si="7"/>
        <v>3.3333333333333335</v>
      </c>
      <c r="R4" s="7">
        <v>3</v>
      </c>
    </row>
    <row r="5" spans="1:18" ht="21.75" thickBot="1" x14ac:dyDescent="0.25">
      <c r="A5" s="4">
        <v>4</v>
      </c>
      <c r="B5" s="4" t="s">
        <v>323</v>
      </c>
      <c r="C5" s="4" t="str">
        <f>VLOOKUP(B5,'[1]المرحلة الثانوية'!$A$5:$H$42,2,FALSE)</f>
        <v>اليمامة</v>
      </c>
      <c r="D5" s="5">
        <f>VLOOKUP(B5,'[1]المرحلة الثانوية'!$A$5:$H$42,3,FALSE)</f>
        <v>170</v>
      </c>
      <c r="E5" s="6">
        <f>VLOOKUP(B5,'[1]المرحلة الثانوية'!$A$5:$H$42,4,FALSE)</f>
        <v>9</v>
      </c>
      <c r="F5" s="7">
        <f t="shared" si="0"/>
        <v>5.2941176470588234</v>
      </c>
      <c r="G5" s="6">
        <f>VLOOKUP(B5,'[1]المرحلة الثانوية'!$A$52:$H$88,4,FALSE)</f>
        <v>7</v>
      </c>
      <c r="H5" s="7">
        <f t="shared" si="1"/>
        <v>4.117647058823529</v>
      </c>
      <c r="I5" s="6">
        <f>VLOOKUP(B5,'[1]المرحلة الثانوية'!$A$98:$H$133,4,FALSE)</f>
        <v>7</v>
      </c>
      <c r="J5" s="7">
        <f t="shared" si="2"/>
        <v>4.117647058823529</v>
      </c>
      <c r="K5" s="6">
        <f>VLOOKUP(B5,'[1]المرحلة الثانوية'!$A$144:$H$174,4,FALSE)</f>
        <v>8</v>
      </c>
      <c r="L5" s="7">
        <f t="shared" si="3"/>
        <v>4.7058823529411766</v>
      </c>
      <c r="M5" s="6">
        <f>VLOOKUP(B5,'[1]المرحلة الثانوية'!$A$191:$H$222,4,FALSE)</f>
        <v>6</v>
      </c>
      <c r="N5" s="7">
        <f t="shared" si="4"/>
        <v>3.5294117647058822</v>
      </c>
      <c r="O5" s="8">
        <f t="shared" si="5"/>
        <v>37</v>
      </c>
      <c r="P5" s="9">
        <f t="shared" si="6"/>
        <v>21.764705882352942</v>
      </c>
      <c r="Q5" s="10">
        <f t="shared" si="7"/>
        <v>4.3529411764705888</v>
      </c>
      <c r="R5" s="7">
        <v>4</v>
      </c>
    </row>
    <row r="6" spans="1:18" ht="21.75" thickBot="1" x14ac:dyDescent="0.25">
      <c r="A6" s="4">
        <v>5</v>
      </c>
      <c r="B6" s="4" t="s">
        <v>358</v>
      </c>
      <c r="C6" s="4" t="str">
        <f>VLOOKUP(B6,'[1]المرحلة الثانوية'!$A$5:$H$42,2,FALSE)</f>
        <v>تميم بن ربيعة</v>
      </c>
      <c r="D6" s="5">
        <f>VLOOKUP(B6,'[1]المرحلة الثانوية'!$A$5:$H$42,3,FALSE)</f>
        <v>115</v>
      </c>
      <c r="E6" s="6">
        <f>VLOOKUP(B6,'[1]المرحلة الثانوية'!$A$5:$H$42,4,FALSE)</f>
        <v>5</v>
      </c>
      <c r="F6" s="7">
        <f t="shared" si="0"/>
        <v>4.3478260869565215</v>
      </c>
      <c r="G6" s="6">
        <f>VLOOKUP(B6,'[1]المرحلة الثانوية'!$A$52:$H$88,4,FALSE)</f>
        <v>5</v>
      </c>
      <c r="H6" s="7">
        <f t="shared" si="1"/>
        <v>4.3478260869565215</v>
      </c>
      <c r="I6" s="6">
        <f>VLOOKUP(B6,'[1]المرحلة الثانوية'!$A$98:$H$133,4,FALSE)</f>
        <v>5</v>
      </c>
      <c r="J6" s="7">
        <f t="shared" si="2"/>
        <v>4.3478260869565215</v>
      </c>
      <c r="K6" s="6">
        <f>VLOOKUP(B6,'[1]المرحلة الثانوية'!$A$144:$H$174,4,FALSE)</f>
        <v>5</v>
      </c>
      <c r="L6" s="7">
        <f t="shared" si="3"/>
        <v>4.3478260869565215</v>
      </c>
      <c r="M6" s="6">
        <f>VLOOKUP(B6,'[1]المرحلة الثانوية'!$A$191:$H$222,4,FALSE)</f>
        <v>6</v>
      </c>
      <c r="N6" s="7">
        <f t="shared" si="4"/>
        <v>5.2173913043478262</v>
      </c>
      <c r="O6" s="8">
        <f t="shared" si="5"/>
        <v>26</v>
      </c>
      <c r="P6" s="9">
        <f t="shared" si="6"/>
        <v>22.608695652173914</v>
      </c>
      <c r="Q6" s="10">
        <f t="shared" si="7"/>
        <v>4.5217391304347831</v>
      </c>
      <c r="R6" s="7">
        <v>5</v>
      </c>
    </row>
    <row r="7" spans="1:18" ht="21.75" thickBot="1" x14ac:dyDescent="0.25">
      <c r="A7" s="4">
        <v>6</v>
      </c>
      <c r="B7" s="4" t="s">
        <v>411</v>
      </c>
      <c r="C7" s="4" t="str">
        <f>VLOOKUP(B7,'[1]المرحلة الثانوية'!$A$5:$H$42,2,FALSE)</f>
        <v xml:space="preserve">ديوان النهضة الاهلية </v>
      </c>
      <c r="D7" s="5">
        <f>VLOOKUP(B7,'[1]المرحلة الثانوية'!$A$5:$H$42,3,FALSE)</f>
        <v>400</v>
      </c>
      <c r="E7" s="6">
        <f>VLOOKUP(B7,'[1]المرحلة الثانوية'!$A$5:$H$42,4,FALSE)</f>
        <v>11</v>
      </c>
      <c r="F7" s="7">
        <f t="shared" si="0"/>
        <v>2.75</v>
      </c>
      <c r="G7" s="6">
        <f>VLOOKUP(B7,'[1]المرحلة الثانوية'!$A$52:$H$88,4,FALSE)</f>
        <v>9</v>
      </c>
      <c r="H7" s="7">
        <f t="shared" si="1"/>
        <v>2.25</v>
      </c>
      <c r="I7" s="6">
        <f>VLOOKUP(B7,'[1]المرحلة الثانوية'!$A$98:$H$133,4,FALSE)</f>
        <v>13</v>
      </c>
      <c r="J7" s="7">
        <f t="shared" si="2"/>
        <v>3.25</v>
      </c>
      <c r="K7" s="6">
        <f>VLOOKUP(B7,'[1]المرحلة الثانوية'!$A$144:$H$174,4,FALSE)</f>
        <v>26</v>
      </c>
      <c r="L7" s="7">
        <f t="shared" si="3"/>
        <v>6.5</v>
      </c>
      <c r="M7" s="6">
        <f>VLOOKUP(B7,'[1]المرحلة الثانوية'!$A$191:$H$222,4,FALSE)</f>
        <v>37</v>
      </c>
      <c r="N7" s="7">
        <f t="shared" si="4"/>
        <v>9.25</v>
      </c>
      <c r="O7" s="8">
        <f t="shared" si="5"/>
        <v>96</v>
      </c>
      <c r="P7" s="9">
        <f t="shared" si="6"/>
        <v>24</v>
      </c>
      <c r="Q7" s="10">
        <f t="shared" si="7"/>
        <v>4.8</v>
      </c>
      <c r="R7" s="7">
        <v>5</v>
      </c>
    </row>
    <row r="8" spans="1:18" ht="21.75" thickBot="1" x14ac:dyDescent="0.25">
      <c r="A8" s="4">
        <v>7</v>
      </c>
      <c r="B8" s="4" t="s">
        <v>248</v>
      </c>
      <c r="C8" s="4" t="str">
        <f>VLOOKUP(B8,'[1]المرحلة الثانوية'!$A$5:$H$42,2,FALSE)</f>
        <v xml:space="preserve">الكفاح بنين </v>
      </c>
      <c r="D8" s="5">
        <f>VLOOKUP(B8,'[1]المرحلة الثانوية'!$A$5:$H$42,3,FALSE)</f>
        <v>286</v>
      </c>
      <c r="E8" s="6">
        <f>VLOOKUP(B8,'[1]المرحلة الثانوية'!$A$5:$H$42,4,FALSE)</f>
        <v>6</v>
      </c>
      <c r="F8" s="7">
        <f t="shared" si="0"/>
        <v>2.0979020979020979</v>
      </c>
      <c r="G8" s="6">
        <f>VLOOKUP(B8,'[1]المرحلة الثانوية'!$A$52:$H$88,4,FALSE)</f>
        <v>4</v>
      </c>
      <c r="H8" s="7">
        <f t="shared" si="1"/>
        <v>1.3986013986013985</v>
      </c>
      <c r="I8" s="6">
        <f>VLOOKUP(B8,'[1]المرحلة الثانوية'!$A$98:$H$133,4,FALSE)</f>
        <v>4</v>
      </c>
      <c r="J8" s="7">
        <f t="shared" si="2"/>
        <v>1.3986013986013985</v>
      </c>
      <c r="K8" s="6">
        <f>VLOOKUP(B8,'[1]المرحلة الثانوية'!$A$144:$H$174,4,FALSE)</f>
        <v>16</v>
      </c>
      <c r="L8" s="7">
        <f t="shared" si="3"/>
        <v>5.5944055944055942</v>
      </c>
      <c r="M8" s="6">
        <f>VLOOKUP(B8,'[1]المرحلة الثانوية'!$A$191:$H$222,4,FALSE)</f>
        <v>39</v>
      </c>
      <c r="N8" s="7">
        <f t="shared" si="4"/>
        <v>13.636363636363635</v>
      </c>
      <c r="O8" s="8">
        <f t="shared" si="5"/>
        <v>69</v>
      </c>
      <c r="P8" s="9">
        <f t="shared" si="6"/>
        <v>24.125874125874127</v>
      </c>
      <c r="Q8" s="10">
        <f t="shared" si="7"/>
        <v>4.825174825174825</v>
      </c>
      <c r="R8" s="7">
        <v>5</v>
      </c>
    </row>
    <row r="9" spans="1:18" ht="21.75" thickBot="1" x14ac:dyDescent="0.25">
      <c r="A9" s="4">
        <v>8</v>
      </c>
      <c r="B9" s="4" t="s">
        <v>175</v>
      </c>
      <c r="C9" s="4" t="str">
        <f>VLOOKUP(B9,'[1]المرحلة الثانوية'!$A$5:$H$42,2,FALSE)</f>
        <v>الحرمين</v>
      </c>
      <c r="D9" s="5">
        <f>VLOOKUP(B9,'[1]المرحلة الثانوية'!$A$5:$H$42,3,FALSE)</f>
        <v>244</v>
      </c>
      <c r="E9" s="6">
        <f>VLOOKUP(B9,'[1]المرحلة الثانوية'!$A$5:$H$42,4,FALSE)</f>
        <v>8</v>
      </c>
      <c r="F9" s="7">
        <f t="shared" si="0"/>
        <v>3.278688524590164</v>
      </c>
      <c r="G9" s="6">
        <f>VLOOKUP(B9,'[1]المرحلة الثانوية'!$A$52:$H$88,4,FALSE)</f>
        <v>11</v>
      </c>
      <c r="H9" s="7">
        <f t="shared" si="1"/>
        <v>4.5081967213114753</v>
      </c>
      <c r="I9" s="6">
        <f>VLOOKUP(B9,'[1]المرحلة الثانوية'!$A$98:$H$133,4,FALSE)</f>
        <v>10</v>
      </c>
      <c r="J9" s="7">
        <f t="shared" si="2"/>
        <v>4.0983606557377046</v>
      </c>
      <c r="K9" s="6">
        <f>VLOOKUP(B9,'[1]المرحلة الثانوية'!$A$144:$H$174,4,FALSE)</f>
        <v>14</v>
      </c>
      <c r="L9" s="7">
        <f t="shared" si="3"/>
        <v>5.7377049180327866</v>
      </c>
      <c r="M9" s="6">
        <f>VLOOKUP(B9,'[1]المرحلة الثانوية'!$A$191:$H$222,4,FALSE)</f>
        <v>17</v>
      </c>
      <c r="N9" s="7">
        <f t="shared" si="4"/>
        <v>6.9672131147540979</v>
      </c>
      <c r="O9" s="8">
        <f t="shared" si="5"/>
        <v>60</v>
      </c>
      <c r="P9" s="9">
        <f t="shared" si="6"/>
        <v>24.590163934426229</v>
      </c>
      <c r="Q9" s="10">
        <f t="shared" si="7"/>
        <v>4.9180327868852451</v>
      </c>
      <c r="R9" s="7">
        <v>5</v>
      </c>
    </row>
    <row r="10" spans="1:18" ht="21.75" thickBot="1" x14ac:dyDescent="0.25">
      <c r="A10" s="4">
        <v>9</v>
      </c>
      <c r="B10" s="4" t="s">
        <v>241</v>
      </c>
      <c r="C10" s="4" t="str">
        <f>VLOOKUP(B10,'[1]المرحلة الثانوية'!$A$5:$H$42,2,FALSE)</f>
        <v>القارة</v>
      </c>
      <c r="D10" s="5">
        <f>VLOOKUP(B10,'[1]المرحلة الثانوية'!$A$5:$H$42,3,FALSE)</f>
        <v>194</v>
      </c>
      <c r="E10" s="6">
        <f>VLOOKUP(B10,'[1]المرحلة الثانوية'!$A$5:$H$42,4,FALSE)</f>
        <v>3</v>
      </c>
      <c r="F10" s="7">
        <f t="shared" si="0"/>
        <v>1.5463917525773196</v>
      </c>
      <c r="G10" s="6">
        <f>VLOOKUP(B10,'[1]المرحلة الثانوية'!$A$52:$H$88,4,FALSE)</f>
        <v>4</v>
      </c>
      <c r="H10" s="7">
        <f t="shared" si="1"/>
        <v>2.0618556701030926</v>
      </c>
      <c r="I10" s="6">
        <f>VLOOKUP(B10,'[1]المرحلة الثانوية'!$A$98:$H$133,4,FALSE)</f>
        <v>5</v>
      </c>
      <c r="J10" s="7">
        <f t="shared" si="2"/>
        <v>2.5773195876288657</v>
      </c>
      <c r="K10" s="6">
        <f>VLOOKUP(B10,'[1]المرحلة الثانوية'!$A$144:$H$174,4,FALSE)</f>
        <v>10</v>
      </c>
      <c r="L10" s="7">
        <f t="shared" si="3"/>
        <v>5.1546391752577314</v>
      </c>
      <c r="M10" s="6">
        <f>VLOOKUP(B10,'[1]المرحلة الثانوية'!$A$191:$H$222,4,FALSE)</f>
        <v>31</v>
      </c>
      <c r="N10" s="7">
        <f t="shared" si="4"/>
        <v>15.979381443298967</v>
      </c>
      <c r="O10" s="8">
        <f t="shared" si="5"/>
        <v>53</v>
      </c>
      <c r="P10" s="9">
        <f t="shared" si="6"/>
        <v>27.319587628865978</v>
      </c>
      <c r="Q10" s="10">
        <f t="shared" si="7"/>
        <v>5.4639175257731951</v>
      </c>
      <c r="R10" s="7">
        <v>5</v>
      </c>
    </row>
    <row r="11" spans="1:18" ht="21.75" thickBot="1" x14ac:dyDescent="0.25">
      <c r="A11" s="4">
        <v>10</v>
      </c>
      <c r="B11" s="4" t="s">
        <v>164</v>
      </c>
      <c r="C11" s="4" t="str">
        <f>VLOOKUP(B11,'[1]المرحلة الثانوية'!$A$5:$H$42,2,FALSE)</f>
        <v>الجبيل الثانوية</v>
      </c>
      <c r="D11" s="5">
        <f>VLOOKUP(B11,'[1]المرحلة الثانوية'!$A$5:$H$42,3,FALSE)</f>
        <v>124</v>
      </c>
      <c r="E11" s="6">
        <f>VLOOKUP(B11,'[1]المرحلة الثانوية'!$A$5:$H$42,4,FALSE)</f>
        <v>7</v>
      </c>
      <c r="F11" s="7">
        <f t="shared" si="0"/>
        <v>5.6451612903225801</v>
      </c>
      <c r="G11" s="6">
        <f>VLOOKUP(B11,'[1]المرحلة الثانوية'!$A$52:$H$88,4,FALSE)</f>
        <v>4</v>
      </c>
      <c r="H11" s="7">
        <f t="shared" si="1"/>
        <v>3.225806451612903</v>
      </c>
      <c r="I11" s="6">
        <f>VLOOKUP(B11,'[1]المرحلة الثانوية'!$A$98:$H$133,4,FALSE)</f>
        <v>2</v>
      </c>
      <c r="J11" s="7">
        <f t="shared" si="2"/>
        <v>1.6129032258064515</v>
      </c>
      <c r="K11" s="6">
        <f>VLOOKUP(B11,'[1]المرحلة الثانوية'!$A$144:$H$174,4,FALSE)</f>
        <v>3</v>
      </c>
      <c r="L11" s="7">
        <f t="shared" si="3"/>
        <v>2.4193548387096775</v>
      </c>
      <c r="M11" s="6">
        <f>VLOOKUP(B11,'[1]المرحلة الثانوية'!$A$191:$H$222,4,FALSE)</f>
        <v>24</v>
      </c>
      <c r="N11" s="7">
        <f t="shared" si="4"/>
        <v>19.35483870967742</v>
      </c>
      <c r="O11" s="8">
        <f t="shared" si="5"/>
        <v>40</v>
      </c>
      <c r="P11" s="9">
        <f t="shared" si="6"/>
        <v>32.258064516129032</v>
      </c>
      <c r="Q11" s="10">
        <f t="shared" si="7"/>
        <v>6.4516129032258061</v>
      </c>
      <c r="R11" s="7">
        <v>6</v>
      </c>
    </row>
    <row r="12" spans="1:18" ht="21.75" thickBot="1" x14ac:dyDescent="0.25">
      <c r="A12" s="4">
        <v>11</v>
      </c>
      <c r="B12" s="4" t="s">
        <v>152</v>
      </c>
      <c r="C12" s="4" t="str">
        <f>VLOOKUP(B12,'[1]المرحلة الثانوية'!$A$5:$H$42,2,FALSE)</f>
        <v>البندرية</v>
      </c>
      <c r="D12" s="5">
        <f>VLOOKUP(B12,'[1]المرحلة الثانوية'!$A$5:$H$42,3,FALSE)</f>
        <v>228</v>
      </c>
      <c r="E12" s="6">
        <f>VLOOKUP(B12,'[1]المرحلة الثانوية'!$A$5:$H$42,4,FALSE)</f>
        <v>10</v>
      </c>
      <c r="F12" s="7">
        <f t="shared" si="0"/>
        <v>4.3859649122807012</v>
      </c>
      <c r="G12" s="6">
        <f>VLOOKUP(B12,'[1]المرحلة الثانوية'!$A$52:$H$88,4,FALSE)</f>
        <v>7</v>
      </c>
      <c r="H12" s="7">
        <f t="shared" si="1"/>
        <v>3.070175438596491</v>
      </c>
      <c r="I12" s="6">
        <f>VLOOKUP(B12,'[1]المرحلة الثانوية'!$A$98:$H$133,4,FALSE)</f>
        <v>21</v>
      </c>
      <c r="J12" s="7">
        <f t="shared" si="2"/>
        <v>9.2105263157894726</v>
      </c>
      <c r="K12" s="6">
        <f>VLOOKUP(B12,'[1]المرحلة الثانوية'!$A$144:$H$174,4,FALSE)</f>
        <v>18</v>
      </c>
      <c r="L12" s="7">
        <f t="shared" si="3"/>
        <v>7.8947368421052628</v>
      </c>
      <c r="M12" s="6">
        <f>VLOOKUP(B12,'[1]المرحلة الثانوية'!$A$191:$H$222,4,FALSE)</f>
        <v>26</v>
      </c>
      <c r="N12" s="7">
        <f t="shared" si="4"/>
        <v>11.403508771929824</v>
      </c>
      <c r="O12" s="8">
        <f t="shared" si="5"/>
        <v>82</v>
      </c>
      <c r="P12" s="9">
        <f t="shared" si="6"/>
        <v>35.964912280701753</v>
      </c>
      <c r="Q12" s="10">
        <f t="shared" si="7"/>
        <v>7.192982456140351</v>
      </c>
      <c r="R12" s="7">
        <v>7</v>
      </c>
    </row>
    <row r="13" spans="1:18" ht="21.75" thickBot="1" x14ac:dyDescent="0.25">
      <c r="A13" s="4">
        <v>12</v>
      </c>
      <c r="B13" s="4" t="s">
        <v>47</v>
      </c>
      <c r="C13" s="4" t="str">
        <f>VLOOKUP(B13,'[1]المرحلة الثانوية'!$A$5:$H$42,2,FALSE)</f>
        <v xml:space="preserve">أبي حنيفة النعمان </v>
      </c>
      <c r="D13" s="5">
        <f>VLOOKUP(B13,'[1]المرحلة الثانوية'!$A$5:$H$42,3,FALSE)</f>
        <v>162</v>
      </c>
      <c r="E13" s="6">
        <f>VLOOKUP(B13,'[1]المرحلة الثانوية'!$A$5:$H$42,4,FALSE)</f>
        <v>5</v>
      </c>
      <c r="F13" s="7">
        <f t="shared" si="0"/>
        <v>3.0864197530864197</v>
      </c>
      <c r="G13" s="6">
        <f>VLOOKUP(B13,'[1]المرحلة الثانوية'!$A$52:$H$88,4,FALSE)</f>
        <v>4</v>
      </c>
      <c r="H13" s="7">
        <f t="shared" si="1"/>
        <v>2.4691358024691357</v>
      </c>
      <c r="I13" s="6">
        <f>VLOOKUP(B13,'[1]المرحلة الثانوية'!$A$98:$H$133,4,FALSE)</f>
        <v>11</v>
      </c>
      <c r="J13" s="7">
        <f t="shared" si="2"/>
        <v>6.7901234567901234</v>
      </c>
      <c r="K13" s="6">
        <f>VLOOKUP(B13,'[1]المرحلة الثانوية'!$A$144:$H$174,4,FALSE)</f>
        <v>20</v>
      </c>
      <c r="L13" s="7">
        <f t="shared" si="3"/>
        <v>12.345679012345679</v>
      </c>
      <c r="M13" s="6">
        <f>VLOOKUP(B13,'[1]المرحلة الثانوية'!$A$191:$H$222,4,FALSE)</f>
        <v>22</v>
      </c>
      <c r="N13" s="7">
        <f t="shared" si="4"/>
        <v>13.580246913580247</v>
      </c>
      <c r="O13" s="8">
        <f t="shared" si="5"/>
        <v>62</v>
      </c>
      <c r="P13" s="9">
        <f t="shared" si="6"/>
        <v>38.271604938271601</v>
      </c>
      <c r="Q13" s="10">
        <f t="shared" si="7"/>
        <v>7.6543209876543212</v>
      </c>
      <c r="R13" s="7">
        <v>8</v>
      </c>
    </row>
    <row r="14" spans="1:18" ht="21.75" thickBot="1" x14ac:dyDescent="0.25">
      <c r="A14" s="4">
        <v>13</v>
      </c>
      <c r="B14" s="4" t="s">
        <v>270</v>
      </c>
      <c r="C14" s="4" t="str">
        <f>VLOOKUP(B14,'[1]المرحلة الثانوية'!$A$5:$H$42,2,FALSE)</f>
        <v>المركز</v>
      </c>
      <c r="D14" s="5">
        <f>VLOOKUP(B14,'[1]المرحلة الثانوية'!$A$5:$H$42,3,FALSE)</f>
        <v>110</v>
      </c>
      <c r="E14" s="6">
        <f>VLOOKUP(B14,'[1]المرحلة الثانوية'!$A$5:$H$42,4,FALSE)</f>
        <v>3</v>
      </c>
      <c r="F14" s="7">
        <f t="shared" si="0"/>
        <v>2.7272727272727271</v>
      </c>
      <c r="G14" s="6">
        <f>VLOOKUP(B14,'[1]المرحلة الثانوية'!$A$52:$H$88,4,FALSE)</f>
        <v>6</v>
      </c>
      <c r="H14" s="7">
        <f t="shared" si="1"/>
        <v>5.4545454545454541</v>
      </c>
      <c r="I14" s="6">
        <f>VLOOKUP(B14,'[1]المرحلة الثانوية'!$A$98:$H$133,4,FALSE)</f>
        <v>9</v>
      </c>
      <c r="J14" s="7">
        <f t="shared" si="2"/>
        <v>8.1818181818181817</v>
      </c>
      <c r="K14" s="6">
        <f>VLOOKUP(B14,'[1]المرحلة الثانوية'!$A$144:$H$174,4,FALSE)</f>
        <v>6</v>
      </c>
      <c r="L14" s="7">
        <f t="shared" si="3"/>
        <v>5.4545454545454541</v>
      </c>
      <c r="M14" s="6">
        <f>VLOOKUP(B14,'[1]المرحلة الثانوية'!$A$191:$H$222,4,FALSE)</f>
        <v>20</v>
      </c>
      <c r="N14" s="7">
        <f t="shared" si="4"/>
        <v>18.181818181818183</v>
      </c>
      <c r="O14" s="8">
        <f t="shared" si="5"/>
        <v>44</v>
      </c>
      <c r="P14" s="9">
        <f t="shared" si="6"/>
        <v>40</v>
      </c>
      <c r="Q14" s="10">
        <f t="shared" si="7"/>
        <v>8</v>
      </c>
      <c r="R14" s="7">
        <v>8</v>
      </c>
    </row>
    <row r="15" spans="1:18" ht="21.75" thickBot="1" x14ac:dyDescent="0.25">
      <c r="A15" s="4">
        <v>14</v>
      </c>
      <c r="B15" s="4" t="s">
        <v>488</v>
      </c>
      <c r="C15" s="4" t="str">
        <f>VLOOKUP(B15,'[1]المرحلة الثانوية'!$A$5:$H$42,2,FALSE)</f>
        <v>مزدلفة</v>
      </c>
      <c r="D15" s="5">
        <f>VLOOKUP(B15,'[1]المرحلة الثانوية'!$A$5:$H$42,3,FALSE)</f>
        <v>85</v>
      </c>
      <c r="E15" s="6">
        <f>VLOOKUP(B15,'[1]المرحلة الثانوية'!$A$5:$H$42,4,FALSE)</f>
        <v>2</v>
      </c>
      <c r="F15" s="7">
        <f t="shared" si="0"/>
        <v>2.3529411764705883</v>
      </c>
      <c r="G15" s="6">
        <f>VLOOKUP(B15,'[1]المرحلة الثانوية'!$A$52:$H$88,4,FALSE)</f>
        <v>3</v>
      </c>
      <c r="H15" s="7">
        <f t="shared" si="1"/>
        <v>3.5294117647058822</v>
      </c>
      <c r="I15" s="6">
        <f>VLOOKUP(B15,'[1]المرحلة الثانوية'!$A$98:$H$133,4,FALSE)</f>
        <v>3</v>
      </c>
      <c r="J15" s="7">
        <f t="shared" si="2"/>
        <v>3.5294117647058822</v>
      </c>
      <c r="K15" s="6">
        <f>VLOOKUP(B15,'[1]المرحلة الثانوية'!$A$144:$H$174,4,FALSE)</f>
        <v>5</v>
      </c>
      <c r="L15" s="7">
        <f t="shared" si="3"/>
        <v>5.8823529411764701</v>
      </c>
      <c r="M15" s="6">
        <f>VLOOKUP(B15,'[1]المرحلة الثانوية'!$A$191:$H$222,4,FALSE)</f>
        <v>24</v>
      </c>
      <c r="N15" s="7">
        <f t="shared" si="4"/>
        <v>28.235294117647058</v>
      </c>
      <c r="O15" s="8">
        <f t="shared" si="5"/>
        <v>37</v>
      </c>
      <c r="P15" s="9">
        <f t="shared" si="6"/>
        <v>43.529411764705884</v>
      </c>
      <c r="Q15" s="10">
        <f t="shared" si="7"/>
        <v>8.7058823529411775</v>
      </c>
      <c r="R15" s="7">
        <v>9</v>
      </c>
    </row>
    <row r="16" spans="1:18" ht="21.75" thickBot="1" x14ac:dyDescent="0.25">
      <c r="A16" s="4">
        <v>15</v>
      </c>
      <c r="B16" s="4" t="s">
        <v>217</v>
      </c>
      <c r="C16" s="4" t="str">
        <f>VLOOKUP(B16,'[1]المرحلة الثانوية'!$A$5:$H$42,2,FALSE)</f>
        <v>العرامية</v>
      </c>
      <c r="D16" s="5">
        <f>VLOOKUP(B16,'[1]المرحلة الثانوية'!$A$5:$H$42,3,FALSE)</f>
        <v>92</v>
      </c>
      <c r="E16" s="6">
        <f>VLOOKUP(B16,'[1]المرحلة الثانوية'!$A$5:$H$42,4,FALSE)</f>
        <v>1</v>
      </c>
      <c r="F16" s="7">
        <f t="shared" si="0"/>
        <v>1.0869565217391304</v>
      </c>
      <c r="G16" s="6">
        <f>VLOOKUP(B16,'[1]المرحلة الثانوية'!$A$52:$H$88,4,FALSE)</f>
        <v>4</v>
      </c>
      <c r="H16" s="7">
        <f t="shared" si="1"/>
        <v>4.3478260869565215</v>
      </c>
      <c r="I16" s="6">
        <f>VLOOKUP(B16,'[1]المرحلة الثانوية'!$A$98:$H$133,4,FALSE)</f>
        <v>6</v>
      </c>
      <c r="J16" s="7">
        <f t="shared" si="2"/>
        <v>6.5217391304347823</v>
      </c>
      <c r="K16" s="6">
        <f>VLOOKUP(B16,'[1]المرحلة الثانوية'!$A$144:$H$174,4,FALSE)</f>
        <v>7</v>
      </c>
      <c r="L16" s="7">
        <f t="shared" si="3"/>
        <v>7.608695652173914</v>
      </c>
      <c r="M16" s="6">
        <f>VLOOKUP(B16,'[1]المرحلة الثانوية'!$A$191:$H$222,4,FALSE)</f>
        <v>24</v>
      </c>
      <c r="N16" s="7">
        <f t="shared" si="4"/>
        <v>26.086956521739129</v>
      </c>
      <c r="O16" s="8">
        <f t="shared" si="5"/>
        <v>42</v>
      </c>
      <c r="P16" s="9">
        <f t="shared" si="6"/>
        <v>45.652173913043477</v>
      </c>
      <c r="Q16" s="10">
        <f t="shared" si="7"/>
        <v>9.1304347826086953</v>
      </c>
      <c r="R16" s="7">
        <v>9</v>
      </c>
    </row>
    <row r="17" spans="1:18" ht="21.75" thickBot="1" x14ac:dyDescent="0.25">
      <c r="A17" s="4">
        <v>16</v>
      </c>
      <c r="B17" s="4" t="s">
        <v>76</v>
      </c>
      <c r="C17" s="4" t="str">
        <f>VLOOKUP(B17,'[1]المرحلة الثانوية'!$A$5:$H$42,2,FALSE)</f>
        <v>الامام الطحاوي</v>
      </c>
      <c r="D17" s="5">
        <f>VLOOKUP(B17,'[1]المرحلة الثانوية'!$A$5:$H$42,3,FALSE)</f>
        <v>751</v>
      </c>
      <c r="E17" s="6">
        <f>VLOOKUP(B17,'[1]المرحلة الثانوية'!$A$5:$H$42,4,FALSE)</f>
        <v>43</v>
      </c>
      <c r="F17" s="7">
        <f t="shared" si="0"/>
        <v>5.7256990679094537</v>
      </c>
      <c r="G17" s="6">
        <f>VLOOKUP(B17,'[1]المرحلة الثانوية'!$A$52:$H$88,4,FALSE)</f>
        <v>55</v>
      </c>
      <c r="H17" s="7">
        <f t="shared" si="1"/>
        <v>7.323568575233022</v>
      </c>
      <c r="I17" s="6">
        <f>VLOOKUP(B17,'[1]المرحلة الثانوية'!$A$98:$H$133,4,FALSE)</f>
        <v>30</v>
      </c>
      <c r="J17" s="7">
        <f t="shared" si="2"/>
        <v>3.9946737683089215</v>
      </c>
      <c r="K17" s="6">
        <f>VLOOKUP(B17,'[1]المرحلة الثانوية'!$A$144:$H$174,4,FALSE)</f>
        <v>66</v>
      </c>
      <c r="L17" s="7">
        <f t="shared" si="3"/>
        <v>8.7882822902796267</v>
      </c>
      <c r="M17" s="6">
        <f>VLOOKUP(B17,'[1]المرحلة الثانوية'!$A$191:$H$222,4,FALSE)</f>
        <v>154</v>
      </c>
      <c r="N17" s="7">
        <f t="shared" si="4"/>
        <v>20.505992010652463</v>
      </c>
      <c r="O17" s="8">
        <f t="shared" si="5"/>
        <v>348</v>
      </c>
      <c r="P17" s="9">
        <f t="shared" si="6"/>
        <v>46.338215712383487</v>
      </c>
      <c r="Q17" s="10">
        <f t="shared" si="7"/>
        <v>9.2676431424766967</v>
      </c>
      <c r="R17" s="7">
        <v>9</v>
      </c>
    </row>
    <row r="18" spans="1:18" ht="21.75" thickBot="1" x14ac:dyDescent="0.25">
      <c r="A18" s="4">
        <v>17</v>
      </c>
      <c r="B18" s="4" t="s">
        <v>186</v>
      </c>
      <c r="C18" s="4" t="str">
        <f>VLOOKUP(B18,'[1]المرحلة الثانوية'!$A$5:$H$42,2,FALSE)</f>
        <v>الدالوة</v>
      </c>
      <c r="D18" s="5">
        <f>VLOOKUP(B18,'[1]المرحلة الثانوية'!$A$5:$H$42,3,FALSE)</f>
        <v>105</v>
      </c>
      <c r="E18" s="6">
        <f>VLOOKUP(B18,'[1]المرحلة الثانوية'!$A$5:$H$42,4,FALSE)</f>
        <v>6</v>
      </c>
      <c r="F18" s="7">
        <f t="shared" si="0"/>
        <v>5.7142857142857144</v>
      </c>
      <c r="G18" s="6">
        <f>VLOOKUP(B18,'[1]المرحلة الثانوية'!$A$52:$H$88,4,FALSE)</f>
        <v>5</v>
      </c>
      <c r="H18" s="7">
        <f t="shared" si="1"/>
        <v>4.7619047619047619</v>
      </c>
      <c r="I18" s="6">
        <f>VLOOKUP(B18,'[1]المرحلة الثانوية'!$A$98:$H$133,4,FALSE)</f>
        <v>6</v>
      </c>
      <c r="J18" s="7">
        <f t="shared" si="2"/>
        <v>5.7142857142857144</v>
      </c>
      <c r="K18" s="6">
        <f>VLOOKUP(B18,'[1]المرحلة الثانوية'!$A$144:$H$174,4,FALSE)</f>
        <v>10</v>
      </c>
      <c r="L18" s="7">
        <f t="shared" si="3"/>
        <v>9.5238095238095237</v>
      </c>
      <c r="M18" s="6">
        <f>VLOOKUP(B18,'[1]المرحلة الثانوية'!$A$191:$H$222,4,FALSE)</f>
        <v>22</v>
      </c>
      <c r="N18" s="7">
        <f t="shared" si="4"/>
        <v>20.952380952380953</v>
      </c>
      <c r="O18" s="8">
        <f t="shared" si="5"/>
        <v>49</v>
      </c>
      <c r="P18" s="9">
        <f t="shared" si="6"/>
        <v>46.666666666666664</v>
      </c>
      <c r="Q18" s="10">
        <f t="shared" si="7"/>
        <v>9.3333333333333339</v>
      </c>
      <c r="R18" s="7">
        <v>9</v>
      </c>
    </row>
    <row r="19" spans="1:18" ht="21.75" thickBot="1" x14ac:dyDescent="0.25">
      <c r="A19" s="4">
        <v>18</v>
      </c>
      <c r="B19" s="4" t="s">
        <v>51</v>
      </c>
      <c r="C19" s="4" t="str">
        <f>VLOOKUP(B19,'[1]المرحلة الثانوية'!$A$5:$H$42,2,FALSE)</f>
        <v xml:space="preserve">اسد بن الفرات </v>
      </c>
      <c r="D19" s="5">
        <f>VLOOKUP(B19,'[1]المرحلة الثانوية'!$A$5:$H$42,3,FALSE)</f>
        <v>98</v>
      </c>
      <c r="E19" s="6">
        <f>VLOOKUP(B19,'[1]المرحلة الثانوية'!$A$5:$H$42,4,FALSE)</f>
        <v>2</v>
      </c>
      <c r="F19" s="7">
        <f t="shared" si="0"/>
        <v>2.0408163265306123</v>
      </c>
      <c r="G19" s="6">
        <f>VLOOKUP(B19,'[1]المرحلة الثانوية'!$A$52:$H$88,4,FALSE)</f>
        <v>1</v>
      </c>
      <c r="H19" s="7">
        <f t="shared" si="1"/>
        <v>1.0204081632653061</v>
      </c>
      <c r="I19" s="6">
        <f>VLOOKUP(B19,'[1]المرحلة الثانوية'!$A$98:$H$133,4,FALSE)</f>
        <v>0</v>
      </c>
      <c r="J19" s="7">
        <f t="shared" si="2"/>
        <v>0</v>
      </c>
      <c r="K19" s="6">
        <f>VLOOKUP(B19,'[1]المرحلة الثانوية'!$A$144:$H$174,4,FALSE)</f>
        <v>13</v>
      </c>
      <c r="L19" s="7">
        <f t="shared" si="3"/>
        <v>13.26530612244898</v>
      </c>
      <c r="M19" s="6">
        <f>VLOOKUP(B19,'[1]المرحلة الثانوية'!$A$191:$H$222,4,FALSE)</f>
        <v>31</v>
      </c>
      <c r="N19" s="7">
        <f t="shared" si="4"/>
        <v>31.632653061224492</v>
      </c>
      <c r="O19" s="8">
        <f t="shared" si="5"/>
        <v>47</v>
      </c>
      <c r="P19" s="9">
        <f t="shared" si="6"/>
        <v>47.959183673469383</v>
      </c>
      <c r="Q19" s="10">
        <f t="shared" si="7"/>
        <v>9.591836734693878</v>
      </c>
      <c r="R19" s="7">
        <v>10</v>
      </c>
    </row>
    <row r="20" spans="1:18" ht="21.75" thickBot="1" x14ac:dyDescent="0.25">
      <c r="A20" s="4">
        <v>19</v>
      </c>
      <c r="B20" s="4" t="s">
        <v>370</v>
      </c>
      <c r="C20" s="4" t="str">
        <f>VLOOKUP(B20,'[1]المرحلة الثانوية'!$A$5:$H$42,2,FALSE)</f>
        <v>جدة</v>
      </c>
      <c r="D20" s="5">
        <f>VLOOKUP(B20,'[1]المرحلة الثانوية'!$A$5:$H$42,3,FALSE)</f>
        <v>62</v>
      </c>
      <c r="E20" s="6">
        <f>VLOOKUP(B20,'[1]المرحلة الثانوية'!$A$5:$H$42,4,FALSE)</f>
        <v>3</v>
      </c>
      <c r="F20" s="7">
        <f t="shared" si="0"/>
        <v>4.838709677419355</v>
      </c>
      <c r="G20" s="6">
        <f>VLOOKUP(B20,'[1]المرحلة الثانوية'!$A$52:$H$88,4,FALSE)</f>
        <v>4</v>
      </c>
      <c r="H20" s="7">
        <f t="shared" si="1"/>
        <v>6.4516129032258061</v>
      </c>
      <c r="I20" s="6">
        <f>VLOOKUP(B20,'[1]المرحلة الثانوية'!$A$98:$H$133,4,FALSE)</f>
        <v>6</v>
      </c>
      <c r="J20" s="7">
        <f t="shared" si="2"/>
        <v>9.67741935483871</v>
      </c>
      <c r="K20" s="6">
        <f>VLOOKUP(B20,'[1]المرحلة الثانوية'!$A$144:$H$174,4,FALSE)</f>
        <v>4</v>
      </c>
      <c r="L20" s="7">
        <f t="shared" si="3"/>
        <v>6.4516129032258061</v>
      </c>
      <c r="M20" s="6">
        <f>VLOOKUP(B20,'[1]المرحلة الثانوية'!$A$191:$H$222,4,FALSE)</f>
        <v>17</v>
      </c>
      <c r="N20" s="7">
        <f t="shared" si="4"/>
        <v>27.419354838709676</v>
      </c>
      <c r="O20" s="8">
        <f t="shared" si="5"/>
        <v>34</v>
      </c>
      <c r="P20" s="9">
        <f t="shared" si="6"/>
        <v>54.838709677419352</v>
      </c>
      <c r="Q20" s="10">
        <f t="shared" si="7"/>
        <v>10.96774193548387</v>
      </c>
      <c r="R20" s="7">
        <v>11</v>
      </c>
    </row>
    <row r="21" spans="1:18" ht="21.75" thickBot="1" x14ac:dyDescent="0.25">
      <c r="A21" s="4">
        <v>20</v>
      </c>
      <c r="B21" s="4" t="s">
        <v>423</v>
      </c>
      <c r="C21" s="4" t="str">
        <f>VLOOKUP(B21,'[1]المرحلة الثانوية'!$A$5:$H$42,2,FALSE)</f>
        <v>سعد بن عبادة الثانوية</v>
      </c>
      <c r="D21" s="5">
        <f>VLOOKUP(B21,'[1]المرحلة الثانوية'!$A$5:$H$42,3,FALSE)</f>
        <v>289</v>
      </c>
      <c r="E21" s="6">
        <f>VLOOKUP(B21,'[1]المرحلة الثانوية'!$A$5:$H$42,4,FALSE)</f>
        <v>26</v>
      </c>
      <c r="F21" s="7">
        <f t="shared" si="0"/>
        <v>8.9965397923875443</v>
      </c>
      <c r="G21" s="6">
        <f>VLOOKUP(B21,'[1]المرحلة الثانوية'!$A$52:$H$88,4,FALSE)</f>
        <v>15</v>
      </c>
      <c r="H21" s="7">
        <f t="shared" si="1"/>
        <v>5.1903114186851207</v>
      </c>
      <c r="I21" s="6">
        <f>VLOOKUP(B21,'[1]المرحلة الثانوية'!$A$98:$H$133,4,FALSE)</f>
        <v>76</v>
      </c>
      <c r="J21" s="7">
        <f t="shared" si="2"/>
        <v>26.297577854671278</v>
      </c>
      <c r="K21" s="6">
        <f>VLOOKUP(B21,'[1]المرحلة الثانوية'!$A$144:$H$174,4,FALSE)</f>
        <v>19</v>
      </c>
      <c r="L21" s="7">
        <f t="shared" si="3"/>
        <v>6.5743944636678195</v>
      </c>
      <c r="M21" s="6">
        <f>VLOOKUP(B21,'[1]المرحلة الثانوية'!$A$191:$H$222,4,FALSE)</f>
        <v>27</v>
      </c>
      <c r="N21" s="7">
        <f t="shared" si="4"/>
        <v>9.3425605536332181</v>
      </c>
      <c r="O21" s="8">
        <f t="shared" si="5"/>
        <v>163</v>
      </c>
      <c r="P21" s="9">
        <f t="shared" si="6"/>
        <v>56.401384083044981</v>
      </c>
      <c r="Q21" s="10">
        <f t="shared" si="7"/>
        <v>11.280276816608996</v>
      </c>
      <c r="R21" s="7">
        <v>11</v>
      </c>
    </row>
    <row r="22" spans="1:18" ht="21.75" thickBot="1" x14ac:dyDescent="0.25">
      <c r="A22" s="4">
        <v>21</v>
      </c>
      <c r="B22" s="4" t="s">
        <v>317</v>
      </c>
      <c r="C22" s="4" t="str">
        <f>VLOOKUP(B22,'[1]المرحلة الثانوية'!$A$5:$H$42,2,FALSE)</f>
        <v>الهفوف</v>
      </c>
      <c r="D22" s="5">
        <f>VLOOKUP(B22,'[1]المرحلة الثانوية'!$A$5:$H$42,3,FALSE)</f>
        <v>565</v>
      </c>
      <c r="E22" s="6">
        <f>VLOOKUP(B22,'[1]المرحلة الثانوية'!$A$5:$H$42,4,FALSE)</f>
        <v>13</v>
      </c>
      <c r="F22" s="7">
        <f t="shared" si="0"/>
        <v>2.3008849557522124</v>
      </c>
      <c r="G22" s="6">
        <f>VLOOKUP(B22,'[1]المرحلة الثانوية'!$A$52:$H$88,4,FALSE)</f>
        <v>15</v>
      </c>
      <c r="H22" s="7">
        <f t="shared" si="1"/>
        <v>2.6548672566371683</v>
      </c>
      <c r="I22" s="6">
        <f>VLOOKUP(B22,'[1]المرحلة الثانوية'!$A$98:$H$133,4,FALSE)</f>
        <v>19</v>
      </c>
      <c r="J22" s="7">
        <f t="shared" si="2"/>
        <v>3.3628318584070795</v>
      </c>
      <c r="K22" s="6">
        <f>VLOOKUP(B22,'[1]المرحلة الثانوية'!$A$144:$H$174,4,FALSE)</f>
        <v>87</v>
      </c>
      <c r="L22" s="7">
        <f t="shared" si="3"/>
        <v>15.398230088495577</v>
      </c>
      <c r="M22" s="6">
        <f>VLOOKUP(B22,'[1]المرحلة الثانوية'!$A$191:$H$222,4,FALSE)</f>
        <v>192</v>
      </c>
      <c r="N22" s="7">
        <f t="shared" si="4"/>
        <v>33.982300884955748</v>
      </c>
      <c r="O22" s="8">
        <f t="shared" si="5"/>
        <v>326</v>
      </c>
      <c r="P22" s="9">
        <f t="shared" si="6"/>
        <v>57.699115044247783</v>
      </c>
      <c r="Q22" s="10">
        <f t="shared" si="7"/>
        <v>11.539823008849558</v>
      </c>
      <c r="R22" s="7">
        <v>12</v>
      </c>
    </row>
    <row r="23" spans="1:18" ht="21.75" thickBot="1" x14ac:dyDescent="0.25">
      <c r="A23" s="4">
        <v>22</v>
      </c>
      <c r="B23" s="4" t="s">
        <v>191</v>
      </c>
      <c r="C23" s="4" t="str">
        <f>VLOOKUP(B23,'[1]المرحلة الثانوية'!$A$5:$H$42,2,FALSE)</f>
        <v>الرميلة</v>
      </c>
      <c r="D23" s="5">
        <f>VLOOKUP(B23,'[1]المرحلة الثانوية'!$A$5:$H$42,3,FALSE)</f>
        <v>221</v>
      </c>
      <c r="E23" s="6">
        <f>VLOOKUP(B23,'[1]المرحلة الثانوية'!$A$5:$H$42,4,FALSE)</f>
        <v>20</v>
      </c>
      <c r="F23" s="7">
        <f t="shared" si="0"/>
        <v>9.0497737556561084</v>
      </c>
      <c r="G23" s="6">
        <f>VLOOKUP(B23,'[1]المرحلة الثانوية'!$A$52:$H$88,4,FALSE)</f>
        <v>19</v>
      </c>
      <c r="H23" s="7">
        <f t="shared" si="1"/>
        <v>8.5972850678733028</v>
      </c>
      <c r="I23" s="6">
        <f>VLOOKUP(B23,'[1]المرحلة الثانوية'!$A$98:$H$133,4,FALSE)</f>
        <v>19</v>
      </c>
      <c r="J23" s="7">
        <f t="shared" si="2"/>
        <v>8.5972850678733028</v>
      </c>
      <c r="K23" s="6">
        <f>VLOOKUP(B23,'[1]المرحلة الثانوية'!$A$144:$H$174,4,FALSE)</f>
        <v>15</v>
      </c>
      <c r="L23" s="7">
        <f t="shared" si="3"/>
        <v>6.7873303167420813</v>
      </c>
      <c r="M23" s="6">
        <f>VLOOKUP(B23,'[1]المرحلة الثانوية'!$A$191:$H$222,4,FALSE)</f>
        <v>60</v>
      </c>
      <c r="N23" s="7">
        <f t="shared" si="4"/>
        <v>27.149321266968325</v>
      </c>
      <c r="O23" s="8">
        <f t="shared" si="5"/>
        <v>133</v>
      </c>
      <c r="P23" s="9">
        <f t="shared" si="6"/>
        <v>60.180995475113122</v>
      </c>
      <c r="Q23" s="10">
        <f t="shared" si="7"/>
        <v>12.036199095022624</v>
      </c>
      <c r="R23" s="7">
        <v>12</v>
      </c>
    </row>
    <row r="24" spans="1:18" ht="21.75" thickBot="1" x14ac:dyDescent="0.25">
      <c r="A24" s="4">
        <v>23</v>
      </c>
      <c r="B24" s="4" t="s">
        <v>429</v>
      </c>
      <c r="C24" s="4" t="str">
        <f>VLOOKUP(B24,'[1]المرحلة الثانوية'!$A$5:$H$42,2,FALSE)</f>
        <v>صقر الجزيرة</v>
      </c>
      <c r="D24" s="5">
        <f>VLOOKUP(B24,'[1]المرحلة الثانوية'!$A$5:$H$42,3,FALSE)</f>
        <v>253</v>
      </c>
      <c r="E24" s="6">
        <f>VLOOKUP(B24,'[1]المرحلة الثانوية'!$A$5:$H$42,4,FALSE)</f>
        <v>18</v>
      </c>
      <c r="F24" s="7">
        <f t="shared" si="0"/>
        <v>7.1146245059288544</v>
      </c>
      <c r="G24" s="6">
        <f>VLOOKUP(B24,'[1]المرحلة الثانوية'!$A$52:$H$88,4,FALSE)</f>
        <v>21</v>
      </c>
      <c r="H24" s="7">
        <f t="shared" si="1"/>
        <v>8.3003952569169961</v>
      </c>
      <c r="I24" s="6">
        <f>VLOOKUP(B24,'[1]المرحلة الثانوية'!$A$98:$H$133,4,FALSE)</f>
        <v>17</v>
      </c>
      <c r="J24" s="7">
        <f t="shared" si="2"/>
        <v>6.7193675889328066</v>
      </c>
      <c r="K24" s="6">
        <f>VLOOKUP(B24,'[1]المرحلة الثانوية'!$A$144:$H$174,4,FALSE)</f>
        <v>24</v>
      </c>
      <c r="L24" s="7">
        <f t="shared" si="3"/>
        <v>9.4861660079051369</v>
      </c>
      <c r="M24" s="6">
        <f>VLOOKUP(B24,'[1]المرحلة الثانوية'!$A$191:$H$222,4,FALSE)</f>
        <v>102</v>
      </c>
      <c r="N24" s="7">
        <f t="shared" si="4"/>
        <v>40.316205533596836</v>
      </c>
      <c r="O24" s="8">
        <f t="shared" si="5"/>
        <v>182</v>
      </c>
      <c r="P24" s="9">
        <f t="shared" si="6"/>
        <v>71.936758893280626</v>
      </c>
      <c r="Q24" s="10">
        <f t="shared" si="7"/>
        <v>14.387351778656125</v>
      </c>
      <c r="R24" s="7">
        <v>13</v>
      </c>
    </row>
    <row r="25" spans="1:18" ht="21.75" thickBot="1" x14ac:dyDescent="0.25">
      <c r="A25" s="4">
        <v>24</v>
      </c>
      <c r="B25" s="4" t="s">
        <v>53</v>
      </c>
      <c r="C25" s="4" t="str">
        <f>VLOOKUP(B25,'[1]المرحلة الثانوية'!$A$5:$H$42,2,FALSE)</f>
        <v xml:space="preserve">عمير بن وهب </v>
      </c>
      <c r="D25" s="5">
        <f>VLOOKUP(B25,'[1]المرحلة الثانوية'!$A$5:$H$42,3,FALSE)</f>
        <v>410</v>
      </c>
      <c r="E25" s="6">
        <f>VLOOKUP(B25,'[1]المرحلة الثانوية'!$A$5:$H$42,4,FALSE)</f>
        <v>18</v>
      </c>
      <c r="F25" s="7">
        <f t="shared" si="0"/>
        <v>4.3902439024390238</v>
      </c>
      <c r="G25" s="6">
        <f>VLOOKUP(B25,'[1]المرحلة الثانوية'!$A$52:$H$88,4,FALSE)</f>
        <v>29</v>
      </c>
      <c r="H25" s="7">
        <f t="shared" si="1"/>
        <v>7.0731707317073162</v>
      </c>
      <c r="I25" s="6">
        <f>VLOOKUP(B25,'[1]المرحلة الثانوية'!$A$98:$H$133,4,FALSE)</f>
        <v>70</v>
      </c>
      <c r="J25" s="7">
        <f t="shared" si="2"/>
        <v>17.073170731707318</v>
      </c>
      <c r="K25" s="6">
        <f>VLOOKUP(B25,'[1]المرحلة الثانوية'!$A$144:$H$174,4,FALSE)</f>
        <v>94</v>
      </c>
      <c r="L25" s="7">
        <f t="shared" si="3"/>
        <v>22.926829268292686</v>
      </c>
      <c r="M25" s="6">
        <f>VLOOKUP(B25,'[1]المرحلة الثانوية'!$A$191:$H$222,4,FALSE)</f>
        <v>143</v>
      </c>
      <c r="N25" s="7">
        <f t="shared" si="4"/>
        <v>34.878048780487802</v>
      </c>
      <c r="O25" s="8">
        <f t="shared" si="5"/>
        <v>354</v>
      </c>
      <c r="P25" s="9">
        <f t="shared" si="6"/>
        <v>86.341463414634148</v>
      </c>
      <c r="Q25" s="10">
        <f t="shared" si="7"/>
        <v>17.26829268292683</v>
      </c>
      <c r="R25" s="7">
        <v>14</v>
      </c>
    </row>
    <row r="26" spans="1:18" ht="21.75" thickBot="1" x14ac:dyDescent="0.25">
      <c r="A26" s="4">
        <v>25</v>
      </c>
      <c r="B26" s="4" t="s">
        <v>85</v>
      </c>
      <c r="C26" s="4" t="str">
        <f>VLOOKUP(B26,'[1]المرحلة الثانوية'!$A$5:$H$42,2,FALSE)</f>
        <v xml:space="preserve">الإمام جعفر الصادق </v>
      </c>
      <c r="D26" s="5">
        <f>VLOOKUP(B26,'[1]المرحلة الثانوية'!$A$5:$H$42,3,FALSE)</f>
        <v>232</v>
      </c>
      <c r="E26" s="6">
        <f>VLOOKUP(B26,'[1]المرحلة الثانوية'!$A$5:$H$42,4,FALSE)</f>
        <v>14</v>
      </c>
      <c r="F26" s="7">
        <f t="shared" si="0"/>
        <v>6.0344827586206895</v>
      </c>
      <c r="G26" s="6">
        <f>VLOOKUP(B26,'[1]المرحلة الثانوية'!$A$52:$H$88,4,FALSE)</f>
        <v>6</v>
      </c>
      <c r="H26" s="7">
        <f t="shared" si="1"/>
        <v>2.5862068965517242</v>
      </c>
      <c r="I26" s="6">
        <f>VLOOKUP(B26,'[1]المرحلة الثانوية'!$A$98:$H$133,4,FALSE)</f>
        <v>15</v>
      </c>
      <c r="J26" s="7">
        <f t="shared" si="2"/>
        <v>6.4655172413793105</v>
      </c>
      <c r="K26" s="6">
        <f>VLOOKUP(B26,'[1]المرحلة الثانوية'!$A$144:$H$174,4,FALSE)</f>
        <v>105</v>
      </c>
      <c r="L26" s="7">
        <f t="shared" si="3"/>
        <v>45.258620689655174</v>
      </c>
      <c r="M26" s="6">
        <f>VLOOKUP(B26,'[1]المرحلة الثانوية'!$A$191:$H$222,4,FALSE)</f>
        <v>103</v>
      </c>
      <c r="N26" s="7">
        <f t="shared" si="4"/>
        <v>44.396551724137936</v>
      </c>
      <c r="O26" s="8">
        <f t="shared" si="5"/>
        <v>243</v>
      </c>
      <c r="P26" s="9">
        <f t="shared" si="6"/>
        <v>104.74137931034481</v>
      </c>
      <c r="Q26" s="10">
        <f t="shared" si="7"/>
        <v>20.948275862068964</v>
      </c>
      <c r="R26" s="7">
        <v>15</v>
      </c>
    </row>
    <row r="27" spans="1:18" ht="21.75" thickBot="1" x14ac:dyDescent="0.25">
      <c r="A27" s="4">
        <v>26</v>
      </c>
      <c r="B27" s="4" t="s">
        <v>380</v>
      </c>
      <c r="C27" s="4" t="str">
        <f>VLOOKUP(B27,'[1]المرحلة الثانوية'!$A$5:$H$42,2,FALSE)</f>
        <v>حراء</v>
      </c>
      <c r="D27" s="5">
        <f>VLOOKUP(B27,'[1]المرحلة الثانوية'!$A$5:$H$42,3,FALSE)</f>
        <v>250</v>
      </c>
      <c r="E27" s="6">
        <f>VLOOKUP(B27,'[1]المرحلة الثانوية'!$A$5:$H$42,4,FALSE)</f>
        <v>29</v>
      </c>
      <c r="F27" s="7">
        <f t="shared" si="0"/>
        <v>11.600000000000001</v>
      </c>
      <c r="G27" s="6">
        <f>VLOOKUP(B27,'[1]المرحلة الثانوية'!$A$52:$H$88,4,FALSE)</f>
        <v>35</v>
      </c>
      <c r="H27" s="7">
        <f t="shared" si="1"/>
        <v>14.000000000000002</v>
      </c>
      <c r="I27" s="6">
        <f>VLOOKUP(B27,'[1]المرحلة الثانوية'!$A$98:$H$133,4,FALSE)</f>
        <v>66</v>
      </c>
      <c r="J27" s="7">
        <f t="shared" si="2"/>
        <v>26.400000000000002</v>
      </c>
      <c r="K27" s="6">
        <f>VLOOKUP(B27,'[1]المرحلة الثانوية'!$A$144:$H$174,4,FALSE)</f>
        <v>78</v>
      </c>
      <c r="L27" s="7">
        <f t="shared" si="3"/>
        <v>31.2</v>
      </c>
      <c r="M27" s="6">
        <f>VLOOKUP(B27,'[1]المرحلة الثانوية'!$A$191:$H$222,4,FALSE)</f>
        <v>156</v>
      </c>
      <c r="N27" s="7">
        <f t="shared" si="4"/>
        <v>62.4</v>
      </c>
      <c r="O27" s="8">
        <f t="shared" si="5"/>
        <v>364</v>
      </c>
      <c r="P27" s="9">
        <f t="shared" si="6"/>
        <v>145.6</v>
      </c>
      <c r="Q27" s="10">
        <f t="shared" si="7"/>
        <v>29.120000000000005</v>
      </c>
      <c r="R27" s="7">
        <v>16</v>
      </c>
    </row>
    <row r="28" spans="1:18" ht="21.75" thickBot="1" x14ac:dyDescent="0.25">
      <c r="A28" s="4">
        <v>27</v>
      </c>
      <c r="B28" s="4" t="s">
        <v>181</v>
      </c>
      <c r="C28" s="4" t="str">
        <f>VLOOKUP(B28,'[1]المرحلة الثانوية'!$A$5:$H$42,2,FALSE)</f>
        <v>الخندق</v>
      </c>
      <c r="D28" s="5">
        <f>VLOOKUP(B28,'[1]المرحلة الثانوية'!$A$5:$H$42,3,FALSE)</f>
        <v>152</v>
      </c>
      <c r="E28" s="6">
        <f>VLOOKUP(B28,'[1]المرحلة الثانوية'!$A$5:$H$42,4,FALSE)</f>
        <v>18</v>
      </c>
      <c r="F28" s="7">
        <f t="shared" si="0"/>
        <v>11.842105263157894</v>
      </c>
      <c r="G28" s="6">
        <f>VLOOKUP(B28,'[1]المرحلة الثانوية'!$A$52:$H$88,4,FALSE)</f>
        <v>4</v>
      </c>
      <c r="H28" s="7">
        <f t="shared" si="1"/>
        <v>2.6315789473684208</v>
      </c>
      <c r="I28" s="6">
        <f>VLOOKUP(B28,'[1]المرحلة الثانوية'!$A$98:$H$133,4,FALSE)</f>
        <v>30</v>
      </c>
      <c r="J28" s="7">
        <f t="shared" si="2"/>
        <v>19.736842105263158</v>
      </c>
      <c r="K28" s="6">
        <f>VLOOKUP(B28,'[1]المرحلة الثانوية'!$A$144:$H$174,4,FALSE)</f>
        <v>47</v>
      </c>
      <c r="L28" s="7">
        <f t="shared" si="3"/>
        <v>30.921052631578949</v>
      </c>
      <c r="M28" s="6">
        <f>VLOOKUP(B28,'[1]المرحلة الثانوية'!$A$191:$H$222,4,FALSE)</f>
        <v>128</v>
      </c>
      <c r="N28" s="7">
        <f t="shared" si="4"/>
        <v>84.210526315789465</v>
      </c>
      <c r="O28" s="8">
        <f t="shared" si="5"/>
        <v>227</v>
      </c>
      <c r="P28" s="9">
        <f t="shared" si="6"/>
        <v>149.34210526315789</v>
      </c>
      <c r="Q28" s="10">
        <f t="shared" si="7"/>
        <v>29.868421052631579</v>
      </c>
      <c r="R28" s="7">
        <v>17</v>
      </c>
    </row>
    <row r="29" spans="1:18" ht="21.75" thickBot="1" x14ac:dyDescent="0.25">
      <c r="A29" s="4">
        <v>28</v>
      </c>
      <c r="B29" s="4" t="s">
        <v>503</v>
      </c>
      <c r="C29" s="4" t="str">
        <f>VLOOKUP(B29,'[1]المرحلة الثانوية'!$A$5:$H$42,2,FALSE)</f>
        <v>منارات الخالدية الأهلية</v>
      </c>
      <c r="D29" s="5">
        <f>VLOOKUP(B29,'[1]المرحلة الثانوية'!$A$5:$H$42,3,FALSE)</f>
        <v>235</v>
      </c>
      <c r="E29" s="6">
        <f>VLOOKUP(B29,'[1]المرحلة الثانوية'!$A$5:$H$42,4,FALSE)</f>
        <v>100</v>
      </c>
      <c r="F29" s="7">
        <f t="shared" si="0"/>
        <v>42.553191489361701</v>
      </c>
      <c r="G29" s="6">
        <f>VLOOKUP(B29,'[1]المرحلة الثانوية'!$A$52:$H$88,4,FALSE)</f>
        <v>139</v>
      </c>
      <c r="H29" s="7">
        <f t="shared" si="1"/>
        <v>59.148936170212764</v>
      </c>
      <c r="I29" s="6">
        <f>VLOOKUP(B29,'[1]المرحلة الثانوية'!$A$98:$H$133,4,FALSE)</f>
        <v>152</v>
      </c>
      <c r="J29" s="7">
        <f t="shared" si="2"/>
        <v>64.680851063829792</v>
      </c>
      <c r="K29" s="6">
        <f>VLOOKUP(B29,'[1]المرحلة الثانوية'!$A$144:$H$174,4,FALSE)</f>
        <v>183</v>
      </c>
      <c r="L29" s="7">
        <f t="shared" si="3"/>
        <v>77.872340425531917</v>
      </c>
      <c r="M29" s="6">
        <f>VLOOKUP(B29,'[1]المرحلة الثانوية'!$A$191:$H$222,4,FALSE)</f>
        <v>198</v>
      </c>
      <c r="N29" s="7">
        <f t="shared" si="4"/>
        <v>84.255319148936167</v>
      </c>
      <c r="O29" s="8">
        <f t="shared" si="5"/>
        <v>772</v>
      </c>
      <c r="P29" s="9">
        <f t="shared" si="6"/>
        <v>328.51063829787233</v>
      </c>
      <c r="Q29" s="10">
        <f t="shared" si="7"/>
        <v>65.702127659574472</v>
      </c>
      <c r="R29" s="7">
        <v>18</v>
      </c>
    </row>
    <row r="30" spans="1:18" ht="21.75" thickBot="1" x14ac:dyDescent="0.25">
      <c r="A30" s="4">
        <v>29</v>
      </c>
      <c r="B30" s="11" t="s">
        <v>364</v>
      </c>
      <c r="C30" s="11" t="str">
        <f>VLOOKUP(B30,'[1]المرحلة الثانوية'!$A$5:$H$42,2,FALSE)</f>
        <v>ثانوية الخن</v>
      </c>
      <c r="D30" s="11">
        <f>VLOOKUP(B30,'[1]المرحلة الثانوية'!$A$5:$H$42,3,FALSE)</f>
        <v>58</v>
      </c>
      <c r="E30" s="11">
        <f>VLOOKUP(B30,'[1]المرحلة الثانوية'!$A$5:$H$42,4,FALSE)</f>
        <v>0</v>
      </c>
      <c r="F30" s="12">
        <f t="shared" si="0"/>
        <v>0</v>
      </c>
      <c r="G30" s="11">
        <f>VLOOKUP(B30,'[1]المرحلة الثانوية'!$A$52:$H$88,4,FALSE)</f>
        <v>2</v>
      </c>
      <c r="H30" s="12">
        <f t="shared" si="1"/>
        <v>3.4482758620689653</v>
      </c>
      <c r="I30" s="11">
        <f>VLOOKUP(B30,'[1]المرحلة الثانوية'!$A$98:$H$138,4,FALSE)</f>
        <v>2</v>
      </c>
      <c r="J30" s="12">
        <f t="shared" si="2"/>
        <v>3.4482758620689653</v>
      </c>
      <c r="K30" s="11">
        <f>VLOOKUP(B30,'[1]المرحلة الثانوية'!$A$144:$H$183,4,FALSE)</f>
        <v>2</v>
      </c>
      <c r="L30" s="12">
        <f t="shared" si="3"/>
        <v>3.4482758620689653</v>
      </c>
      <c r="M30" s="11">
        <f>VLOOKUP(B30,'[1]المرحلة الثانوية'!$A$191:$H$229,4,FALSE)</f>
        <v>2</v>
      </c>
      <c r="N30" s="12">
        <f t="shared" si="4"/>
        <v>3.4482758620689653</v>
      </c>
      <c r="O30" s="12">
        <f t="shared" si="5"/>
        <v>8</v>
      </c>
      <c r="P30" s="12">
        <f t="shared" si="6"/>
        <v>13.793103448275861</v>
      </c>
      <c r="Q30" s="13">
        <f t="shared" si="7"/>
        <v>2.7586206896551722</v>
      </c>
      <c r="R30" s="13"/>
    </row>
    <row r="31" spans="1:18" ht="21.75" thickBot="1" x14ac:dyDescent="0.25">
      <c r="A31" s="4">
        <v>30</v>
      </c>
      <c r="B31" s="11" t="s">
        <v>447</v>
      </c>
      <c r="C31" s="11" t="str">
        <f>VLOOKUP(B31,'[1]المرحلة الثانوية'!$A$5:$H$42,2,FALSE)</f>
        <v>عرفات</v>
      </c>
      <c r="D31" s="11">
        <f>VLOOKUP(B31,'[1]المرحلة الثانوية'!$A$5:$H$42,3,FALSE)</f>
        <v>102</v>
      </c>
      <c r="E31" s="11">
        <f>VLOOKUP(B31,'[1]المرحلة الثانوية'!$A$5:$H$42,4,FALSE)</f>
        <v>5</v>
      </c>
      <c r="F31" s="12">
        <f t="shared" si="0"/>
        <v>4.9019607843137258</v>
      </c>
      <c r="G31" s="11" t="e">
        <f>VLOOKUP(B31,'[1]المرحلة الثانوية'!$A$52:$H$88,4,FALSE)</f>
        <v>#N/A</v>
      </c>
      <c r="H31" s="12" t="e">
        <f t="shared" si="1"/>
        <v>#N/A</v>
      </c>
      <c r="I31" s="11" t="e">
        <f>VLOOKUP(B31,'[1]المرحلة الثانوية'!$A$98:$H$133,4,FALSE)</f>
        <v>#N/A</v>
      </c>
      <c r="J31" s="12" t="e">
        <f t="shared" si="2"/>
        <v>#N/A</v>
      </c>
      <c r="K31" s="11" t="e">
        <f>VLOOKUP(B31,'[1]المرحلة الثانوية'!$A$144:$H$174,4,FALSE)</f>
        <v>#N/A</v>
      </c>
      <c r="L31" s="12" t="e">
        <f t="shared" si="3"/>
        <v>#N/A</v>
      </c>
      <c r="M31" s="11" t="e">
        <f>VLOOKUP(B31,'[1]المرحلة الثانوية'!$A$191:$H$222,4,FALSE)</f>
        <v>#N/A</v>
      </c>
      <c r="N31" s="12" t="e">
        <f t="shared" si="4"/>
        <v>#N/A</v>
      </c>
      <c r="O31" s="12" t="e">
        <f t="shared" si="5"/>
        <v>#N/A</v>
      </c>
      <c r="P31" s="12" t="e">
        <f t="shared" si="6"/>
        <v>#N/A</v>
      </c>
      <c r="Q31" s="13" t="e">
        <f t="shared" si="7"/>
        <v>#N/A</v>
      </c>
      <c r="R31" s="13"/>
    </row>
    <row r="32" spans="1:18" ht="21.75" thickBot="1" x14ac:dyDescent="0.25">
      <c r="A32" s="4">
        <v>31</v>
      </c>
      <c r="B32" s="11" t="s">
        <v>235</v>
      </c>
      <c r="C32" s="11" t="str">
        <f>VLOOKUP(B32,'[1]المرحلة الثانوية'!$A$5:$H$42,2,FALSE)</f>
        <v>الغويبة الثانوية</v>
      </c>
      <c r="D32" s="11">
        <f>VLOOKUP(B32,'[1]المرحلة الثانوية'!$A$5:$H$42,3,FALSE)</f>
        <v>87</v>
      </c>
      <c r="E32" s="11">
        <f>VLOOKUP(B32,'[1]المرحلة الثانوية'!$A$5:$H$42,4,FALSE)</f>
        <v>12</v>
      </c>
      <c r="F32" s="12">
        <f t="shared" si="0"/>
        <v>13.793103448275861</v>
      </c>
      <c r="G32" s="11" t="e">
        <f>VLOOKUP(B32,'[1]المرحلة الثانوية'!$A$52:$H$88,4,FALSE)</f>
        <v>#N/A</v>
      </c>
      <c r="H32" s="12" t="e">
        <f t="shared" si="1"/>
        <v>#N/A</v>
      </c>
      <c r="I32" s="11" t="e">
        <f>VLOOKUP(B32,'[1]المرحلة الثانوية'!$A$98:$H$133,4,FALSE)</f>
        <v>#N/A</v>
      </c>
      <c r="J32" s="12" t="e">
        <f t="shared" si="2"/>
        <v>#N/A</v>
      </c>
      <c r="K32" s="11" t="e">
        <f>VLOOKUP(B32,'[1]المرحلة الثانوية'!$A$144:$H$174,4,FALSE)</f>
        <v>#N/A</v>
      </c>
      <c r="L32" s="12" t="e">
        <f t="shared" si="3"/>
        <v>#N/A</v>
      </c>
      <c r="M32" s="11" t="e">
        <f>VLOOKUP(B32,'[1]المرحلة الثانوية'!$A$191:$H$222,4,FALSE)</f>
        <v>#N/A</v>
      </c>
      <c r="N32" s="12" t="e">
        <f t="shared" si="4"/>
        <v>#N/A</v>
      </c>
      <c r="O32" s="12" t="e">
        <f t="shared" si="5"/>
        <v>#N/A</v>
      </c>
      <c r="P32" s="12" t="e">
        <f t="shared" si="6"/>
        <v>#N/A</v>
      </c>
      <c r="Q32" s="13" t="e">
        <f t="shared" si="7"/>
        <v>#N/A</v>
      </c>
      <c r="R32" s="13"/>
    </row>
    <row r="33" spans="1:18" ht="21.75" thickBot="1" x14ac:dyDescent="0.25">
      <c r="A33" s="4">
        <v>32</v>
      </c>
      <c r="B33" s="11" t="s">
        <v>61</v>
      </c>
      <c r="C33" s="11" t="str">
        <f>VLOOKUP(B33,'[1]المرحلة الثانوية'!$A$5:$H$42,2,FALSE)</f>
        <v xml:space="preserve">الأقصى </v>
      </c>
      <c r="D33" s="11">
        <f>VLOOKUP(B33,'[1]المرحلة الثانوية'!$A$5:$H$42,3,FALSE)</f>
        <v>193</v>
      </c>
      <c r="E33" s="11">
        <f>VLOOKUP(B33,'[1]المرحلة الثانوية'!$A$5:$H$42,4,FALSE)</f>
        <v>0</v>
      </c>
      <c r="F33" s="12">
        <f t="shared" si="0"/>
        <v>0</v>
      </c>
      <c r="G33" s="11">
        <f>VLOOKUP(B33,'[1]المرحلة الثانوية'!$A$52:$H$88,4,FALSE)</f>
        <v>2</v>
      </c>
      <c r="H33" s="12">
        <f t="shared" si="1"/>
        <v>1.0362694300518136</v>
      </c>
      <c r="I33" s="11">
        <f>VLOOKUP(B33,'[1]المرحلة الثانوية'!$A$98:$H$133,4,FALSE)</f>
        <v>7</v>
      </c>
      <c r="J33" s="12">
        <f t="shared" si="2"/>
        <v>3.6269430051813467</v>
      </c>
      <c r="K33" s="11" t="e">
        <f>VLOOKUP(B33,'[1]المرحلة الثانوية'!$A$144:$H$174,4,FALSE)</f>
        <v>#N/A</v>
      </c>
      <c r="L33" s="12" t="e">
        <f t="shared" si="3"/>
        <v>#N/A</v>
      </c>
      <c r="M33" s="11" t="e">
        <f>VLOOKUP(B33,'[1]المرحلة الثانوية'!$A$191:$H$222,4,FALSE)</f>
        <v>#N/A</v>
      </c>
      <c r="N33" s="12" t="e">
        <f t="shared" si="4"/>
        <v>#N/A</v>
      </c>
      <c r="O33" s="12" t="e">
        <f t="shared" si="5"/>
        <v>#N/A</v>
      </c>
      <c r="P33" s="12" t="e">
        <f t="shared" si="6"/>
        <v>#N/A</v>
      </c>
      <c r="Q33" s="13" t="e">
        <f t="shared" si="7"/>
        <v>#N/A</v>
      </c>
      <c r="R33" s="13"/>
    </row>
    <row r="34" spans="1:18" ht="21.75" thickBot="1" x14ac:dyDescent="0.25">
      <c r="A34" s="4">
        <v>33</v>
      </c>
      <c r="B34" s="11" t="s">
        <v>332</v>
      </c>
      <c r="C34" s="11" t="str">
        <f>VLOOKUP(B34,'[1]المرحلة الثانوية'!$A$5:$H$42,2,FALSE)</f>
        <v>امتالع</v>
      </c>
      <c r="D34" s="11">
        <f>VLOOKUP(B34,'[1]المرحلة الثانوية'!$A$5:$H$42,3,FALSE)</f>
        <v>50</v>
      </c>
      <c r="E34" s="11">
        <f>VLOOKUP(B34,'[1]المرحلة الثانوية'!$A$5:$H$42,4,FALSE)</f>
        <v>0</v>
      </c>
      <c r="F34" s="12">
        <f t="shared" si="0"/>
        <v>0</v>
      </c>
      <c r="G34" s="11">
        <f>VLOOKUP(B34,'[1]المرحلة الثانوية'!$A$52:$H$88,4,FALSE)</f>
        <v>0</v>
      </c>
      <c r="H34" s="12">
        <f t="shared" si="1"/>
        <v>0</v>
      </c>
      <c r="I34" s="11">
        <f>VLOOKUP(B34,'[1]المرحلة الثانوية'!$A$98:$H$133,4,FALSE)</f>
        <v>2</v>
      </c>
      <c r="J34" s="12">
        <f t="shared" si="2"/>
        <v>4</v>
      </c>
      <c r="K34" s="11">
        <f>VLOOKUP(B34,'[1]المرحلة الثانوية'!$A$144:$H$174,4,FALSE)</f>
        <v>0</v>
      </c>
      <c r="L34" s="12">
        <f t="shared" si="3"/>
        <v>0</v>
      </c>
      <c r="M34" s="11" t="e">
        <f>VLOOKUP(B34,'[1]المرحلة الثانوية'!$A$191:$H$222,4,FALSE)</f>
        <v>#N/A</v>
      </c>
      <c r="N34" s="12" t="e">
        <f t="shared" si="4"/>
        <v>#N/A</v>
      </c>
      <c r="O34" s="12" t="e">
        <f t="shared" si="5"/>
        <v>#N/A</v>
      </c>
      <c r="P34" s="12" t="e">
        <f t="shared" si="6"/>
        <v>#N/A</v>
      </c>
      <c r="Q34" s="13" t="e">
        <f t="shared" si="7"/>
        <v>#N/A</v>
      </c>
      <c r="R34" s="13"/>
    </row>
    <row r="35" spans="1:18" ht="21.75" thickBot="1" x14ac:dyDescent="0.25">
      <c r="A35" s="4">
        <v>34</v>
      </c>
      <c r="B35" s="11" t="s">
        <v>536</v>
      </c>
      <c r="C35" s="11" t="str">
        <f>VLOOKUP(B35,'[1]المرحلة الثانوية'!$A$5:$H$42,2,FALSE)</f>
        <v>عريعرة</v>
      </c>
      <c r="D35" s="11">
        <f>VLOOKUP(B35,'[1]المرحلة الثانوية'!$A$5:$H$42,3,FALSE)</f>
        <v>61</v>
      </c>
      <c r="E35" s="11">
        <f>VLOOKUP(B35,'[1]المرحلة الثانوية'!$A$5:$H$42,4,FALSE)</f>
        <v>0</v>
      </c>
      <c r="F35" s="12">
        <f t="shared" si="0"/>
        <v>0</v>
      </c>
      <c r="G35" s="11" t="e">
        <f>VLOOKUP(B35,'[1]المرحلة الثانوية'!$A$52:$H$88,4,FALSE)</f>
        <v>#N/A</v>
      </c>
      <c r="H35" s="12" t="e">
        <f t="shared" si="1"/>
        <v>#N/A</v>
      </c>
      <c r="I35" s="11" t="e">
        <f>VLOOKUP(B35,'[1]المرحلة الثانوية'!$A$98:$H$133,4,FALSE)</f>
        <v>#N/A</v>
      </c>
      <c r="J35" s="12" t="e">
        <f t="shared" si="2"/>
        <v>#N/A</v>
      </c>
      <c r="K35" s="11" t="e">
        <f>VLOOKUP(B35,'[1]المرحلة الثانوية'!$A$144:$H$174,4,FALSE)</f>
        <v>#N/A</v>
      </c>
      <c r="L35" s="12" t="e">
        <f t="shared" si="3"/>
        <v>#N/A</v>
      </c>
      <c r="M35" s="11" t="e">
        <f>VLOOKUP(B35,'[1]المرحلة الثانوية'!$A$191:$H$222,4,FALSE)</f>
        <v>#N/A</v>
      </c>
      <c r="N35" s="12" t="e">
        <f t="shared" si="4"/>
        <v>#N/A</v>
      </c>
      <c r="O35" s="12" t="e">
        <f t="shared" si="5"/>
        <v>#N/A</v>
      </c>
      <c r="P35" s="12" t="e">
        <f t="shared" si="6"/>
        <v>#N/A</v>
      </c>
      <c r="Q35" s="13" t="e">
        <f t="shared" si="7"/>
        <v>#N/A</v>
      </c>
      <c r="R35" s="13"/>
    </row>
    <row r="36" spans="1:18" ht="21.75" thickBot="1" x14ac:dyDescent="0.25">
      <c r="A36" s="4">
        <v>35</v>
      </c>
      <c r="B36" s="11" t="s">
        <v>356</v>
      </c>
      <c r="C36" s="11" t="str">
        <f>VLOOKUP(B36,'[1]المرحلة الثانوية'!$A$5:$H$42,2,FALSE)</f>
        <v>بني معن</v>
      </c>
      <c r="D36" s="11">
        <f>VLOOKUP(B36,'[1]المرحلة الثانوية'!$A$5:$H$42,3,FALSE)</f>
        <v>93</v>
      </c>
      <c r="E36" s="11">
        <f>VLOOKUP(B36,'[1]المرحلة الثانوية'!$A$5:$H$42,4,FALSE)</f>
        <v>9</v>
      </c>
      <c r="F36" s="12">
        <f t="shared" si="0"/>
        <v>9.67741935483871</v>
      </c>
      <c r="G36" s="11">
        <f>VLOOKUP(B36,'[1]المرحلة الثانوية'!$A$52:$H$88,4,FALSE)</f>
        <v>2</v>
      </c>
      <c r="H36" s="12">
        <f t="shared" si="1"/>
        <v>2.1505376344086025</v>
      </c>
      <c r="I36" s="11">
        <f>VLOOKUP(B36,'[1]المرحلة الثانوية'!$A$98:$H$133,4,FALSE)</f>
        <v>2</v>
      </c>
      <c r="J36" s="12">
        <f t="shared" si="2"/>
        <v>2.1505376344086025</v>
      </c>
      <c r="K36" s="11" t="e">
        <f>VLOOKUP(B36,'[1]المرحلة الثانوية'!$A$144:$H$174,4,FALSE)</f>
        <v>#N/A</v>
      </c>
      <c r="L36" s="12" t="e">
        <f t="shared" si="3"/>
        <v>#N/A</v>
      </c>
      <c r="M36" s="11" t="e">
        <f>VLOOKUP(B36,'[1]المرحلة الثانوية'!$A$191:$H$222,4,FALSE)</f>
        <v>#N/A</v>
      </c>
      <c r="N36" s="12" t="e">
        <f t="shared" si="4"/>
        <v>#N/A</v>
      </c>
      <c r="O36" s="12" t="e">
        <f t="shared" si="5"/>
        <v>#N/A</v>
      </c>
      <c r="P36" s="12" t="e">
        <f t="shared" si="6"/>
        <v>#N/A</v>
      </c>
      <c r="Q36" s="13" t="e">
        <f t="shared" si="7"/>
        <v>#N/A</v>
      </c>
      <c r="R36" s="13"/>
    </row>
    <row r="37" spans="1:18" ht="21.75" thickBot="1" x14ac:dyDescent="0.25">
      <c r="A37" s="4">
        <v>36</v>
      </c>
      <c r="B37" s="11" t="s">
        <v>44</v>
      </c>
      <c r="C37" s="11" t="str">
        <f>VLOOKUP(B37,'[1]المرحلة الثانوية'!$A$5:$H$42,2,FALSE)</f>
        <v>ابي بن كعب</v>
      </c>
      <c r="D37" s="11">
        <f>VLOOKUP(B37,'[1]المرحلة الثانوية'!$A$5:$H$42,3,FALSE)</f>
        <v>104</v>
      </c>
      <c r="E37" s="11">
        <f>VLOOKUP(B37,'[1]المرحلة الثانوية'!$A$5:$H$42,4,FALSE)</f>
        <v>3</v>
      </c>
      <c r="F37" s="12">
        <f t="shared" si="0"/>
        <v>2.8846153846153846</v>
      </c>
      <c r="G37" s="11">
        <f>VLOOKUP(B37,'[1]المرحلة الثانوية'!$A$52:$H$88,4,FALSE)</f>
        <v>14</v>
      </c>
      <c r="H37" s="12">
        <f t="shared" si="1"/>
        <v>13.461538461538462</v>
      </c>
      <c r="I37" s="11">
        <f>VLOOKUP(B37,'[1]المرحلة الثانوية'!$A$98:$H$133,4,FALSE)</f>
        <v>8</v>
      </c>
      <c r="J37" s="12">
        <f t="shared" si="2"/>
        <v>7.6923076923076925</v>
      </c>
      <c r="K37" s="11" t="e">
        <f>VLOOKUP(B37,'[1]المرحلة الثانوية'!$A$144:$H$174,4,FALSE)</f>
        <v>#N/A</v>
      </c>
      <c r="L37" s="12" t="e">
        <f t="shared" si="3"/>
        <v>#N/A</v>
      </c>
      <c r="M37" s="11">
        <f>VLOOKUP(B37,'[1]المرحلة الثانوية'!$A$191:$H$222,4,FALSE)</f>
        <v>61</v>
      </c>
      <c r="N37" s="12">
        <f t="shared" si="4"/>
        <v>58.653846153846153</v>
      </c>
      <c r="O37" s="12" t="e">
        <f t="shared" si="5"/>
        <v>#N/A</v>
      </c>
      <c r="P37" s="12" t="e">
        <f t="shared" si="6"/>
        <v>#N/A</v>
      </c>
      <c r="Q37" s="13" t="e">
        <f t="shared" si="7"/>
        <v>#N/A</v>
      </c>
      <c r="R37" s="13"/>
    </row>
    <row r="38" spans="1:18" ht="21.75" thickBot="1" x14ac:dyDescent="0.25">
      <c r="A38" s="4">
        <v>37</v>
      </c>
      <c r="B38" s="11" t="s">
        <v>313</v>
      </c>
      <c r="C38" s="11" t="str">
        <f>VLOOKUP(B38,'[1]المرحلة الثانوية'!$A$5:$H$42,2,FALSE)</f>
        <v xml:space="preserve">النخبة النموذجية الاهلية </v>
      </c>
      <c r="D38" s="11">
        <f>VLOOKUP(B38,'[1]المرحلة الثانوية'!$A$5:$H$42,3,FALSE)</f>
        <v>317</v>
      </c>
      <c r="E38" s="11">
        <f>VLOOKUP(B38,'[1]المرحلة الثانوية'!$A$5:$H$42,4,FALSE)</f>
        <v>81</v>
      </c>
      <c r="F38" s="12">
        <f t="shared" si="0"/>
        <v>25.552050473186121</v>
      </c>
      <c r="G38" s="11">
        <f>VLOOKUP(B38,'[1]المرحلة الثانوية'!$A$52:$H$88,4,FALSE)</f>
        <v>74</v>
      </c>
      <c r="H38" s="12">
        <f t="shared" si="1"/>
        <v>23.343848580441641</v>
      </c>
      <c r="I38" s="11">
        <f>VLOOKUP(B38,'[1]المرحلة الثانوية'!$A$98:$H$133,4,FALSE)</f>
        <v>120</v>
      </c>
      <c r="J38" s="12">
        <f t="shared" si="2"/>
        <v>37.854889589905362</v>
      </c>
      <c r="K38" s="11" t="e">
        <f>VLOOKUP(B38,'[1]المرحلة الثانوية'!$A$144:$H$174,4,FALSE)</f>
        <v>#N/A</v>
      </c>
      <c r="L38" s="12" t="e">
        <f t="shared" si="3"/>
        <v>#N/A</v>
      </c>
      <c r="M38" s="11" t="e">
        <f>VLOOKUP(B38,'[1]المرحلة الثانوية'!$A$191:$H$222,4,FALSE)</f>
        <v>#N/A</v>
      </c>
      <c r="N38" s="12" t="e">
        <f t="shared" si="4"/>
        <v>#N/A</v>
      </c>
      <c r="O38" s="12" t="e">
        <f t="shared" si="5"/>
        <v>#N/A</v>
      </c>
      <c r="P38" s="12" t="e">
        <f t="shared" si="6"/>
        <v>#N/A</v>
      </c>
      <c r="Q38" s="13" t="e">
        <f t="shared" si="7"/>
        <v>#N/A</v>
      </c>
      <c r="R38" s="13"/>
    </row>
    <row r="39" spans="1:18" ht="21.75" thickBot="1" x14ac:dyDescent="0.25">
      <c r="A39" s="4">
        <v>38</v>
      </c>
      <c r="B39" s="11" t="s">
        <v>418</v>
      </c>
      <c r="C39" s="11" t="str">
        <f>VLOOKUP(B39,'[1]المرحلة الثانوية'!$A$5:$H$42,2,FALSE)</f>
        <v>رؤية المستقبل الأهلية</v>
      </c>
      <c r="D39" s="11">
        <f>VLOOKUP(B39,'[1]المرحلة الثانوية'!$A$5:$H$42,3,FALSE)</f>
        <v>335</v>
      </c>
      <c r="E39" s="11">
        <f>VLOOKUP(B39,'[1]المرحلة الثانوية'!$A$5:$H$42,4,FALSE)</f>
        <v>40</v>
      </c>
      <c r="F39" s="12">
        <f t="shared" si="0"/>
        <v>11.940298507462686</v>
      </c>
      <c r="G39" s="11">
        <f>VLOOKUP(B39,'[1]المرحلة الثانوية'!$A$52:$H$88,4,FALSE)</f>
        <v>45</v>
      </c>
      <c r="H39" s="12">
        <f t="shared" si="1"/>
        <v>13.432835820895523</v>
      </c>
      <c r="I39" s="11">
        <f>VLOOKUP(B39,'[1]المرحلة الثانوية'!$A$98:$H$133,4,FALSE)</f>
        <v>36</v>
      </c>
      <c r="J39" s="12">
        <f t="shared" si="2"/>
        <v>10.746268656716417</v>
      </c>
      <c r="K39" s="11" t="e">
        <f>VLOOKUP(B39,'[1]المرحلة الثانوية'!$A$144:$H$174,4,FALSE)</f>
        <v>#N/A</v>
      </c>
      <c r="L39" s="12" t="e">
        <f t="shared" si="3"/>
        <v>#N/A</v>
      </c>
      <c r="M39" s="11">
        <f>VLOOKUP(B39,'[1]المرحلة الثانوية'!$A$191:$H$222,4,FALSE)</f>
        <v>108</v>
      </c>
      <c r="N39" s="12">
        <f t="shared" si="4"/>
        <v>32.238805970149251</v>
      </c>
      <c r="O39" s="12" t="e">
        <f t="shared" si="5"/>
        <v>#N/A</v>
      </c>
      <c r="P39" s="12" t="e">
        <f t="shared" si="6"/>
        <v>#N/A</v>
      </c>
      <c r="Q39" s="13" t="e">
        <f t="shared" si="7"/>
        <v>#N/A</v>
      </c>
      <c r="R39" s="13"/>
    </row>
    <row r="40" spans="1:18" ht="21.75" thickBot="1" x14ac:dyDescent="0.25">
      <c r="A40" s="4">
        <v>39</v>
      </c>
      <c r="B40" s="14" t="s">
        <v>537</v>
      </c>
      <c r="C40" s="11" t="str">
        <f>VLOOKUP(B40,[1]Sheet2!$A$2:$B$971,2,FALSE)</f>
        <v>الجفر</v>
      </c>
      <c r="D40" s="11" t="e">
        <f>VLOOKUP(B40,'[1]المرحلة الثانوية'!$A$5:$H$42,3,FALSE)</f>
        <v>#N/A</v>
      </c>
      <c r="E40" s="11" t="e">
        <f>VLOOKUP(B40,'[1]المرحلة الثانوية'!$A$5:$H$42,4,FALSE)</f>
        <v>#N/A</v>
      </c>
      <c r="F40" s="12" t="e">
        <f t="shared" si="0"/>
        <v>#N/A</v>
      </c>
      <c r="G40" s="11" t="e">
        <f>VLOOKUP(B40,'[1]المرحلة الثانوية'!$A$52:$H$88,4,FALSE)</f>
        <v>#N/A</v>
      </c>
      <c r="H40" s="12" t="e">
        <f t="shared" si="1"/>
        <v>#N/A</v>
      </c>
      <c r="I40" s="11" t="e">
        <f>VLOOKUP(B40,'[1]المرحلة الثانوية'!$A$98:$H$133,4,FALSE)</f>
        <v>#N/A</v>
      </c>
      <c r="J40" s="12" t="e">
        <f t="shared" si="2"/>
        <v>#N/A</v>
      </c>
      <c r="K40" s="11" t="e">
        <f>VLOOKUP(B40,'[1]المرحلة الثانوية'!$A$144:$H$174,4,FALSE)</f>
        <v>#N/A</v>
      </c>
      <c r="L40" s="12" t="e">
        <f t="shared" si="3"/>
        <v>#N/A</v>
      </c>
      <c r="M40" s="11" t="e">
        <f>VLOOKUP(B40,'[1]المرحلة الثانوية'!$A$191:$H$222,4,FALSE)</f>
        <v>#N/A</v>
      </c>
      <c r="N40" s="12" t="e">
        <f t="shared" si="4"/>
        <v>#N/A</v>
      </c>
      <c r="O40" s="12" t="e">
        <f t="shared" si="5"/>
        <v>#N/A</v>
      </c>
      <c r="P40" s="12" t="e">
        <f t="shared" si="6"/>
        <v>#N/A</v>
      </c>
      <c r="Q40" s="13" t="e">
        <f t="shared" si="7"/>
        <v>#N/A</v>
      </c>
      <c r="R40" s="13"/>
    </row>
    <row r="41" spans="1:18" ht="21.75" thickBot="1" x14ac:dyDescent="0.25">
      <c r="A41" s="4">
        <v>40</v>
      </c>
      <c r="B41" s="14" t="s">
        <v>197</v>
      </c>
      <c r="C41" s="11" t="str">
        <f>VLOOKUP(B41,[1]Sheet2!$A$2:$B$971,2,FALSE)</f>
        <v>الرياض</v>
      </c>
      <c r="D41" s="11" t="e">
        <f>VLOOKUP(B41,'[1]المرحلة الثانوية'!$A$5:$H$42,3,FALSE)</f>
        <v>#N/A</v>
      </c>
      <c r="E41" s="11" t="e">
        <f>VLOOKUP(B41,'[1]المرحلة الثانوية'!$A$5:$H$42,4,FALSE)</f>
        <v>#N/A</v>
      </c>
      <c r="F41" s="12" t="e">
        <f t="shared" si="0"/>
        <v>#N/A</v>
      </c>
      <c r="G41" s="11">
        <f>VLOOKUP(B41,'[1]المرحلة الثانوية'!$A$52:$H$88,4,FALSE)</f>
        <v>20</v>
      </c>
      <c r="H41" s="12" t="e">
        <f t="shared" si="1"/>
        <v>#N/A</v>
      </c>
      <c r="I41" s="11">
        <f>VLOOKUP(B41,'[1]المرحلة الثانوية'!$A$98:$H$133,4,FALSE)</f>
        <v>36</v>
      </c>
      <c r="J41" s="12" t="e">
        <f t="shared" si="2"/>
        <v>#N/A</v>
      </c>
      <c r="K41" s="11">
        <f>VLOOKUP(B41,'[1]المرحلة الثانوية'!$A$144:$H$174,4,FALSE)</f>
        <v>125</v>
      </c>
      <c r="L41" s="12" t="e">
        <f t="shared" si="3"/>
        <v>#N/A</v>
      </c>
      <c r="M41" s="11" t="e">
        <f>VLOOKUP(B41,'[1]المرحلة الثانوية'!$A$191:$H$222,4,FALSE)</f>
        <v>#N/A</v>
      </c>
      <c r="N41" s="12" t="e">
        <f t="shared" si="4"/>
        <v>#N/A</v>
      </c>
      <c r="O41" s="12" t="e">
        <f t="shared" si="5"/>
        <v>#N/A</v>
      </c>
      <c r="P41" s="12" t="e">
        <f t="shared" si="6"/>
        <v>#N/A</v>
      </c>
      <c r="Q41" s="13" t="e">
        <f t="shared" si="7"/>
        <v>#N/A</v>
      </c>
      <c r="R41" s="13"/>
    </row>
    <row r="42" spans="1:18" ht="21.75" thickBot="1" x14ac:dyDescent="0.25">
      <c r="A42" s="4">
        <v>41</v>
      </c>
      <c r="B42" s="14" t="s">
        <v>202</v>
      </c>
      <c r="C42" s="11" t="str">
        <f>VLOOKUP(B42,[1]Sheet2!$A$2:$B$971,2,FALSE)</f>
        <v>السعودية</v>
      </c>
      <c r="D42" s="11" t="e">
        <f>VLOOKUP(B42,'[1]المرحلة الثانوية'!$A$5:$H$42,3,FALSE)</f>
        <v>#N/A</v>
      </c>
      <c r="E42" s="11" t="e">
        <f>VLOOKUP(B42,'[1]المرحلة الثانوية'!$A$5:$H$42,4,FALSE)</f>
        <v>#N/A</v>
      </c>
      <c r="F42" s="12" t="e">
        <f t="shared" si="0"/>
        <v>#N/A</v>
      </c>
      <c r="G42" s="11">
        <f>VLOOKUP(B42,'[1]المرحلة الثانوية'!$A$52:$H$88,4,FALSE)</f>
        <v>23</v>
      </c>
      <c r="H42" s="12" t="e">
        <f t="shared" si="1"/>
        <v>#N/A</v>
      </c>
      <c r="I42" s="11">
        <f>VLOOKUP(B42,'[1]المرحلة الثانوية'!$A$98:$H$133,4,FALSE)</f>
        <v>21</v>
      </c>
      <c r="J42" s="12" t="e">
        <f t="shared" si="2"/>
        <v>#N/A</v>
      </c>
      <c r="K42" s="11">
        <f>VLOOKUP(B42,'[1]المرحلة الثانوية'!$A$144:$H$174,4,FALSE)</f>
        <v>29</v>
      </c>
      <c r="L42" s="12" t="e">
        <f t="shared" si="3"/>
        <v>#N/A</v>
      </c>
      <c r="M42" s="11">
        <f>VLOOKUP(B42,'[1]المرحلة الثانوية'!$A$191:$H$222,4,FALSE)</f>
        <v>84</v>
      </c>
      <c r="N42" s="12" t="e">
        <f t="shared" si="4"/>
        <v>#N/A</v>
      </c>
      <c r="O42" s="12" t="e">
        <f t="shared" si="5"/>
        <v>#N/A</v>
      </c>
      <c r="P42" s="12" t="e">
        <f t="shared" si="6"/>
        <v>#N/A</v>
      </c>
      <c r="Q42" s="13" t="e">
        <f t="shared" si="7"/>
        <v>#N/A</v>
      </c>
      <c r="R42" s="13"/>
    </row>
    <row r="43" spans="1:18" ht="21.75" thickBot="1" x14ac:dyDescent="0.25">
      <c r="C43" s="15" t="s">
        <v>538</v>
      </c>
      <c r="D43" s="15" t="e">
        <f>SUM(D2:D42)</f>
        <v>#N/A</v>
      </c>
      <c r="O43" s="16" t="e">
        <f>SUM(O2:O42)</f>
        <v>#N/A</v>
      </c>
      <c r="P43" s="17" t="e">
        <f t="shared" si="6"/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2017-01-09T17:04:58Z</dcterms:created>
  <dcterms:modified xsi:type="dcterms:W3CDTF">2017-01-09T17:07:04Z</dcterms:modified>
</cp:coreProperties>
</file>