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10" windowWidth="14620" windowHeight="9220"/>
  </bookViews>
  <sheets>
    <sheet name="على محمد" sheetId="1" r:id="rId1"/>
  </sheets>
  <definedNames>
    <definedName name="_xlnm._FilterDatabase" localSheetId="0" hidden="1">'على محمد'!$A$1:$G$37</definedName>
    <definedName name="_xlnm.Print_Area" localSheetId="0">'على محمد'!$A$2:$I$37</definedName>
  </definedNames>
  <calcPr calcId="124519"/>
</workbook>
</file>

<file path=xl/calcChain.xml><?xml version="1.0" encoding="utf-8"?>
<calcChain xmlns="http://schemas.openxmlformats.org/spreadsheetml/2006/main">
  <c r="B36" i="1"/>
  <c r="E37" l="1"/>
  <c r="C37"/>
  <c r="B37"/>
  <c r="A37"/>
  <c r="C36"/>
  <c r="E10" l="1"/>
  <c r="E34" l="1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9"/>
  <c r="E8"/>
  <c r="E7"/>
  <c r="E6"/>
  <c r="E5"/>
  <c r="A5"/>
  <c r="A6" s="1"/>
  <c r="E4"/>
  <c r="E36" s="1"/>
  <c r="D36" s="1"/>
  <c r="F36" s="1"/>
  <c r="B4"/>
  <c r="A7" l="1"/>
  <c r="B6"/>
  <c r="B5"/>
  <c r="A8" l="1"/>
  <c r="B7"/>
  <c r="A9" l="1"/>
  <c r="B8"/>
  <c r="A10" l="1"/>
  <c r="B9"/>
  <c r="A11" l="1"/>
  <c r="B10"/>
  <c r="A12" l="1"/>
  <c r="B11"/>
  <c r="A13" l="1"/>
  <c r="B12"/>
  <c r="A14" l="1"/>
  <c r="B13"/>
  <c r="C2" l="1"/>
  <c r="A15"/>
  <c r="B14"/>
  <c r="A16" l="1"/>
  <c r="B15"/>
  <c r="A17" l="1"/>
  <c r="B16"/>
  <c r="A18" l="1"/>
  <c r="B17"/>
  <c r="A19" l="1"/>
  <c r="B18"/>
  <c r="A20" l="1"/>
  <c r="B19"/>
  <c r="A21" l="1"/>
  <c r="B20"/>
  <c r="A22" l="1"/>
  <c r="B21"/>
  <c r="A23" l="1"/>
  <c r="B22"/>
  <c r="A24" l="1"/>
  <c r="B23"/>
  <c r="A25" l="1"/>
  <c r="B24"/>
  <c r="A26" l="1"/>
  <c r="B25"/>
  <c r="A27" l="1"/>
  <c r="B26"/>
  <c r="A28" l="1"/>
  <c r="B27"/>
  <c r="A29" l="1"/>
  <c r="B28"/>
  <c r="A30" l="1"/>
  <c r="B29"/>
  <c r="A31" l="1"/>
  <c r="A32" s="1"/>
  <c r="A33" s="1"/>
  <c r="A34" s="1"/>
  <c r="B30"/>
  <c r="B31" l="1"/>
  <c r="B32" l="1"/>
  <c r="B34" l="1"/>
  <c r="B33"/>
</calcChain>
</file>

<file path=xl/sharedStrings.xml><?xml version="1.0" encoding="utf-8"?>
<sst xmlns="http://schemas.openxmlformats.org/spreadsheetml/2006/main" count="18" uniqueCount="18">
  <si>
    <t>الجمعة</t>
  </si>
  <si>
    <t>اليوم</t>
  </si>
  <si>
    <t>التاريخ</t>
  </si>
  <si>
    <t>حضور</t>
  </si>
  <si>
    <t>انصراف</t>
  </si>
  <si>
    <t>اجمالى</t>
  </si>
  <si>
    <t>تاخير</t>
  </si>
  <si>
    <t>الغياب</t>
  </si>
  <si>
    <t>السلف</t>
  </si>
  <si>
    <t>ملاحظات</t>
  </si>
  <si>
    <t>المرتب الاساسى</t>
  </si>
  <si>
    <t>ساعات الاضافى</t>
  </si>
  <si>
    <t>اجمالى الساعات</t>
  </si>
  <si>
    <t>صافى المرتب</t>
  </si>
  <si>
    <t>ايام الحضور</t>
  </si>
  <si>
    <t>ساعة الاضافى</t>
  </si>
  <si>
    <t>اجمالى الاضافى</t>
  </si>
  <si>
    <t>على محمد</t>
  </si>
</sst>
</file>

<file path=xl/styles.xml><?xml version="1.0" encoding="utf-8"?>
<styleSheet xmlns="http://schemas.openxmlformats.org/spreadsheetml/2006/main">
  <numFmts count="7">
    <numFmt numFmtId="164" formatCode="mmm"/>
    <numFmt numFmtId="165" formatCode="\م\ر\ت\ب\ \ش\ه\ر\ mmm\ yyyy"/>
    <numFmt numFmtId="166" formatCode="0.000"/>
    <numFmt numFmtId="167" formatCode="\ا\ي\ا\م\ \ش\ه\ر\ mmm"/>
    <numFmt numFmtId="168" formatCode="0\ \ي\و\م"/>
    <numFmt numFmtId="169" formatCode="0\ \س\ا\ع\ة"/>
    <numFmt numFmtId="170" formatCode="0\ \ي\و\م\ "/>
  </numFmts>
  <fonts count="11">
    <font>
      <sz val="11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22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name val="Arial"/>
      <family val="2"/>
      <scheme val="minor"/>
    </font>
    <font>
      <b/>
      <sz val="16"/>
      <color theme="1"/>
      <name val="Arial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38">
    <xf numFmtId="0" fontId="0" fillId="0" borderId="0" xfId="0"/>
    <xf numFmtId="0" fontId="1" fillId="0" borderId="0" xfId="0" applyFont="1" applyFill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1" fontId="1" fillId="0" borderId="0" xfId="0" applyNumberFormat="1" applyFont="1" applyFill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1" fontId="5" fillId="0" borderId="0" xfId="0" applyNumberFormat="1" applyFont="1" applyFill="1" applyAlignment="1" applyProtection="1">
      <alignment horizontal="center"/>
    </xf>
    <xf numFmtId="1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1" fontId="4" fillId="0" borderId="0" xfId="0" applyNumberFormat="1" applyFont="1" applyFill="1" applyAlignment="1" applyProtection="1">
      <alignment horizontal="center"/>
    </xf>
    <xf numFmtId="1" fontId="7" fillId="0" borderId="0" xfId="0" applyNumberFormat="1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/>
    </xf>
    <xf numFmtId="0" fontId="5" fillId="0" borderId="1" xfId="0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1" fontId="9" fillId="0" borderId="0" xfId="0" applyNumberFormat="1" applyFont="1" applyFill="1" applyAlignment="1" applyProtection="1">
      <alignment horizontal="center"/>
    </xf>
    <xf numFmtId="167" fontId="4" fillId="0" borderId="1" xfId="0" applyNumberFormat="1" applyFont="1" applyFill="1" applyBorder="1" applyAlignment="1" applyProtection="1">
      <alignment horizontal="center" vertical="center" wrapText="1" readingOrder="2"/>
    </xf>
    <xf numFmtId="168" fontId="5" fillId="0" borderId="1" xfId="0" applyNumberFormat="1" applyFont="1" applyFill="1" applyBorder="1" applyAlignment="1" applyProtection="1">
      <alignment horizontal="center" vertical="center" readingOrder="2"/>
    </xf>
    <xf numFmtId="169" fontId="4" fillId="0" borderId="1" xfId="0" applyNumberFormat="1" applyFont="1" applyFill="1" applyBorder="1" applyAlignment="1" applyProtection="1">
      <alignment horizontal="center" vertical="center" readingOrder="2"/>
    </xf>
    <xf numFmtId="170" fontId="4" fillId="0" borderId="1" xfId="0" applyNumberFormat="1" applyFont="1" applyFill="1" applyBorder="1" applyAlignment="1" applyProtection="1">
      <alignment horizontal="center" vertical="center" readingOrder="2"/>
    </xf>
    <xf numFmtId="16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16" fontId="5" fillId="0" borderId="0" xfId="0" applyNumberFormat="1" applyFont="1" applyFill="1" applyAlignment="1" applyProtection="1">
      <alignment horizontal="center"/>
    </xf>
    <xf numFmtId="0" fontId="9" fillId="0" borderId="2" xfId="0" applyFont="1" applyBorder="1" applyAlignment="1">
      <alignment horizontal="center" vertical="center"/>
    </xf>
    <xf numFmtId="165" fontId="6" fillId="0" borderId="0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1:J53"/>
  <sheetViews>
    <sheetView rightToLeft="1" tabSelected="1" view="pageBreakPreview" topLeftCell="A30" zoomScale="110" zoomScaleNormal="70" zoomScaleSheetLayoutView="110" workbookViewId="0">
      <selection activeCell="B37" sqref="B37"/>
    </sheetView>
  </sheetViews>
  <sheetFormatPr defaultColWidth="9.08203125" defaultRowHeight="18"/>
  <cols>
    <col min="1" max="1" width="12.58203125" style="5" customWidth="1"/>
    <col min="2" max="2" width="10.33203125" style="5" customWidth="1"/>
    <col min="3" max="3" width="10.75" style="5" customWidth="1"/>
    <col min="4" max="4" width="8.5" style="5" customWidth="1"/>
    <col min="5" max="5" width="10" style="5" customWidth="1"/>
    <col min="6" max="6" width="10" style="5" bestFit="1" customWidth="1"/>
    <col min="7" max="7" width="6.75" style="21" bestFit="1" customWidth="1"/>
    <col min="8" max="8" width="6.58203125" style="5" bestFit="1" customWidth="1"/>
    <col min="9" max="9" width="20.58203125" style="5" customWidth="1"/>
    <col min="10" max="10" width="9.08203125" style="12"/>
    <col min="11" max="16384" width="9.08203125" style="5"/>
  </cols>
  <sheetData>
    <row r="1" spans="1:10" ht="36.75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s="1" customFormat="1" ht="23">
      <c r="A2" s="36" t="s">
        <v>17</v>
      </c>
      <c r="B2" s="36"/>
      <c r="C2" s="37">
        <f>A14</f>
        <v>42746</v>
      </c>
      <c r="D2" s="37"/>
      <c r="E2" s="37"/>
      <c r="F2" s="6"/>
      <c r="G2" s="7"/>
      <c r="H2" s="8"/>
      <c r="I2" s="8"/>
      <c r="J2" s="9"/>
    </row>
    <row r="3" spans="1:10" ht="20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1" t="s">
        <v>8</v>
      </c>
      <c r="I3" s="10" t="s">
        <v>9</v>
      </c>
    </row>
    <row r="4" spans="1:10" s="4" customFormat="1" ht="18" customHeight="1">
      <c r="A4" s="13">
        <v>42736</v>
      </c>
      <c r="B4" s="14" t="str">
        <f>IF(A4="","",TEXT(A4,"dddd"))</f>
        <v>الأحد</v>
      </c>
      <c r="C4" s="15"/>
      <c r="D4" s="15"/>
      <c r="E4" s="16" t="str">
        <f>IFERROR(((MID(D4,1,FIND(".",D4,1)-1)-MID(C4,1,FIND(".",C4,1)-1)+12)+(MID(D4,3,FIND(".",D4,1)+2)-MID(C4,3,FIND(".",C4,1)+2))/60),"")</f>
        <v/>
      </c>
      <c r="F4" s="16"/>
      <c r="G4" s="17"/>
      <c r="H4" s="18"/>
      <c r="I4" s="14"/>
      <c r="J4" s="19"/>
    </row>
    <row r="5" spans="1:10" s="4" customFormat="1" ht="18" customHeight="1">
      <c r="A5" s="13">
        <f>A4+1</f>
        <v>42737</v>
      </c>
      <c r="B5" s="14" t="str">
        <f t="shared" ref="B5:B34" si="0">IF(A5="","",TEXT(A5,"dddd"))</f>
        <v>الإثنين</v>
      </c>
      <c r="C5" s="15"/>
      <c r="D5" s="15"/>
      <c r="E5" s="16" t="str">
        <f t="shared" ref="E5:E10" si="1">IFERROR(((MID(D5,1,FIND(".",D5,1)-1)-MID(C5,1,FIND(".",C5,1)-1)+12)+(MID(D5,3,FIND(".",D5,1)+2)-MID(C5,3,FIND(".",C5,1)+2))/60),"")</f>
        <v/>
      </c>
      <c r="F5" s="16"/>
      <c r="G5" s="17"/>
      <c r="H5" s="18"/>
      <c r="I5" s="14"/>
      <c r="J5" s="19"/>
    </row>
    <row r="6" spans="1:10" s="4" customFormat="1" ht="18" customHeight="1">
      <c r="A6" s="13">
        <f t="shared" ref="A6:A34" si="2">A5+1</f>
        <v>42738</v>
      </c>
      <c r="B6" s="14" t="str">
        <f t="shared" si="0"/>
        <v>الثلاثاء</v>
      </c>
      <c r="C6" s="15"/>
      <c r="D6" s="15"/>
      <c r="E6" s="16" t="str">
        <f t="shared" si="1"/>
        <v/>
      </c>
      <c r="F6" s="16"/>
      <c r="G6" s="17"/>
      <c r="H6" s="18"/>
      <c r="I6" s="14"/>
      <c r="J6" s="19"/>
    </row>
    <row r="7" spans="1:10" s="4" customFormat="1" ht="18" customHeight="1">
      <c r="A7" s="13">
        <f t="shared" si="2"/>
        <v>42739</v>
      </c>
      <c r="B7" s="14" t="str">
        <f t="shared" si="0"/>
        <v>الأربعاء</v>
      </c>
      <c r="C7" s="15"/>
      <c r="D7" s="15"/>
      <c r="E7" s="16" t="str">
        <f t="shared" si="1"/>
        <v/>
      </c>
      <c r="F7" s="16"/>
      <c r="G7" s="17"/>
      <c r="H7" s="18"/>
      <c r="I7" s="14"/>
      <c r="J7" s="19"/>
    </row>
    <row r="8" spans="1:10" s="4" customFormat="1" ht="18" customHeight="1">
      <c r="A8" s="13">
        <f t="shared" si="2"/>
        <v>42740</v>
      </c>
      <c r="B8" s="14" t="str">
        <f t="shared" si="0"/>
        <v>الخميس</v>
      </c>
      <c r="C8" s="15"/>
      <c r="D8" s="15"/>
      <c r="E8" s="16" t="str">
        <f t="shared" si="1"/>
        <v/>
      </c>
      <c r="F8" s="16"/>
      <c r="G8" s="17"/>
      <c r="H8" s="18"/>
      <c r="I8" s="14"/>
      <c r="J8" s="19"/>
    </row>
    <row r="9" spans="1:10" s="4" customFormat="1" ht="18" customHeight="1">
      <c r="A9" s="13">
        <f t="shared" si="2"/>
        <v>42741</v>
      </c>
      <c r="B9" s="14" t="str">
        <f t="shared" si="0"/>
        <v>الجمعة</v>
      </c>
      <c r="C9" s="15"/>
      <c r="D9" s="15"/>
      <c r="E9" s="16" t="str">
        <f t="shared" si="1"/>
        <v/>
      </c>
      <c r="F9" s="16"/>
      <c r="G9" s="17"/>
      <c r="H9" s="18"/>
      <c r="I9" s="14"/>
      <c r="J9" s="19"/>
    </row>
    <row r="10" spans="1:10" ht="18" customHeight="1">
      <c r="A10" s="13">
        <f t="shared" si="2"/>
        <v>42742</v>
      </c>
      <c r="B10" s="14" t="str">
        <f t="shared" si="0"/>
        <v>السبت</v>
      </c>
      <c r="C10" s="15"/>
      <c r="D10" s="15"/>
      <c r="E10" s="16" t="str">
        <f t="shared" si="1"/>
        <v/>
      </c>
      <c r="F10" s="16"/>
      <c r="G10" s="17"/>
      <c r="H10" s="18"/>
      <c r="I10" s="14"/>
    </row>
    <row r="11" spans="1:10" s="4" customFormat="1" ht="18" customHeight="1">
      <c r="A11" s="13">
        <f t="shared" si="2"/>
        <v>42743</v>
      </c>
      <c r="B11" s="14" t="str">
        <f t="shared" si="0"/>
        <v>الأحد</v>
      </c>
      <c r="C11" s="15"/>
      <c r="D11" s="15"/>
      <c r="E11" s="16" t="str">
        <f>IFERROR(((MID(D11,1,FIND(".",D11,1)-1)-MID(C11,1,FIND(".",C11,1)-1)+12)+(MID(D11,3,FIND(".",D11,1)+2)-MID(C11,3,FIND(".",C11,1)+2))/60),"")</f>
        <v/>
      </c>
      <c r="F11" s="16"/>
      <c r="G11" s="17"/>
      <c r="H11" s="18"/>
      <c r="I11" s="14"/>
      <c r="J11" s="19"/>
    </row>
    <row r="12" spans="1:10" s="4" customFormat="1" ht="18" customHeight="1">
      <c r="A12" s="13">
        <f t="shared" si="2"/>
        <v>42744</v>
      </c>
      <c r="B12" s="14" t="str">
        <f t="shared" si="0"/>
        <v>الإثنين</v>
      </c>
      <c r="C12" s="15"/>
      <c r="D12" s="15"/>
      <c r="E12" s="16" t="str">
        <f t="shared" ref="E12:E34" si="3">IFERROR(((MID(D12,1,FIND(".",D12,1)-1)-MID(C12,1,FIND(".",C12,1)-1)+12)+(MID(D12,3,FIND(".",D12,1)+2)-MID(C12,3,FIND(".",C12,1)+2))/60),"")</f>
        <v/>
      </c>
      <c r="F12" s="16"/>
      <c r="G12" s="17"/>
      <c r="H12" s="18"/>
      <c r="I12" s="14"/>
      <c r="J12" s="19"/>
    </row>
    <row r="13" spans="1:10" s="21" customFormat="1" ht="18" customHeight="1">
      <c r="A13" s="13">
        <f t="shared" si="2"/>
        <v>42745</v>
      </c>
      <c r="B13" s="14" t="str">
        <f t="shared" si="0"/>
        <v>الثلاثاء</v>
      </c>
      <c r="C13" s="15"/>
      <c r="D13" s="15"/>
      <c r="E13" s="16" t="str">
        <f t="shared" si="3"/>
        <v/>
      </c>
      <c r="F13" s="16"/>
      <c r="G13" s="17"/>
      <c r="H13" s="18"/>
      <c r="I13" s="14"/>
      <c r="J13" s="20"/>
    </row>
    <row r="14" spans="1:10" s="4" customFormat="1" ht="18" customHeight="1">
      <c r="A14" s="13">
        <f t="shared" si="2"/>
        <v>42746</v>
      </c>
      <c r="B14" s="14" t="str">
        <f t="shared" si="0"/>
        <v>الأربعاء</v>
      </c>
      <c r="C14" s="15"/>
      <c r="D14" s="15"/>
      <c r="E14" s="16" t="str">
        <f t="shared" si="3"/>
        <v/>
      </c>
      <c r="F14" s="16"/>
      <c r="G14" s="17"/>
      <c r="H14" s="18"/>
      <c r="I14" s="14"/>
      <c r="J14" s="19"/>
    </row>
    <row r="15" spans="1:10" s="21" customFormat="1" ht="18" customHeight="1">
      <c r="A15" s="13">
        <f t="shared" si="2"/>
        <v>42747</v>
      </c>
      <c r="B15" s="14" t="str">
        <f t="shared" si="0"/>
        <v>الخميس</v>
      </c>
      <c r="C15" s="15"/>
      <c r="D15" s="15"/>
      <c r="E15" s="16" t="str">
        <f t="shared" si="3"/>
        <v/>
      </c>
      <c r="F15" s="16"/>
      <c r="G15" s="17"/>
      <c r="H15" s="18"/>
      <c r="I15" s="14"/>
      <c r="J15" s="20"/>
    </row>
    <row r="16" spans="1:10" s="21" customFormat="1" ht="18" customHeight="1">
      <c r="A16" s="13">
        <f t="shared" si="2"/>
        <v>42748</v>
      </c>
      <c r="B16" s="14" t="str">
        <f t="shared" si="0"/>
        <v>الجمعة</v>
      </c>
      <c r="C16" s="15"/>
      <c r="D16" s="15"/>
      <c r="E16" s="16" t="str">
        <f t="shared" si="3"/>
        <v/>
      </c>
      <c r="F16" s="16"/>
      <c r="G16" s="17"/>
      <c r="H16" s="18"/>
      <c r="I16" s="14"/>
      <c r="J16" s="20"/>
    </row>
    <row r="17" spans="1:10" ht="18" customHeight="1">
      <c r="A17" s="13">
        <f t="shared" si="2"/>
        <v>42749</v>
      </c>
      <c r="B17" s="14" t="str">
        <f t="shared" si="0"/>
        <v>السبت</v>
      </c>
      <c r="C17" s="15"/>
      <c r="D17" s="15"/>
      <c r="E17" s="16" t="str">
        <f t="shared" si="3"/>
        <v/>
      </c>
      <c r="F17" s="16"/>
      <c r="G17" s="17"/>
      <c r="H17" s="18"/>
      <c r="I17" s="14"/>
    </row>
    <row r="18" spans="1:10" s="4" customFormat="1" ht="18" customHeight="1">
      <c r="A18" s="13">
        <f t="shared" si="2"/>
        <v>42750</v>
      </c>
      <c r="B18" s="14" t="str">
        <f t="shared" si="0"/>
        <v>الأحد</v>
      </c>
      <c r="C18" s="15"/>
      <c r="D18" s="15"/>
      <c r="E18" s="16" t="str">
        <f t="shared" si="3"/>
        <v/>
      </c>
      <c r="F18" s="16"/>
      <c r="G18" s="17"/>
      <c r="H18" s="18"/>
      <c r="I18" s="14"/>
      <c r="J18" s="19"/>
    </row>
    <row r="19" spans="1:10" s="4" customFormat="1" ht="18" customHeight="1">
      <c r="A19" s="13">
        <f t="shared" si="2"/>
        <v>42751</v>
      </c>
      <c r="B19" s="14" t="str">
        <f t="shared" si="0"/>
        <v>الإثنين</v>
      </c>
      <c r="C19" s="15"/>
      <c r="D19" s="15"/>
      <c r="E19" s="16" t="str">
        <f t="shared" si="3"/>
        <v/>
      </c>
      <c r="F19" s="16"/>
      <c r="G19" s="17"/>
      <c r="H19" s="18"/>
      <c r="I19" s="14"/>
      <c r="J19" s="19"/>
    </row>
    <row r="20" spans="1:10" s="21" customFormat="1" ht="18" customHeight="1">
      <c r="A20" s="13">
        <f t="shared" si="2"/>
        <v>42752</v>
      </c>
      <c r="B20" s="14" t="str">
        <f t="shared" si="0"/>
        <v>الثلاثاء</v>
      </c>
      <c r="C20" s="15"/>
      <c r="D20" s="15"/>
      <c r="E20" s="16" t="str">
        <f t="shared" si="3"/>
        <v/>
      </c>
      <c r="F20" s="16"/>
      <c r="G20" s="17"/>
      <c r="H20" s="18"/>
      <c r="I20" s="14"/>
      <c r="J20" s="20"/>
    </row>
    <row r="21" spans="1:10" s="4" customFormat="1" ht="18" customHeight="1">
      <c r="A21" s="13">
        <f t="shared" si="2"/>
        <v>42753</v>
      </c>
      <c r="B21" s="14" t="str">
        <f t="shared" si="0"/>
        <v>الأربعاء</v>
      </c>
      <c r="C21" s="15"/>
      <c r="D21" s="15"/>
      <c r="E21" s="16" t="str">
        <f t="shared" si="3"/>
        <v/>
      </c>
      <c r="F21" s="16"/>
      <c r="G21" s="17"/>
      <c r="H21" s="18"/>
      <c r="I21" s="14"/>
      <c r="J21" s="19"/>
    </row>
    <row r="22" spans="1:10" s="21" customFormat="1" ht="18" customHeight="1">
      <c r="A22" s="13">
        <f t="shared" si="2"/>
        <v>42754</v>
      </c>
      <c r="B22" s="14" t="str">
        <f t="shared" si="0"/>
        <v>الخميس</v>
      </c>
      <c r="C22" s="15"/>
      <c r="D22" s="15"/>
      <c r="E22" s="16" t="str">
        <f t="shared" si="3"/>
        <v/>
      </c>
      <c r="F22" s="16"/>
      <c r="G22" s="17"/>
      <c r="H22" s="18"/>
      <c r="I22" s="14"/>
      <c r="J22" s="20"/>
    </row>
    <row r="23" spans="1:10" s="21" customFormat="1" ht="18" customHeight="1">
      <c r="A23" s="13">
        <f t="shared" si="2"/>
        <v>42755</v>
      </c>
      <c r="B23" s="14" t="str">
        <f t="shared" si="0"/>
        <v>الجمعة</v>
      </c>
      <c r="C23" s="15"/>
      <c r="D23" s="15"/>
      <c r="E23" s="16" t="str">
        <f t="shared" si="3"/>
        <v/>
      </c>
      <c r="F23" s="16"/>
      <c r="G23" s="17"/>
      <c r="H23" s="18"/>
      <c r="I23" s="14"/>
      <c r="J23" s="20"/>
    </row>
    <row r="24" spans="1:10" ht="18" customHeight="1">
      <c r="A24" s="13">
        <f t="shared" si="2"/>
        <v>42756</v>
      </c>
      <c r="B24" s="14" t="str">
        <f t="shared" si="0"/>
        <v>السبت</v>
      </c>
      <c r="C24" s="15"/>
      <c r="D24" s="15"/>
      <c r="E24" s="16" t="str">
        <f t="shared" si="3"/>
        <v/>
      </c>
      <c r="F24" s="16"/>
      <c r="G24" s="17"/>
      <c r="H24" s="18"/>
      <c r="I24" s="14"/>
    </row>
    <row r="25" spans="1:10" s="4" customFormat="1" ht="18" customHeight="1">
      <c r="A25" s="13">
        <f t="shared" si="2"/>
        <v>42757</v>
      </c>
      <c r="B25" s="14" t="str">
        <f t="shared" si="0"/>
        <v>الأحد</v>
      </c>
      <c r="C25" s="15"/>
      <c r="D25" s="15"/>
      <c r="E25" s="16" t="str">
        <f t="shared" si="3"/>
        <v/>
      </c>
      <c r="F25" s="16"/>
      <c r="G25" s="17"/>
      <c r="H25" s="18"/>
      <c r="I25" s="14"/>
      <c r="J25" s="19"/>
    </row>
    <row r="26" spans="1:10" s="4" customFormat="1" ht="18" customHeight="1">
      <c r="A26" s="13">
        <f t="shared" si="2"/>
        <v>42758</v>
      </c>
      <c r="B26" s="14" t="str">
        <f t="shared" si="0"/>
        <v>الإثنين</v>
      </c>
      <c r="C26" s="15"/>
      <c r="D26" s="15"/>
      <c r="E26" s="16" t="str">
        <f t="shared" si="3"/>
        <v/>
      </c>
      <c r="F26" s="16"/>
      <c r="G26" s="17"/>
      <c r="H26" s="18"/>
      <c r="I26" s="14"/>
      <c r="J26" s="19"/>
    </row>
    <row r="27" spans="1:10" s="4" customFormat="1" ht="18" customHeight="1">
      <c r="A27" s="13">
        <f t="shared" si="2"/>
        <v>42759</v>
      </c>
      <c r="B27" s="14" t="str">
        <f t="shared" si="0"/>
        <v>الثلاثاء</v>
      </c>
      <c r="C27" s="15"/>
      <c r="D27" s="15"/>
      <c r="E27" s="16" t="str">
        <f t="shared" si="3"/>
        <v/>
      </c>
      <c r="F27" s="16"/>
      <c r="G27" s="17"/>
      <c r="H27" s="18"/>
      <c r="I27" s="14"/>
      <c r="J27" s="19"/>
    </row>
    <row r="28" spans="1:10" s="4" customFormat="1" ht="18" customHeight="1">
      <c r="A28" s="13">
        <f t="shared" si="2"/>
        <v>42760</v>
      </c>
      <c r="B28" s="14" t="str">
        <f t="shared" si="0"/>
        <v>الأربعاء</v>
      </c>
      <c r="C28" s="15"/>
      <c r="D28" s="15"/>
      <c r="E28" s="16" t="str">
        <f t="shared" si="3"/>
        <v/>
      </c>
      <c r="F28" s="16"/>
      <c r="G28" s="17"/>
      <c r="H28" s="18"/>
      <c r="I28" s="14"/>
      <c r="J28" s="19"/>
    </row>
    <row r="29" spans="1:10" s="4" customFormat="1" ht="18" customHeight="1">
      <c r="A29" s="13">
        <f t="shared" si="2"/>
        <v>42761</v>
      </c>
      <c r="B29" s="14" t="str">
        <f t="shared" si="0"/>
        <v>الخميس</v>
      </c>
      <c r="C29" s="15"/>
      <c r="D29" s="15"/>
      <c r="E29" s="16" t="str">
        <f t="shared" si="3"/>
        <v/>
      </c>
      <c r="F29" s="16"/>
      <c r="G29" s="17"/>
      <c r="H29" s="18"/>
      <c r="I29" s="14"/>
      <c r="J29" s="19"/>
    </row>
    <row r="30" spans="1:10" s="4" customFormat="1" ht="18" customHeight="1">
      <c r="A30" s="13">
        <f t="shared" si="2"/>
        <v>42762</v>
      </c>
      <c r="B30" s="14" t="str">
        <f t="shared" si="0"/>
        <v>الجمعة</v>
      </c>
      <c r="C30" s="15"/>
      <c r="D30" s="15"/>
      <c r="E30" s="16" t="str">
        <f t="shared" si="3"/>
        <v/>
      </c>
      <c r="F30" s="16"/>
      <c r="G30" s="17"/>
      <c r="H30" s="18"/>
      <c r="I30" s="14"/>
      <c r="J30" s="19"/>
    </row>
    <row r="31" spans="1:10" ht="18" customHeight="1">
      <c r="A31" s="13">
        <f t="shared" si="2"/>
        <v>42763</v>
      </c>
      <c r="B31" s="14" t="str">
        <f t="shared" si="0"/>
        <v>السبت</v>
      </c>
      <c r="C31" s="15"/>
      <c r="D31" s="15"/>
      <c r="E31" s="16" t="str">
        <f t="shared" si="3"/>
        <v/>
      </c>
      <c r="F31" s="16"/>
      <c r="G31" s="17"/>
      <c r="H31" s="18"/>
      <c r="I31" s="14"/>
    </row>
    <row r="32" spans="1:10" s="4" customFormat="1" ht="18" customHeight="1">
      <c r="A32" s="13">
        <f t="shared" si="2"/>
        <v>42764</v>
      </c>
      <c r="B32" s="14" t="str">
        <f t="shared" si="0"/>
        <v>الأحد</v>
      </c>
      <c r="C32" s="15"/>
      <c r="D32" s="15"/>
      <c r="E32" s="16" t="str">
        <f t="shared" si="3"/>
        <v/>
      </c>
      <c r="F32" s="16"/>
      <c r="G32" s="17"/>
      <c r="H32" s="18"/>
      <c r="I32" s="14"/>
      <c r="J32" s="19"/>
    </row>
    <row r="33" spans="1:10" s="4" customFormat="1" ht="18" customHeight="1">
      <c r="A33" s="13">
        <f t="shared" si="2"/>
        <v>42765</v>
      </c>
      <c r="B33" s="14" t="str">
        <f t="shared" si="0"/>
        <v>الإثنين</v>
      </c>
      <c r="C33" s="15"/>
      <c r="D33" s="15"/>
      <c r="E33" s="16" t="str">
        <f t="shared" si="3"/>
        <v/>
      </c>
      <c r="F33" s="16"/>
      <c r="G33" s="17"/>
      <c r="H33" s="18"/>
      <c r="I33" s="14"/>
      <c r="J33" s="19"/>
    </row>
    <row r="34" spans="1:10" s="4" customFormat="1" ht="18" customHeight="1">
      <c r="A34" s="13">
        <f t="shared" si="2"/>
        <v>42766</v>
      </c>
      <c r="B34" s="14" t="str">
        <f t="shared" si="0"/>
        <v>الثلاثاء</v>
      </c>
      <c r="C34" s="15"/>
      <c r="D34" s="15"/>
      <c r="E34" s="16" t="str">
        <f t="shared" si="3"/>
        <v/>
      </c>
      <c r="F34" s="16"/>
      <c r="G34" s="17"/>
      <c r="H34" s="18"/>
      <c r="I34" s="14"/>
      <c r="J34" s="19"/>
    </row>
    <row r="35" spans="1:10" s="4" customFormat="1" ht="36">
      <c r="A35" s="22" t="s">
        <v>10</v>
      </c>
      <c r="B35" s="22" t="s">
        <v>11</v>
      </c>
      <c r="C35" s="22" t="s">
        <v>15</v>
      </c>
      <c r="D35" s="22" t="s">
        <v>16</v>
      </c>
      <c r="E35" s="22" t="s">
        <v>12</v>
      </c>
      <c r="F35" s="22" t="s">
        <v>13</v>
      </c>
      <c r="G35" s="22"/>
      <c r="H35" s="22"/>
      <c r="J35" s="19"/>
    </row>
    <row r="36" spans="1:10" s="25" customFormat="1" ht="20">
      <c r="A36" s="23">
        <v>1000</v>
      </c>
      <c r="B36" s="16">
        <f>IF(E36&gt;C37,E36-C37,0)</f>
        <v>0</v>
      </c>
      <c r="C36" s="24">
        <f>A36/240</f>
        <v>4.166666666666667</v>
      </c>
      <c r="D36" s="25">
        <f>B36*C36</f>
        <v>0</v>
      </c>
      <c r="E36" s="16">
        <f>SUM(E4:E34)</f>
        <v>0</v>
      </c>
      <c r="F36" s="27">
        <f>A36+D36</f>
        <v>1000</v>
      </c>
      <c r="G36" s="26"/>
      <c r="H36" s="27"/>
      <c r="J36" s="28"/>
    </row>
    <row r="37" spans="1:10" s="4" customFormat="1" ht="36">
      <c r="A37" s="29">
        <f>A14</f>
        <v>42746</v>
      </c>
      <c r="B37" s="30">
        <f>IF(B32="",COUNTIFS(B4:B31,"&lt;&gt;"&amp;A1),IF(B33="",COUNTIFS(B4:B32,"&lt;&gt;"&amp;A1),IF(B34="",COUNTIFS(B4:B33,"&lt;&gt;"&amp;A1),COUNTIFS(B4:B34,"&lt;&gt;"&amp;A1))))</f>
        <v>27</v>
      </c>
      <c r="C37" s="31">
        <f>IF(B32="",COUNTIFS(B4:B31,"&lt;&gt;"&amp;A1)*8,IF(B33="",COUNTIFS(B4:B32,"&lt;&gt;"&amp;A1)*8,IF(B34="",COUNTIFS(B4:B33,"&lt;&gt;"&amp;A1),COUNTIFS(B4:B34,"&lt;&gt;"&amp;A1)*8)))</f>
        <v>216</v>
      </c>
      <c r="D37" s="22" t="s">
        <v>14</v>
      </c>
      <c r="E37" s="32">
        <f>COUNTIF(C4:C34,"&lt;&gt;"&amp;"")</f>
        <v>0</v>
      </c>
      <c r="H37" s="14"/>
      <c r="I37" s="14"/>
      <c r="J37" s="19"/>
    </row>
    <row r="38" spans="1:10" ht="51" customHeight="1">
      <c r="A38" s="33"/>
      <c r="B38" s="34"/>
      <c r="C38" s="34"/>
      <c r="D38" s="34"/>
      <c r="E38" s="34"/>
      <c r="F38" s="34"/>
    </row>
    <row r="39" spans="1:10">
      <c r="A39" s="35"/>
      <c r="C39" s="34"/>
    </row>
    <row r="40" spans="1:10">
      <c r="A40" s="35"/>
    </row>
    <row r="41" spans="1:10">
      <c r="A41" s="35"/>
    </row>
    <row r="42" spans="1:10">
      <c r="A42" s="35"/>
    </row>
    <row r="43" spans="1:10">
      <c r="A43" s="35"/>
    </row>
    <row r="44" spans="1:10">
      <c r="A44" s="35"/>
    </row>
    <row r="45" spans="1:10">
      <c r="A45" s="35"/>
    </row>
    <row r="46" spans="1:10">
      <c r="A46" s="35"/>
    </row>
    <row r="47" spans="1:10">
      <c r="A47" s="35"/>
    </row>
    <row r="48" spans="1:10">
      <c r="A48" s="35"/>
    </row>
    <row r="49" spans="1:1">
      <c r="A49" s="35"/>
    </row>
    <row r="50" spans="1:1">
      <c r="A50" s="35"/>
    </row>
    <row r="51" spans="1:1">
      <c r="A51" s="35"/>
    </row>
    <row r="52" spans="1:1">
      <c r="A52" s="35"/>
    </row>
    <row r="53" spans="1:1">
      <c r="A53" s="35"/>
    </row>
  </sheetData>
  <sheetProtection formatCells="0" formatColumns="0" formatRows="0" selectLockedCells="1"/>
  <autoFilter ref="A1:G37"/>
  <mergeCells count="2">
    <mergeCell ref="A2:B2"/>
    <mergeCell ref="C2:E2"/>
  </mergeCells>
  <conditionalFormatting sqref="B4:B34">
    <cfRule type="cellIs" dxfId="0" priority="1" operator="equal">
      <formula>$A$1</formula>
    </cfRule>
  </conditionalFormatting>
  <printOptions horizontalCentered="1"/>
  <pageMargins left="0.11811023622047245" right="0.11811023622047245" top="0.74803149606299213" bottom="0.15748031496062992" header="0.31496062992125984" footer="0.11811023622047245"/>
  <pageSetup paperSize="9" scale="98" orientation="portrait" r:id="rId1"/>
  <headerFooter>
    <oddHeader>&amp;R&amp;"-,Bold"&amp;22شركة فليكسو هاوس لصناعة مواد التعبئة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على محمد</vt:lpstr>
      <vt:lpstr>'على محمد'!Print_Area</vt:lpstr>
    </vt:vector>
  </TitlesOfParts>
  <Company>Flexo House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hassona</dc:creator>
  <cp:lastModifiedBy>user15</cp:lastModifiedBy>
  <dcterms:created xsi:type="dcterms:W3CDTF">2017-01-17T15:58:19Z</dcterms:created>
  <dcterms:modified xsi:type="dcterms:W3CDTF">2017-01-17T18:13:04Z</dcterms:modified>
</cp:coreProperties>
</file>