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000" windowHeight="801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العام'!$A$1:$L$94</definedName>
    <definedName name="_xlnm.Print_Titles" localSheetId="0">'نتيجة نصف العام'!$1:$4</definedName>
    <definedName name="اسم">'[1]كشف الدرجات'!$D$8:$D$30</definedName>
    <definedName name="جلوس">'نتيجة نصف العام'!$A$6:$A$112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G6" i="1" l="1"/>
  <c r="C8" i="1"/>
  <c r="B6" i="1" l="1"/>
  <c r="A6" i="1" s="1"/>
  <c r="C6" i="1"/>
  <c r="D6" i="1"/>
  <c r="E6" i="1"/>
  <c r="F6" i="1"/>
  <c r="H6" i="1"/>
  <c r="I6" i="1"/>
  <c r="J6" i="1"/>
  <c r="K6" i="1"/>
  <c r="L6" i="1"/>
  <c r="B7" i="1"/>
  <c r="A7" i="1" s="1"/>
  <c r="C7" i="1"/>
  <c r="D7" i="1"/>
  <c r="E7" i="1"/>
  <c r="F7" i="1"/>
  <c r="G7" i="1"/>
  <c r="H7" i="1"/>
  <c r="I7" i="1"/>
  <c r="J7" i="1"/>
  <c r="K7" i="1"/>
  <c r="L7" i="1"/>
  <c r="B8" i="1"/>
  <c r="D8" i="1"/>
  <c r="E8" i="1"/>
  <c r="F8" i="1"/>
  <c r="G8" i="1"/>
  <c r="H8" i="1"/>
  <c r="I8" i="1"/>
  <c r="J8" i="1"/>
  <c r="K8" i="1"/>
  <c r="L8" i="1"/>
  <c r="B9" i="1"/>
  <c r="A9" i="1" s="1"/>
  <c r="C9" i="1"/>
  <c r="D9" i="1"/>
  <c r="E9" i="1"/>
  <c r="F9" i="1"/>
  <c r="G9" i="1"/>
  <c r="H9" i="1"/>
  <c r="I9" i="1"/>
  <c r="J9" i="1"/>
  <c r="K9" i="1"/>
  <c r="L9" i="1"/>
  <c r="A11" i="1"/>
  <c r="M11" i="1"/>
  <c r="A13" i="1"/>
  <c r="M13" i="1"/>
  <c r="A15" i="1"/>
  <c r="M15" i="1"/>
  <c r="A17" i="1"/>
  <c r="M17" i="1"/>
  <c r="A19" i="1"/>
  <c r="M19" i="1"/>
  <c r="A21" i="1"/>
  <c r="M21" i="1"/>
  <c r="A23" i="1"/>
  <c r="M23" i="1"/>
  <c r="A25" i="1"/>
  <c r="M25" i="1"/>
  <c r="A27" i="1"/>
  <c r="M27" i="1"/>
  <c r="A29" i="1"/>
  <c r="M29" i="1"/>
  <c r="A31" i="1"/>
  <c r="M31" i="1"/>
  <c r="A33" i="1"/>
  <c r="M33" i="1"/>
  <c r="A35" i="1"/>
  <c r="M35" i="1"/>
  <c r="A37" i="1"/>
  <c r="M37" i="1"/>
  <c r="A39" i="1"/>
  <c r="M39" i="1"/>
  <c r="A41" i="1"/>
  <c r="M41" i="1"/>
  <c r="A43" i="1"/>
  <c r="M43" i="1"/>
  <c r="A45" i="1"/>
  <c r="M45" i="1"/>
  <c r="A47" i="1"/>
  <c r="M47" i="1"/>
  <c r="A49" i="1"/>
  <c r="M49" i="1"/>
  <c r="A51" i="1"/>
  <c r="M51" i="1"/>
  <c r="A53" i="1"/>
  <c r="M53" i="1"/>
  <c r="A55" i="1"/>
  <c r="M55" i="1"/>
  <c r="A57" i="1"/>
  <c r="M57" i="1"/>
  <c r="M61" i="1"/>
  <c r="A64" i="1"/>
  <c r="M65" i="1"/>
  <c r="M69" i="1"/>
  <c r="A72" i="1"/>
  <c r="M73" i="1"/>
  <c r="M77" i="1"/>
  <c r="A80" i="1"/>
  <c r="M81" i="1"/>
  <c r="A85" i="1"/>
  <c r="A87" i="1"/>
  <c r="A89" i="1"/>
  <c r="A91" i="1"/>
  <c r="A93" i="1"/>
  <c r="A95" i="1"/>
  <c r="A97" i="1"/>
  <c r="A99" i="1"/>
  <c r="A101" i="1"/>
  <c r="A103" i="1"/>
  <c r="A105" i="1"/>
  <c r="A107" i="1"/>
  <c r="A109" i="1"/>
  <c r="A111" i="1"/>
  <c r="M6" i="1" l="1"/>
  <c r="M111" i="1"/>
  <c r="M109" i="1"/>
  <c r="M107" i="1"/>
  <c r="M105" i="1"/>
  <c r="M103" i="1"/>
  <c r="M101" i="1"/>
  <c r="A112" i="1"/>
  <c r="A110" i="1"/>
  <c r="A108" i="1"/>
  <c r="A106" i="1"/>
  <c r="A104" i="1"/>
  <c r="A102" i="1"/>
  <c r="M112" i="1"/>
  <c r="M110" i="1"/>
  <c r="M108" i="1"/>
  <c r="M106" i="1"/>
  <c r="M104" i="1"/>
  <c r="M102" i="1"/>
  <c r="M99" i="1"/>
  <c r="M97" i="1"/>
  <c r="M95" i="1"/>
  <c r="M93" i="1"/>
  <c r="M91" i="1"/>
  <c r="M89" i="1"/>
  <c r="M87" i="1"/>
  <c r="M85" i="1"/>
  <c r="M83" i="1"/>
  <c r="M75" i="1"/>
  <c r="M67" i="1"/>
  <c r="M59" i="1"/>
  <c r="M9" i="1"/>
  <c r="M7" i="1"/>
  <c r="M100" i="1"/>
  <c r="A100" i="1"/>
  <c r="M98" i="1"/>
  <c r="A98" i="1"/>
  <c r="M96" i="1"/>
  <c r="A96" i="1"/>
  <c r="M94" i="1"/>
  <c r="A94" i="1"/>
  <c r="M92" i="1"/>
  <c r="A92" i="1"/>
  <c r="M90" i="1"/>
  <c r="A90" i="1"/>
  <c r="M88" i="1"/>
  <c r="A88" i="1"/>
  <c r="M86" i="1"/>
  <c r="A86" i="1"/>
  <c r="M84" i="1"/>
  <c r="A84" i="1"/>
  <c r="M79" i="1"/>
  <c r="A76" i="1"/>
  <c r="M71" i="1"/>
  <c r="A68" i="1"/>
  <c r="M63" i="1"/>
  <c r="A60" i="1"/>
  <c r="M8" i="1"/>
  <c r="A8" i="1"/>
  <c r="A82" i="1"/>
  <c r="A78" i="1"/>
  <c r="A74" i="1"/>
  <c r="A70" i="1"/>
  <c r="A66" i="1"/>
  <c r="A62" i="1"/>
  <c r="A58" i="1"/>
  <c r="M56" i="1"/>
  <c r="A56" i="1"/>
  <c r="M54" i="1"/>
  <c r="A54" i="1"/>
  <c r="M52" i="1"/>
  <c r="A52" i="1"/>
  <c r="M50" i="1"/>
  <c r="A50" i="1"/>
  <c r="M48" i="1"/>
  <c r="A48" i="1"/>
  <c r="M46" i="1"/>
  <c r="A46" i="1"/>
  <c r="M44" i="1"/>
  <c r="A44" i="1"/>
  <c r="M42" i="1"/>
  <c r="A42" i="1"/>
  <c r="M40" i="1"/>
  <c r="A40" i="1"/>
  <c r="M38" i="1"/>
  <c r="A38" i="1"/>
  <c r="M36" i="1"/>
  <c r="A36" i="1"/>
  <c r="M34" i="1"/>
  <c r="A34" i="1"/>
  <c r="M32" i="1"/>
  <c r="A32" i="1"/>
  <c r="M30" i="1"/>
  <c r="A30" i="1"/>
  <c r="M28" i="1"/>
  <c r="A28" i="1"/>
  <c r="M26" i="1"/>
  <c r="A26" i="1"/>
  <c r="M24" i="1"/>
  <c r="A24" i="1"/>
  <c r="M22" i="1"/>
  <c r="A22" i="1"/>
  <c r="M20" i="1"/>
  <c r="A20" i="1"/>
  <c r="M18" i="1"/>
  <c r="A18" i="1"/>
  <c r="M16" i="1"/>
  <c r="A16" i="1"/>
  <c r="M14" i="1"/>
  <c r="A14" i="1"/>
  <c r="M12" i="1"/>
  <c r="A12" i="1"/>
  <c r="M10" i="1"/>
  <c r="A10" i="1"/>
  <c r="A83" i="1"/>
  <c r="A81" i="1"/>
  <c r="A79" i="1"/>
  <c r="A77" i="1"/>
  <c r="A75" i="1"/>
  <c r="A73" i="1"/>
  <c r="A71" i="1"/>
  <c r="A69" i="1"/>
  <c r="A67" i="1"/>
  <c r="A65" i="1"/>
  <c r="A63" i="1"/>
  <c r="A61" i="1"/>
  <c r="A59" i="1"/>
  <c r="M82" i="1"/>
  <c r="M80" i="1"/>
  <c r="M78" i="1"/>
  <c r="M76" i="1"/>
  <c r="M74" i="1"/>
  <c r="M72" i="1"/>
  <c r="M70" i="1"/>
  <c r="M68" i="1"/>
  <c r="M66" i="1"/>
  <c r="M64" i="1"/>
  <c r="M62" i="1"/>
  <c r="M60" i="1"/>
  <c r="M58" i="1"/>
  <c r="A115" i="1" l="1"/>
</calcChain>
</file>

<file path=xl/sharedStrings.xml><?xml version="1.0" encoding="utf-8"?>
<sst xmlns="http://schemas.openxmlformats.org/spreadsheetml/2006/main" count="16" uniqueCount="16">
  <si>
    <t>دراسات</t>
  </si>
  <si>
    <t>رياضيات</t>
  </si>
  <si>
    <t>العدد</t>
  </si>
  <si>
    <t xml:space="preserve"> دين          </t>
  </si>
  <si>
    <t>نشاط2</t>
  </si>
  <si>
    <t>نشاط1</t>
  </si>
  <si>
    <t>رياضى</t>
  </si>
  <si>
    <t>فنى</t>
  </si>
  <si>
    <t>المستوى</t>
  </si>
  <si>
    <t xml:space="preserve"> علوم     </t>
  </si>
  <si>
    <t xml:space="preserve">  لغة إنجليزية </t>
  </si>
  <si>
    <t>لغة عربية</t>
  </si>
  <si>
    <t>الاســــــــــــــم</t>
  </si>
  <si>
    <t>م</t>
  </si>
  <si>
    <t xml:space="preserve">   مدرسة عرب الرمل الإبتدائية سكة حديد0                              نتيجة إمتحان نصف العام للعام الدراسى 2016 / 2017 </t>
  </si>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</sst>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&quot;ج.م.‏&quot;\ * #,##0.00_-;_-&quot;ج.م.‏&quot;\ * #,##0.00\-;_-&quot;ج.م.‏&quot;\ * &quot;-&quot;??_-;_-@_-"/>
  </numFmts>
  <fonts count="1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>
      <alignment vertical="top"/>
    </xf>
    <xf numFmtId="0" fontId="5" fillId="0" borderId="0"/>
    <xf numFmtId="0" fontId="1" fillId="0" borderId="0"/>
    <xf numFmtId="0" fontId="2" fillId="2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9" fontId="4" fillId="4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9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1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Protection="1"/>
    <xf numFmtId="0" fontId="4" fillId="0" borderId="2" xfId="0" applyNumberFormat="1" applyFont="1" applyFill="1" applyBorder="1" applyAlignment="1" applyProtection="1">
      <alignment horizontal="center" vertical="center" wrapText="1" readingOrder="1"/>
    </xf>
    <xf numFmtId="0" fontId="4" fillId="0" borderId="2" xfId="0" applyFont="1" applyFill="1" applyBorder="1" applyAlignment="1"/>
    <xf numFmtId="0" fontId="4" fillId="0" borderId="2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 readingOrder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9" fontId="4" fillId="4" borderId="3" xfId="1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</cellXfs>
  <cellStyles count="11">
    <cellStyle name="Comma 2" xfId="2"/>
    <cellStyle name="Comma 3" xfId="3"/>
    <cellStyle name="Currency 2" xfId="4"/>
    <cellStyle name="Normal" xfId="0" builtinId="0"/>
    <cellStyle name="Normal 2" xfId="5"/>
    <cellStyle name="Normal 2 2" xfId="6"/>
    <cellStyle name="Normal 3" xfId="7"/>
    <cellStyle name="Output 2" xfId="8"/>
    <cellStyle name="Percent" xfId="1" builtinId="5"/>
    <cellStyle name="Percent 2" xfId="9"/>
    <cellStyle name="Percent 3" xfId="10"/>
  </cellStyles>
  <dxfs count="2">
    <dxf>
      <font>
        <u val="double"/>
        <color auto="1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85;&#1575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I9" t="str">
            <v>ابراهيم موسى ابراهيم موسي المرادى</v>
          </cell>
          <cell r="Q9">
            <v>33</v>
          </cell>
          <cell r="X9">
            <v>22</v>
          </cell>
          <cell r="AE9">
            <v>36</v>
          </cell>
          <cell r="AL9">
            <v>40</v>
          </cell>
          <cell r="AS9">
            <v>35</v>
          </cell>
          <cell r="AY9">
            <v>99</v>
          </cell>
          <cell r="BD9">
            <v>98</v>
          </cell>
          <cell r="BI9">
            <v>98</v>
          </cell>
          <cell r="BN9">
            <v>99</v>
          </cell>
          <cell r="BV9">
            <v>37</v>
          </cell>
        </row>
        <row r="10">
          <cell r="I10" t="str">
            <v>أحمد السيد عبد الوهاب محمد عرفه</v>
          </cell>
          <cell r="Q10">
            <v>39</v>
          </cell>
          <cell r="X10">
            <v>32</v>
          </cell>
          <cell r="AE10">
            <v>37</v>
          </cell>
          <cell r="AL10">
            <v>40</v>
          </cell>
          <cell r="AS10">
            <v>34</v>
          </cell>
          <cell r="AY10">
            <v>99</v>
          </cell>
          <cell r="BD10">
            <v>98</v>
          </cell>
          <cell r="BI10">
            <v>98</v>
          </cell>
          <cell r="BN10">
            <v>99</v>
          </cell>
          <cell r="BV10">
            <v>37</v>
          </cell>
        </row>
        <row r="11">
          <cell r="I11" t="str">
            <v>أحمد ايهاب مسعد محمد سلطان</v>
          </cell>
          <cell r="Q11">
            <v>11</v>
          </cell>
          <cell r="X11">
            <v>17</v>
          </cell>
          <cell r="AE11">
            <v>31</v>
          </cell>
          <cell r="AL11">
            <v>16</v>
          </cell>
          <cell r="AS11">
            <v>30</v>
          </cell>
          <cell r="AY11">
            <v>99</v>
          </cell>
          <cell r="BD11">
            <v>98</v>
          </cell>
          <cell r="BI11">
            <v>98</v>
          </cell>
          <cell r="BN11">
            <v>99</v>
          </cell>
          <cell r="BV11">
            <v>22</v>
          </cell>
        </row>
        <row r="12">
          <cell r="I12" t="str">
            <v>أحمد سامح إبراهيم مصيلحى</v>
          </cell>
          <cell r="Q12">
            <v>1</v>
          </cell>
          <cell r="X12">
            <v>12</v>
          </cell>
          <cell r="AE12">
            <v>21</v>
          </cell>
          <cell r="AL12">
            <v>26</v>
          </cell>
          <cell r="AS12">
            <v>27</v>
          </cell>
          <cell r="AY12">
            <v>99</v>
          </cell>
          <cell r="BD12">
            <v>98</v>
          </cell>
          <cell r="BI12">
            <v>98</v>
          </cell>
          <cell r="BN12">
            <v>99</v>
          </cell>
          <cell r="BV12">
            <v>24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O120"/>
  <sheetViews>
    <sheetView rightToLeft="1" tabSelected="1" zoomScale="110" zoomScaleNormal="110" workbookViewId="0">
      <selection activeCell="G15" sqref="G15"/>
    </sheetView>
  </sheetViews>
  <sheetFormatPr defaultColWidth="0" defaultRowHeight="12.75" zeroHeight="1" x14ac:dyDescent="0.2"/>
  <cols>
    <col min="1" max="1" width="5.7109375" style="1" customWidth="1"/>
    <col min="2" max="2" width="32.140625" style="1" customWidth="1"/>
    <col min="3" max="12" width="5.7109375" style="1" customWidth="1"/>
    <col min="13" max="13" width="10.140625" style="2" customWidth="1"/>
    <col min="14" max="16384" width="0" style="1" hidden="1"/>
  </cols>
  <sheetData>
    <row r="1" spans="1:15" x14ac:dyDescent="0.2">
      <c r="A1" s="24" t="s">
        <v>15</v>
      </c>
      <c r="B1" s="22"/>
      <c r="C1" s="23"/>
      <c r="D1" s="21"/>
      <c r="E1" s="22"/>
      <c r="F1" s="22"/>
      <c r="G1" s="22"/>
      <c r="H1" s="21"/>
      <c r="I1" s="21"/>
      <c r="J1" s="21"/>
      <c r="K1" s="20"/>
    </row>
    <row r="2" spans="1:15" ht="32.25" customHeight="1" x14ac:dyDescent="0.2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8"/>
      <c r="K2" s="18"/>
      <c r="L2" s="18"/>
      <c r="M2" s="17"/>
    </row>
    <row r="3" spans="1:15" ht="30.75" customHeight="1" x14ac:dyDescent="0.2">
      <c r="A3" s="27" t="s">
        <v>13</v>
      </c>
      <c r="B3" s="27" t="s">
        <v>12</v>
      </c>
      <c r="C3" s="25" t="s">
        <v>11</v>
      </c>
      <c r="D3" s="28" t="s">
        <v>1</v>
      </c>
      <c r="E3" s="28" t="s">
        <v>10</v>
      </c>
      <c r="F3" s="25" t="s">
        <v>0</v>
      </c>
      <c r="G3" s="25" t="s">
        <v>9</v>
      </c>
      <c r="H3" s="25" t="s">
        <v>7</v>
      </c>
      <c r="I3" s="25" t="s">
        <v>6</v>
      </c>
      <c r="J3" s="25" t="s">
        <v>5</v>
      </c>
      <c r="K3" s="25" t="s">
        <v>4</v>
      </c>
      <c r="L3" s="25" t="s">
        <v>3</v>
      </c>
      <c r="M3" s="25" t="s">
        <v>8</v>
      </c>
    </row>
    <row r="4" spans="1:15" ht="12.75" customHeight="1" x14ac:dyDescent="0.2">
      <c r="A4" s="27"/>
      <c r="B4" s="27"/>
      <c r="C4" s="25"/>
      <c r="D4" s="28"/>
      <c r="E4" s="28"/>
      <c r="F4" s="25"/>
      <c r="G4" s="26"/>
      <c r="H4" s="25"/>
      <c r="I4" s="25"/>
      <c r="J4" s="25"/>
      <c r="K4" s="25"/>
      <c r="L4" s="25"/>
      <c r="M4" s="25"/>
    </row>
    <row r="5" spans="1:15" ht="21" customHeight="1" x14ac:dyDescent="0.2">
      <c r="A5" s="27"/>
      <c r="B5" s="27"/>
      <c r="C5" s="16">
        <v>40</v>
      </c>
      <c r="D5" s="16">
        <v>40</v>
      </c>
      <c r="E5" s="16">
        <v>40</v>
      </c>
      <c r="F5" s="16">
        <v>40</v>
      </c>
      <c r="G5" s="16">
        <v>40</v>
      </c>
      <c r="H5" s="16">
        <v>100</v>
      </c>
      <c r="I5" s="16">
        <v>100</v>
      </c>
      <c r="J5" s="16">
        <v>100</v>
      </c>
      <c r="K5" s="16">
        <v>100</v>
      </c>
      <c r="L5" s="16">
        <v>40</v>
      </c>
      <c r="M5" s="25"/>
    </row>
    <row r="6" spans="1:15" ht="18.600000000000001" customHeight="1" x14ac:dyDescent="0.2">
      <c r="A6" s="13">
        <f>IF(B6="","",SUBTOTAL(3,$B$6:B6))</f>
        <v>1</v>
      </c>
      <c r="B6" s="12" t="str">
        <f>'[2]شيت الرابع'!I9</f>
        <v>ابراهيم موسى ابراهيم موسي المرادى</v>
      </c>
      <c r="C6" s="11">
        <f>'[2]شيت الرابع'!Q9</f>
        <v>33</v>
      </c>
      <c r="D6" s="11">
        <f>'[2]شيت الرابع'!X9</f>
        <v>22</v>
      </c>
      <c r="E6" s="11">
        <f>'[2]شيت الرابع'!AE9</f>
        <v>36</v>
      </c>
      <c r="F6" s="11">
        <f>'[2]شيت الرابع'!AL9</f>
        <v>40</v>
      </c>
      <c r="G6" s="11">
        <f>'[2]شيت الرابع'!AS9</f>
        <v>35</v>
      </c>
      <c r="H6" s="11">
        <f>'[2]شيت الرابع'!AY9</f>
        <v>99</v>
      </c>
      <c r="I6" s="11">
        <f>'[2]شيت الرابع'!BD9</f>
        <v>98</v>
      </c>
      <c r="J6" s="11">
        <f>'[2]شيت الرابع'!BI9</f>
        <v>98</v>
      </c>
      <c r="K6" s="11">
        <f>'[2]شيت الرابع'!BN9</f>
        <v>99</v>
      </c>
      <c r="L6" s="11">
        <f>'[2]شيت الرابع'!BV9</f>
        <v>37</v>
      </c>
      <c r="M6" s="10" t="str">
        <f>IF(AND(C6&gt;20,D6&gt;20,E6&gt;20,F6&gt;20,G6&gt;20,H6&gt;50,I6&gt;50,J6&gt;50,K6&gt;50,L6&gt;20)," ناجح ","دون المستوى ")</f>
        <v xml:space="preserve"> ناجح </v>
      </c>
    </row>
    <row r="7" spans="1:15" ht="18.600000000000001" customHeight="1" x14ac:dyDescent="0.2">
      <c r="A7" s="13">
        <f>IF(B7="","",SUBTOTAL(3,$B$6:B7))</f>
        <v>2</v>
      </c>
      <c r="B7" s="12" t="str">
        <f>'[2]شيت الرابع'!I10</f>
        <v>أحمد السيد عبد الوهاب محمد عرفه</v>
      </c>
      <c r="C7" s="11">
        <f>'[2]شيت الرابع'!Q10</f>
        <v>39</v>
      </c>
      <c r="D7" s="11">
        <f>'[2]شيت الرابع'!X10</f>
        <v>32</v>
      </c>
      <c r="E7" s="11">
        <f>'[2]شيت الرابع'!AE10</f>
        <v>37</v>
      </c>
      <c r="F7" s="11">
        <f>'[2]شيت الرابع'!AL10</f>
        <v>40</v>
      </c>
      <c r="G7" s="11">
        <f>'[2]شيت الرابع'!AS10</f>
        <v>34</v>
      </c>
      <c r="H7" s="11">
        <f>'[2]شيت الرابع'!AY10</f>
        <v>99</v>
      </c>
      <c r="I7" s="11">
        <f>'[2]شيت الرابع'!BD10</f>
        <v>98</v>
      </c>
      <c r="J7" s="11">
        <f>'[2]شيت الرابع'!BI10</f>
        <v>98</v>
      </c>
      <c r="K7" s="11">
        <f>'[2]شيت الرابع'!BN10</f>
        <v>99</v>
      </c>
      <c r="L7" s="11">
        <f>'[2]شيت الرابع'!BV10</f>
        <v>37</v>
      </c>
      <c r="M7" s="10" t="str">
        <f t="shared" ref="M7:M37" si="0">IF(AND(C7&gt;20,D7&gt;20,E7&gt;20,F7&gt;20,G7&gt;20,H7&gt;50,I7&gt;50,J7&gt;50,K7&gt;50,L7&gt;20)," ناجح ","دون المستوى ")</f>
        <v xml:space="preserve"> ناجح </v>
      </c>
    </row>
    <row r="8" spans="1:15" ht="18.600000000000001" customHeight="1" x14ac:dyDescent="0.2">
      <c r="A8" s="13">
        <f>IF(B8="","",SUBTOTAL(3,$B$6:B8))</f>
        <v>3</v>
      </c>
      <c r="B8" s="12" t="str">
        <f>'[2]شيت الرابع'!I11</f>
        <v>أحمد ايهاب مسعد محمد سلطان</v>
      </c>
      <c r="C8" s="11">
        <f>'[2]شيت الرابع'!Q11</f>
        <v>11</v>
      </c>
      <c r="D8" s="11">
        <f>'[2]شيت الرابع'!X11</f>
        <v>17</v>
      </c>
      <c r="E8" s="11">
        <f>'[2]شيت الرابع'!AE11</f>
        <v>31</v>
      </c>
      <c r="F8" s="11">
        <f>'[2]شيت الرابع'!AL11</f>
        <v>16</v>
      </c>
      <c r="G8" s="11">
        <f>'[2]شيت الرابع'!AS11</f>
        <v>30</v>
      </c>
      <c r="H8" s="11">
        <f>'[2]شيت الرابع'!AY11</f>
        <v>99</v>
      </c>
      <c r="I8" s="11">
        <f>'[2]شيت الرابع'!BD11</f>
        <v>98</v>
      </c>
      <c r="J8" s="11">
        <f>'[2]شيت الرابع'!BI11</f>
        <v>98</v>
      </c>
      <c r="K8" s="11">
        <f>'[2]شيت الرابع'!BN11</f>
        <v>99</v>
      </c>
      <c r="L8" s="11">
        <f>'[2]شيت الرابع'!BV11</f>
        <v>22</v>
      </c>
      <c r="M8" s="10" t="str">
        <f t="shared" si="0"/>
        <v xml:space="preserve">دون المستوى </v>
      </c>
    </row>
    <row r="9" spans="1:15" ht="18.600000000000001" customHeight="1" x14ac:dyDescent="0.2">
      <c r="A9" s="13">
        <f>IF(B9="","",SUBTOTAL(3,$B$6:B9))</f>
        <v>4</v>
      </c>
      <c r="B9" s="12" t="str">
        <f>'[2]شيت الرابع'!I12</f>
        <v>أحمد سامح إبراهيم مصيلحى</v>
      </c>
      <c r="C9" s="11">
        <f>'[2]شيت الرابع'!Q12</f>
        <v>1</v>
      </c>
      <c r="D9" s="11">
        <f>'[2]شيت الرابع'!X12</f>
        <v>12</v>
      </c>
      <c r="E9" s="11">
        <f>'[2]شيت الرابع'!AE12</f>
        <v>21</v>
      </c>
      <c r="F9" s="11">
        <f>'[2]شيت الرابع'!AL12</f>
        <v>26</v>
      </c>
      <c r="G9" s="11">
        <f>'[2]شيت الرابع'!AS12</f>
        <v>27</v>
      </c>
      <c r="H9" s="11">
        <f>'[2]شيت الرابع'!AY12</f>
        <v>99</v>
      </c>
      <c r="I9" s="11">
        <f>'[2]شيت الرابع'!BD12</f>
        <v>98</v>
      </c>
      <c r="J9" s="11">
        <f>'[2]شيت الرابع'!BI12</f>
        <v>98</v>
      </c>
      <c r="K9" s="11">
        <f>'[2]شيت الرابع'!BN12</f>
        <v>99</v>
      </c>
      <c r="L9" s="11">
        <f>'[2]شيت الرابع'!BV12</f>
        <v>24</v>
      </c>
      <c r="M9" s="10" t="str">
        <f t="shared" si="0"/>
        <v xml:space="preserve">دون المستوى </v>
      </c>
    </row>
    <row r="10" spans="1:15" ht="18.600000000000001" customHeight="1" x14ac:dyDescent="0.2">
      <c r="A10" s="13" t="str">
        <f>IF(B10="","",SUBTOTAL(3,$B$6:B10))</f>
        <v/>
      </c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0" t="str">
        <f t="shared" si="0"/>
        <v xml:space="preserve">دون المستوى </v>
      </c>
      <c r="N10" s="15"/>
      <c r="O10" s="14"/>
    </row>
    <row r="11" spans="1:15" ht="18.600000000000001" customHeight="1" x14ac:dyDescent="0.2">
      <c r="A11" s="13" t="str">
        <f>IF(B11="","",SUBTOTAL(3,$B$6:B11))</f>
        <v/>
      </c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 t="str">
        <f t="shared" si="0"/>
        <v xml:space="preserve">دون المستوى </v>
      </c>
      <c r="N11" s="15"/>
      <c r="O11" s="14"/>
    </row>
    <row r="12" spans="1:15" ht="18.600000000000001" customHeight="1" x14ac:dyDescent="0.2">
      <c r="A12" s="13" t="str">
        <f>IF(B12="","",SUBTOTAL(3,$B$6:B12))</f>
        <v/>
      </c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0" t="str">
        <f t="shared" si="0"/>
        <v xml:space="preserve">دون المستوى </v>
      </c>
      <c r="N12" s="15"/>
      <c r="O12" s="14"/>
    </row>
    <row r="13" spans="1:15" ht="18.600000000000001" customHeight="1" x14ac:dyDescent="0.2">
      <c r="A13" s="13" t="str">
        <f>IF(B13="","",SUBTOTAL(3,$B$6:B13))</f>
        <v/>
      </c>
      <c r="B13" s="1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0" t="str">
        <f t="shared" si="0"/>
        <v xml:space="preserve">دون المستوى </v>
      </c>
      <c r="N13" s="15"/>
      <c r="O13" s="15"/>
    </row>
    <row r="14" spans="1:15" ht="18.600000000000001" customHeight="1" x14ac:dyDescent="0.2">
      <c r="A14" s="13" t="str">
        <f>IF(B14="","",SUBTOTAL(3,$B$6:B14))</f>
        <v/>
      </c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0" t="str">
        <f t="shared" si="0"/>
        <v xml:space="preserve">دون المستوى </v>
      </c>
      <c r="N14" s="14"/>
    </row>
    <row r="15" spans="1:15" ht="18.600000000000001" customHeight="1" x14ac:dyDescent="0.2">
      <c r="A15" s="13" t="str">
        <f>IF(B15="","",SUBTOTAL(3,$B$6:B15))</f>
        <v/>
      </c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 t="str">
        <f t="shared" si="0"/>
        <v xml:space="preserve">دون المستوى </v>
      </c>
    </row>
    <row r="16" spans="1:15" ht="18.600000000000001" customHeight="1" x14ac:dyDescent="0.2">
      <c r="A16" s="13" t="str">
        <f>IF(B16="","",SUBTOTAL(3,$B$6:B16))</f>
        <v/>
      </c>
      <c r="B16" s="1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 t="str">
        <f t="shared" si="0"/>
        <v xml:space="preserve">دون المستوى </v>
      </c>
    </row>
    <row r="17" spans="1:13" ht="18.600000000000001" customHeight="1" x14ac:dyDescent="0.2">
      <c r="A17" s="13" t="str">
        <f>IF(B17="","",SUBTOTAL(3,$B$6:B17))</f>
        <v/>
      </c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 t="str">
        <f t="shared" si="0"/>
        <v xml:space="preserve">دون المستوى </v>
      </c>
    </row>
    <row r="18" spans="1:13" ht="18.600000000000001" customHeight="1" x14ac:dyDescent="0.2">
      <c r="A18" s="13" t="str">
        <f>IF(B18="","",SUBTOTAL(3,$B$6:B18))</f>
        <v/>
      </c>
      <c r="B18" s="1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0" t="str">
        <f t="shared" si="0"/>
        <v xml:space="preserve">دون المستوى </v>
      </c>
    </row>
    <row r="19" spans="1:13" ht="18.600000000000001" customHeight="1" x14ac:dyDescent="0.2">
      <c r="A19" s="13" t="str">
        <f>IF(B19="","",SUBTOTAL(3,$B$6:B19))</f>
        <v/>
      </c>
      <c r="B19" s="1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0" t="str">
        <f t="shared" si="0"/>
        <v xml:space="preserve">دون المستوى </v>
      </c>
    </row>
    <row r="20" spans="1:13" ht="18.600000000000001" customHeight="1" x14ac:dyDescent="0.2">
      <c r="A20" s="13" t="str">
        <f>IF(B20="","",SUBTOTAL(3,$B$6:B20))</f>
        <v/>
      </c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0" t="str">
        <f t="shared" si="0"/>
        <v xml:space="preserve">دون المستوى </v>
      </c>
    </row>
    <row r="21" spans="1:13" ht="18.600000000000001" customHeight="1" x14ac:dyDescent="0.2">
      <c r="A21" s="13" t="str">
        <f>IF(B21="","",SUBTOTAL(3,$B$6:B21))</f>
        <v/>
      </c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0" t="str">
        <f t="shared" si="0"/>
        <v xml:space="preserve">دون المستوى </v>
      </c>
    </row>
    <row r="22" spans="1:13" ht="18.600000000000001" customHeight="1" x14ac:dyDescent="0.2">
      <c r="A22" s="13" t="str">
        <f>IF(B22="","",SUBTOTAL(3,$B$6:B22))</f>
        <v/>
      </c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0" t="str">
        <f t="shared" si="0"/>
        <v xml:space="preserve">دون المستوى </v>
      </c>
    </row>
    <row r="23" spans="1:13" ht="18.600000000000001" customHeight="1" x14ac:dyDescent="0.2">
      <c r="A23" s="13" t="str">
        <f>IF(B23="","",SUBTOTAL(3,$B$6:B23))</f>
        <v/>
      </c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0" t="str">
        <f t="shared" si="0"/>
        <v xml:space="preserve">دون المستوى </v>
      </c>
    </row>
    <row r="24" spans="1:13" ht="18.600000000000001" customHeight="1" x14ac:dyDescent="0.2">
      <c r="A24" s="13" t="str">
        <f>IF(B24="","",SUBTOTAL(3,$B$6:B24))</f>
        <v/>
      </c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0" t="str">
        <f t="shared" si="0"/>
        <v xml:space="preserve">دون المستوى </v>
      </c>
    </row>
    <row r="25" spans="1:13" ht="18.600000000000001" customHeight="1" x14ac:dyDescent="0.2">
      <c r="A25" s="13" t="str">
        <f>IF(B25="","",SUBTOTAL(3,$B$6:B25))</f>
        <v/>
      </c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0" t="str">
        <f t="shared" si="0"/>
        <v xml:space="preserve">دون المستوى </v>
      </c>
    </row>
    <row r="26" spans="1:13" ht="18.600000000000001" customHeight="1" x14ac:dyDescent="0.2">
      <c r="A26" s="13" t="str">
        <f>IF(B26="","",SUBTOTAL(3,$B$6:B26))</f>
        <v/>
      </c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0" t="str">
        <f t="shared" si="0"/>
        <v xml:space="preserve">دون المستوى </v>
      </c>
    </row>
    <row r="27" spans="1:13" ht="18.600000000000001" customHeight="1" x14ac:dyDescent="0.2">
      <c r="A27" s="13" t="str">
        <f>IF(B27="","",SUBTOTAL(3,$B$6:B27))</f>
        <v/>
      </c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0" t="str">
        <f t="shared" si="0"/>
        <v xml:space="preserve">دون المستوى </v>
      </c>
    </row>
    <row r="28" spans="1:13" ht="18.600000000000001" customHeight="1" x14ac:dyDescent="0.2">
      <c r="A28" s="13" t="str">
        <f>IF(B28="","",SUBTOTAL(3,$B$6:B28))</f>
        <v/>
      </c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0" t="str">
        <f t="shared" si="0"/>
        <v xml:space="preserve">دون المستوى </v>
      </c>
    </row>
    <row r="29" spans="1:13" ht="18.600000000000001" customHeight="1" x14ac:dyDescent="0.2">
      <c r="A29" s="13" t="str">
        <f>IF(B29="","",SUBTOTAL(3,$B$6:B29))</f>
        <v/>
      </c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0" t="str">
        <f t="shared" si="0"/>
        <v xml:space="preserve">دون المستوى </v>
      </c>
    </row>
    <row r="30" spans="1:13" ht="18.600000000000001" customHeight="1" x14ac:dyDescent="0.2">
      <c r="A30" s="13" t="str">
        <f>IF(B30="","",SUBTOTAL(3,$B$6:B30))</f>
        <v/>
      </c>
      <c r="B30" s="1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0" t="str">
        <f t="shared" si="0"/>
        <v xml:space="preserve">دون المستوى </v>
      </c>
    </row>
    <row r="31" spans="1:13" ht="18.600000000000001" customHeight="1" x14ac:dyDescent="0.2">
      <c r="A31" s="13" t="str">
        <f>IF(B31="","",SUBTOTAL(3,$B$6:B31))</f>
        <v/>
      </c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0" t="str">
        <f t="shared" si="0"/>
        <v xml:space="preserve">دون المستوى </v>
      </c>
    </row>
    <row r="32" spans="1:13" ht="18.600000000000001" customHeight="1" x14ac:dyDescent="0.2">
      <c r="A32" s="13" t="str">
        <f>IF(B32="","",SUBTOTAL(3,$B$6:B32))</f>
        <v/>
      </c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0" t="str">
        <f t="shared" si="0"/>
        <v xml:space="preserve">دون المستوى </v>
      </c>
    </row>
    <row r="33" spans="1:13" ht="18.600000000000001" customHeight="1" x14ac:dyDescent="0.2">
      <c r="A33" s="13" t="str">
        <f>IF(B33="","",SUBTOTAL(3,$B$6:B33))</f>
        <v/>
      </c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0" t="str">
        <f t="shared" si="0"/>
        <v xml:space="preserve">دون المستوى </v>
      </c>
    </row>
    <row r="34" spans="1:13" ht="18.600000000000001" customHeight="1" x14ac:dyDescent="0.2">
      <c r="A34" s="13" t="str">
        <f>IF(B34="","",SUBTOTAL(3,$B$6:B34))</f>
        <v/>
      </c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0" t="str">
        <f t="shared" si="0"/>
        <v xml:space="preserve">دون المستوى </v>
      </c>
    </row>
    <row r="35" spans="1:13" ht="18.600000000000001" customHeight="1" x14ac:dyDescent="0.2">
      <c r="A35" s="13" t="str">
        <f>IF(B35="","",SUBTOTAL(3,$B$6:B35))</f>
        <v/>
      </c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0" t="str">
        <f t="shared" si="0"/>
        <v xml:space="preserve">دون المستوى </v>
      </c>
    </row>
    <row r="36" spans="1:13" ht="18.600000000000001" customHeight="1" x14ac:dyDescent="0.2">
      <c r="A36" s="13" t="str">
        <f>IF(B36="","",SUBTOTAL(3,$B$6:B36))</f>
        <v/>
      </c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0" t="str">
        <f t="shared" si="0"/>
        <v xml:space="preserve">دون المستوى </v>
      </c>
    </row>
    <row r="37" spans="1:13" ht="18.600000000000001" customHeight="1" x14ac:dyDescent="0.2">
      <c r="A37" s="13" t="str">
        <f>IF(B37="","",SUBTOTAL(3,$B$6:B37))</f>
        <v/>
      </c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0" t="str">
        <f t="shared" si="0"/>
        <v xml:space="preserve">دون المستوى </v>
      </c>
    </row>
    <row r="38" spans="1:13" ht="18.600000000000001" customHeight="1" x14ac:dyDescent="0.2">
      <c r="A38" s="13" t="str">
        <f>IF(B38="","",SUBTOTAL(3,$B$6:B38))</f>
        <v/>
      </c>
      <c r="B38" s="1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0" t="str">
        <f t="shared" ref="M38:M69" si="1">IF(AND(C38&gt;20,D38&gt;20,E38&gt;20,F38&gt;20,G38&gt;20,H38&gt;50,I38&gt;50,J38&gt;50,K38&gt;50,L38&gt;20)," ناجح ","دون المستوى ")</f>
        <v xml:space="preserve">دون المستوى </v>
      </c>
    </row>
    <row r="39" spans="1:13" ht="18.600000000000001" customHeight="1" x14ac:dyDescent="0.2">
      <c r="A39" s="13" t="str">
        <f>IF(B39="","",SUBTOTAL(3,$B$6:B39))</f>
        <v/>
      </c>
      <c r="B39" s="1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0" t="str">
        <f t="shared" si="1"/>
        <v xml:space="preserve">دون المستوى </v>
      </c>
    </row>
    <row r="40" spans="1:13" ht="18.600000000000001" customHeight="1" x14ac:dyDescent="0.2">
      <c r="A40" s="13" t="str">
        <f>IF(B40="","",SUBTOTAL(3,$B$6:B40))</f>
        <v/>
      </c>
      <c r="B40" s="1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0" t="str">
        <f t="shared" si="1"/>
        <v xml:space="preserve">دون المستوى </v>
      </c>
    </row>
    <row r="41" spans="1:13" ht="18.600000000000001" customHeight="1" x14ac:dyDescent="0.2">
      <c r="A41" s="13" t="str">
        <f>IF(B41="","",SUBTOTAL(3,$B$6:B41))</f>
        <v/>
      </c>
      <c r="B41" s="1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0" t="str">
        <f t="shared" si="1"/>
        <v xml:space="preserve">دون المستوى </v>
      </c>
    </row>
    <row r="42" spans="1:13" ht="18.600000000000001" customHeight="1" x14ac:dyDescent="0.2">
      <c r="A42" s="13" t="str">
        <f>IF(B42="","",SUBTOTAL(3,$B$6:B42))</f>
        <v/>
      </c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0" t="str">
        <f t="shared" si="1"/>
        <v xml:space="preserve">دون المستوى </v>
      </c>
    </row>
    <row r="43" spans="1:13" ht="18.600000000000001" customHeight="1" x14ac:dyDescent="0.2">
      <c r="A43" s="13" t="str">
        <f>IF(B43="","",SUBTOTAL(3,$B$6:B43))</f>
        <v/>
      </c>
      <c r="B43" s="12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0" t="str">
        <f t="shared" si="1"/>
        <v xml:space="preserve">دون المستوى </v>
      </c>
    </row>
    <row r="44" spans="1:13" ht="18.600000000000001" customHeight="1" x14ac:dyDescent="0.2">
      <c r="A44" s="13" t="str">
        <f>IF(B44="","",SUBTOTAL(3,$B$6:B44))</f>
        <v/>
      </c>
      <c r="B44" s="1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0" t="str">
        <f t="shared" si="1"/>
        <v xml:space="preserve">دون المستوى </v>
      </c>
    </row>
    <row r="45" spans="1:13" ht="18.600000000000001" customHeight="1" x14ac:dyDescent="0.2">
      <c r="A45" s="13" t="str">
        <f>IF(B45="","",SUBTOTAL(3,$B$6:B45))</f>
        <v/>
      </c>
      <c r="B45" s="1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0" t="str">
        <f t="shared" si="1"/>
        <v xml:space="preserve">دون المستوى </v>
      </c>
    </row>
    <row r="46" spans="1:13" ht="18.600000000000001" customHeight="1" x14ac:dyDescent="0.2">
      <c r="A46" s="13" t="str">
        <f>IF(B46="","",SUBTOTAL(3,$B$6:B46))</f>
        <v/>
      </c>
      <c r="B46" s="1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0" t="str">
        <f t="shared" si="1"/>
        <v xml:space="preserve">دون المستوى </v>
      </c>
    </row>
    <row r="47" spans="1:13" ht="18.600000000000001" customHeight="1" x14ac:dyDescent="0.2">
      <c r="A47" s="13" t="str">
        <f>IF(B47="","",SUBTOTAL(3,$B$6:B47))</f>
        <v/>
      </c>
      <c r="B47" s="1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0" t="str">
        <f t="shared" si="1"/>
        <v xml:space="preserve">دون المستوى </v>
      </c>
    </row>
    <row r="48" spans="1:13" ht="18.600000000000001" customHeight="1" x14ac:dyDescent="0.2">
      <c r="A48" s="13" t="str">
        <f>IF(B48="","",SUBTOTAL(3,$B$6:B48))</f>
        <v/>
      </c>
      <c r="B48" s="1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0" t="str">
        <f t="shared" si="1"/>
        <v xml:space="preserve">دون المستوى </v>
      </c>
    </row>
    <row r="49" spans="1:13" ht="18.600000000000001" customHeight="1" x14ac:dyDescent="0.2">
      <c r="A49" s="13" t="str">
        <f>IF(B49="","",SUBTOTAL(3,$B$6:B49))</f>
        <v/>
      </c>
      <c r="B49" s="12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0" t="str">
        <f t="shared" si="1"/>
        <v xml:space="preserve">دون المستوى </v>
      </c>
    </row>
    <row r="50" spans="1:13" ht="18.600000000000001" customHeight="1" x14ac:dyDescent="0.2">
      <c r="A50" s="13" t="str">
        <f>IF(B50="","",SUBTOTAL(3,$B$6:B50))</f>
        <v/>
      </c>
      <c r="B50" s="1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0" t="str">
        <f t="shared" si="1"/>
        <v xml:space="preserve">دون المستوى </v>
      </c>
    </row>
    <row r="51" spans="1:13" ht="18.600000000000001" customHeight="1" x14ac:dyDescent="0.2">
      <c r="A51" s="13" t="str">
        <f>IF(B51="","",SUBTOTAL(3,$B$6:B51))</f>
        <v/>
      </c>
      <c r="B51" s="1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0" t="str">
        <f t="shared" si="1"/>
        <v xml:space="preserve">دون المستوى </v>
      </c>
    </row>
    <row r="52" spans="1:13" ht="18.600000000000001" customHeight="1" x14ac:dyDescent="0.2">
      <c r="A52" s="13" t="str">
        <f>IF(B52="","",SUBTOTAL(3,$B$6:B52))</f>
        <v/>
      </c>
      <c r="B52" s="1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0" t="str">
        <f t="shared" si="1"/>
        <v xml:space="preserve">دون المستوى </v>
      </c>
    </row>
    <row r="53" spans="1:13" ht="18.600000000000001" customHeight="1" x14ac:dyDescent="0.2">
      <c r="A53" s="13" t="str">
        <f>IF(B53="","",SUBTOTAL(3,$B$6:B53))</f>
        <v/>
      </c>
      <c r="B53" s="12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0" t="str">
        <f t="shared" si="1"/>
        <v xml:space="preserve">دون المستوى </v>
      </c>
    </row>
    <row r="54" spans="1:13" ht="18.600000000000001" customHeight="1" x14ac:dyDescent="0.2">
      <c r="A54" s="13" t="str">
        <f>IF(B54="","",SUBTOTAL(3,$B$6:B54))</f>
        <v/>
      </c>
      <c r="B54" s="1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0" t="str">
        <f t="shared" si="1"/>
        <v xml:space="preserve">دون المستوى </v>
      </c>
    </row>
    <row r="55" spans="1:13" ht="18.600000000000001" customHeight="1" x14ac:dyDescent="0.2">
      <c r="A55" s="13" t="str">
        <f>IF(B55="","",SUBTOTAL(3,$B$6:B55))</f>
        <v/>
      </c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0" t="str">
        <f t="shared" si="1"/>
        <v xml:space="preserve">دون المستوى </v>
      </c>
    </row>
    <row r="56" spans="1:13" ht="18.600000000000001" customHeight="1" x14ac:dyDescent="0.2">
      <c r="A56" s="13" t="str">
        <f>IF(B56="","",SUBTOTAL(3,$B$6:B56))</f>
        <v/>
      </c>
      <c r="B56" s="1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0" t="str">
        <f t="shared" si="1"/>
        <v xml:space="preserve">دون المستوى </v>
      </c>
    </row>
    <row r="57" spans="1:13" ht="18.600000000000001" customHeight="1" x14ac:dyDescent="0.2">
      <c r="A57" s="13" t="str">
        <f>IF(B57="","",SUBTOTAL(3,$B$6:B57))</f>
        <v/>
      </c>
      <c r="B57" s="1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0" t="str">
        <f t="shared" si="1"/>
        <v xml:space="preserve">دون المستوى </v>
      </c>
    </row>
    <row r="58" spans="1:13" ht="18.600000000000001" customHeight="1" x14ac:dyDescent="0.2">
      <c r="A58" s="13" t="str">
        <f>IF(B58="","",SUBTOTAL(3,$B$6:B58))</f>
        <v/>
      </c>
      <c r="B58" s="1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0" t="str">
        <f t="shared" si="1"/>
        <v xml:space="preserve">دون المستوى </v>
      </c>
    </row>
    <row r="59" spans="1:13" ht="18.600000000000001" customHeight="1" x14ac:dyDescent="0.2">
      <c r="A59" s="13" t="str">
        <f>IF(B59="","",SUBTOTAL(3,$B$6:B59))</f>
        <v/>
      </c>
      <c r="B59" s="1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0" t="str">
        <f t="shared" si="1"/>
        <v xml:space="preserve">دون المستوى </v>
      </c>
    </row>
    <row r="60" spans="1:13" ht="18.600000000000001" customHeight="1" x14ac:dyDescent="0.2">
      <c r="A60" s="13" t="str">
        <f>IF(B60="","",SUBTOTAL(3,$B$6:B60))</f>
        <v/>
      </c>
      <c r="B60" s="1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0" t="str">
        <f t="shared" si="1"/>
        <v xml:space="preserve">دون المستوى </v>
      </c>
    </row>
    <row r="61" spans="1:13" ht="18.600000000000001" customHeight="1" x14ac:dyDescent="0.2">
      <c r="A61" s="13" t="str">
        <f>IF(B61="","",SUBTOTAL(3,$B$6:B61))</f>
        <v/>
      </c>
      <c r="B61" s="12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0" t="str">
        <f t="shared" si="1"/>
        <v xml:space="preserve">دون المستوى </v>
      </c>
    </row>
    <row r="62" spans="1:13" ht="18.600000000000001" customHeight="1" x14ac:dyDescent="0.2">
      <c r="A62" s="13" t="str">
        <f>IF(B62="","",SUBTOTAL(3,$B$6:B62))</f>
        <v/>
      </c>
      <c r="B62" s="12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0" t="str">
        <f t="shared" si="1"/>
        <v xml:space="preserve">دون المستوى </v>
      </c>
    </row>
    <row r="63" spans="1:13" ht="18.600000000000001" customHeight="1" x14ac:dyDescent="0.2">
      <c r="A63" s="13" t="str">
        <f>IF(B63="","",SUBTOTAL(3,$B$6:B63))</f>
        <v/>
      </c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0" t="str">
        <f t="shared" si="1"/>
        <v xml:space="preserve">دون المستوى </v>
      </c>
    </row>
    <row r="64" spans="1:13" ht="18.600000000000001" customHeight="1" x14ac:dyDescent="0.2">
      <c r="A64" s="13" t="str">
        <f>IF(B64="","",SUBTOTAL(3,$B$6:B64))</f>
        <v/>
      </c>
      <c r="B64" s="12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0" t="str">
        <f t="shared" si="1"/>
        <v xml:space="preserve">دون المستوى </v>
      </c>
    </row>
    <row r="65" spans="1:13" ht="18.600000000000001" customHeight="1" x14ac:dyDescent="0.2">
      <c r="A65" s="13" t="str">
        <f>IF(B65="","",SUBTOTAL(3,$B$6:B65))</f>
        <v/>
      </c>
      <c r="B65" s="1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0" t="str">
        <f t="shared" si="1"/>
        <v xml:space="preserve">دون المستوى </v>
      </c>
    </row>
    <row r="66" spans="1:13" ht="18.600000000000001" customHeight="1" x14ac:dyDescent="0.2">
      <c r="A66" s="13" t="str">
        <f>IF(B66="","",SUBTOTAL(3,$B$6:B66))</f>
        <v/>
      </c>
      <c r="B66" s="1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0" t="str">
        <f t="shared" si="1"/>
        <v xml:space="preserve">دون المستوى </v>
      </c>
    </row>
    <row r="67" spans="1:13" ht="18.600000000000001" customHeight="1" x14ac:dyDescent="0.2">
      <c r="A67" s="13" t="str">
        <f>IF(B67="","",SUBTOTAL(3,$B$6:B67))</f>
        <v/>
      </c>
      <c r="B67" s="12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0" t="str">
        <f t="shared" si="1"/>
        <v xml:space="preserve">دون المستوى </v>
      </c>
    </row>
    <row r="68" spans="1:13" ht="18.600000000000001" customHeight="1" x14ac:dyDescent="0.2">
      <c r="A68" s="13" t="str">
        <f>IF(B68="","",SUBTOTAL(3,$B$6:B68))</f>
        <v/>
      </c>
      <c r="B68" s="12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0" t="str">
        <f t="shared" si="1"/>
        <v xml:space="preserve">دون المستوى </v>
      </c>
    </row>
    <row r="69" spans="1:13" ht="18.600000000000001" customHeight="1" x14ac:dyDescent="0.2">
      <c r="A69" s="13" t="str">
        <f>IF(B69="","",SUBTOTAL(3,$B$6:B69))</f>
        <v/>
      </c>
      <c r="B69" s="12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0" t="str">
        <f t="shared" si="1"/>
        <v xml:space="preserve">دون المستوى </v>
      </c>
    </row>
    <row r="70" spans="1:13" ht="18.600000000000001" customHeight="1" x14ac:dyDescent="0.2">
      <c r="A70" s="13" t="str">
        <f>IF(B70="","",SUBTOTAL(3,$B$6:B70))</f>
        <v/>
      </c>
      <c r="B70" s="12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0" t="str">
        <f t="shared" ref="M70:M101" si="2">IF(AND(C70&gt;20,D70&gt;20,E70&gt;20,F70&gt;20,G70&gt;20,H70&gt;50,I70&gt;50,J70&gt;50,K70&gt;50,L70&gt;20)," ناجح ","دون المستوى ")</f>
        <v xml:space="preserve">دون المستوى </v>
      </c>
    </row>
    <row r="71" spans="1:13" ht="18.600000000000001" customHeight="1" x14ac:dyDescent="0.2">
      <c r="A71" s="13" t="str">
        <f>IF(B71="","",SUBTOTAL(3,$B$6:B71))</f>
        <v/>
      </c>
      <c r="B71" s="12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0" t="str">
        <f t="shared" si="2"/>
        <v xml:space="preserve">دون المستوى </v>
      </c>
    </row>
    <row r="72" spans="1:13" ht="18.600000000000001" customHeight="1" x14ac:dyDescent="0.2">
      <c r="A72" s="13" t="str">
        <f>IF(B72="","",SUBTOTAL(3,$B$6:B72))</f>
        <v/>
      </c>
      <c r="B72" s="12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0" t="str">
        <f t="shared" si="2"/>
        <v xml:space="preserve">دون المستوى </v>
      </c>
    </row>
    <row r="73" spans="1:13" ht="18.600000000000001" customHeight="1" x14ac:dyDescent="0.2">
      <c r="A73" s="13" t="str">
        <f>IF(B73="","",SUBTOTAL(3,$B$6:B73))</f>
        <v/>
      </c>
      <c r="B73" s="12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0" t="str">
        <f t="shared" si="2"/>
        <v xml:space="preserve">دون المستوى </v>
      </c>
    </row>
    <row r="74" spans="1:13" ht="18.600000000000001" customHeight="1" x14ac:dyDescent="0.2">
      <c r="A74" s="13" t="str">
        <f>IF(B74="","",SUBTOTAL(3,$B$6:B74))</f>
        <v/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0" t="str">
        <f t="shared" si="2"/>
        <v xml:space="preserve">دون المستوى </v>
      </c>
    </row>
    <row r="75" spans="1:13" ht="18.600000000000001" customHeight="1" x14ac:dyDescent="0.2">
      <c r="A75" s="13" t="str">
        <f>IF(B75="","",SUBTOTAL(3,$B$6:B75))</f>
        <v/>
      </c>
      <c r="B75" s="12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0" t="str">
        <f t="shared" si="2"/>
        <v xml:space="preserve">دون المستوى </v>
      </c>
    </row>
    <row r="76" spans="1:13" ht="18.600000000000001" customHeight="1" x14ac:dyDescent="0.2">
      <c r="A76" s="13" t="str">
        <f>IF(B76="","",SUBTOTAL(3,$B$6:B76))</f>
        <v/>
      </c>
      <c r="B76" s="12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0" t="str">
        <f t="shared" si="2"/>
        <v xml:space="preserve">دون المستوى </v>
      </c>
    </row>
    <row r="77" spans="1:13" ht="18.600000000000001" customHeight="1" x14ac:dyDescent="0.2">
      <c r="A77" s="13" t="str">
        <f>IF(B77="","",SUBTOTAL(3,$B$6:B77))</f>
        <v/>
      </c>
      <c r="B77" s="12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0" t="str">
        <f t="shared" si="2"/>
        <v xml:space="preserve">دون المستوى </v>
      </c>
    </row>
    <row r="78" spans="1:13" ht="18.600000000000001" customHeight="1" x14ac:dyDescent="0.2">
      <c r="A78" s="13" t="str">
        <f>IF(B78="","",SUBTOTAL(3,$B$6:B78))</f>
        <v/>
      </c>
      <c r="B78" s="12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0" t="str">
        <f t="shared" si="2"/>
        <v xml:space="preserve">دون المستوى </v>
      </c>
    </row>
    <row r="79" spans="1:13" ht="18.600000000000001" customHeight="1" x14ac:dyDescent="0.2">
      <c r="A79" s="13" t="str">
        <f>IF(B79="","",SUBTOTAL(3,$B$6:B79))</f>
        <v/>
      </c>
      <c r="B79" s="12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0" t="str">
        <f t="shared" si="2"/>
        <v xml:space="preserve">دون المستوى </v>
      </c>
    </row>
    <row r="80" spans="1:13" ht="18.600000000000001" customHeight="1" x14ac:dyDescent="0.2">
      <c r="A80" s="13" t="str">
        <f>IF(B80="","",SUBTOTAL(3,$B$6:B80))</f>
        <v/>
      </c>
      <c r="B80" s="12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0" t="str">
        <f t="shared" si="2"/>
        <v xml:space="preserve">دون المستوى </v>
      </c>
    </row>
    <row r="81" spans="1:13" ht="18.600000000000001" customHeight="1" x14ac:dyDescent="0.2">
      <c r="A81" s="13" t="str">
        <f>IF(B81="","",SUBTOTAL(3,$B$6:B81))</f>
        <v/>
      </c>
      <c r="B81" s="12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0" t="str">
        <f t="shared" si="2"/>
        <v xml:space="preserve">دون المستوى </v>
      </c>
    </row>
    <row r="82" spans="1:13" ht="18.600000000000001" customHeight="1" x14ac:dyDescent="0.2">
      <c r="A82" s="13" t="str">
        <f>IF(B82="","",SUBTOTAL(3,$B$6:B82))</f>
        <v/>
      </c>
      <c r="B82" s="12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0" t="str">
        <f t="shared" si="2"/>
        <v xml:space="preserve">دون المستوى </v>
      </c>
    </row>
    <row r="83" spans="1:13" ht="18.600000000000001" customHeight="1" x14ac:dyDescent="0.2">
      <c r="A83" s="13" t="str">
        <f>IF(B83="","",SUBTOTAL(3,$B$6:B83))</f>
        <v/>
      </c>
      <c r="B83" s="12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0" t="str">
        <f t="shared" si="2"/>
        <v xml:space="preserve">دون المستوى </v>
      </c>
    </row>
    <row r="84" spans="1:13" ht="18.600000000000001" customHeight="1" x14ac:dyDescent="0.2">
      <c r="A84" s="13" t="str">
        <f>IF(B84="","",SUBTOTAL(3,$B$6:B84))</f>
        <v/>
      </c>
      <c r="B84" s="12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0" t="str">
        <f t="shared" si="2"/>
        <v xml:space="preserve">دون المستوى </v>
      </c>
    </row>
    <row r="85" spans="1:13" ht="18.600000000000001" customHeight="1" x14ac:dyDescent="0.2">
      <c r="A85" s="13" t="str">
        <f>IF(B85="","",SUBTOTAL(3,$B$6:B85))</f>
        <v/>
      </c>
      <c r="B85" s="12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0" t="str">
        <f t="shared" si="2"/>
        <v xml:space="preserve">دون المستوى </v>
      </c>
    </row>
    <row r="86" spans="1:13" ht="18.600000000000001" customHeight="1" x14ac:dyDescent="0.2">
      <c r="A86" s="13" t="str">
        <f>IF(B86="","",SUBTOTAL(3,$B$6:B86))</f>
        <v/>
      </c>
      <c r="B86" s="12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0" t="str">
        <f t="shared" si="2"/>
        <v xml:space="preserve">دون المستوى </v>
      </c>
    </row>
    <row r="87" spans="1:13" ht="18.600000000000001" customHeight="1" x14ac:dyDescent="0.2">
      <c r="A87" s="13" t="str">
        <f>IF(B87="","",SUBTOTAL(3,$B$6:B87))</f>
        <v/>
      </c>
      <c r="B87" s="12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0" t="str">
        <f t="shared" si="2"/>
        <v xml:space="preserve">دون المستوى </v>
      </c>
    </row>
    <row r="88" spans="1:13" ht="18.600000000000001" customHeight="1" x14ac:dyDescent="0.2">
      <c r="A88" s="13" t="str">
        <f>IF(B88="","",SUBTOTAL(3,$B$6:B88))</f>
        <v/>
      </c>
      <c r="B88" s="12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0" t="str">
        <f t="shared" si="2"/>
        <v xml:space="preserve">دون المستوى </v>
      </c>
    </row>
    <row r="89" spans="1:13" ht="18.600000000000001" customHeight="1" x14ac:dyDescent="0.2">
      <c r="A89" s="13" t="str">
        <f>IF(B89="","",SUBTOTAL(3,$B$6:B89))</f>
        <v/>
      </c>
      <c r="B89" s="12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0" t="str">
        <f t="shared" si="2"/>
        <v xml:space="preserve">دون المستوى </v>
      </c>
    </row>
    <row r="90" spans="1:13" ht="18.600000000000001" customHeight="1" x14ac:dyDescent="0.2">
      <c r="A90" s="13" t="str">
        <f>IF(B90="","",SUBTOTAL(3,$B$6:B90))</f>
        <v/>
      </c>
      <c r="B90" s="12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0" t="str">
        <f t="shared" si="2"/>
        <v xml:space="preserve">دون المستوى </v>
      </c>
    </row>
    <row r="91" spans="1:13" ht="18.600000000000001" customHeight="1" x14ac:dyDescent="0.2">
      <c r="A91" s="13" t="str">
        <f>IF(B91="","",SUBTOTAL(3,$B$6:B91))</f>
        <v/>
      </c>
      <c r="B91" s="12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0" t="str">
        <f t="shared" si="2"/>
        <v xml:space="preserve">دون المستوى </v>
      </c>
    </row>
    <row r="92" spans="1:13" ht="18.600000000000001" customHeight="1" x14ac:dyDescent="0.2">
      <c r="A92" s="13" t="str">
        <f>IF(B92="","",SUBTOTAL(3,$B$6:B92))</f>
        <v/>
      </c>
      <c r="B92" s="12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0" t="str">
        <f t="shared" si="2"/>
        <v xml:space="preserve">دون المستوى </v>
      </c>
    </row>
    <row r="93" spans="1:13" ht="18.600000000000001" customHeight="1" x14ac:dyDescent="0.2">
      <c r="A93" s="13" t="str">
        <f>IF(B93="","",SUBTOTAL(3,$B$6:B93))</f>
        <v/>
      </c>
      <c r="B93" s="1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0" t="str">
        <f t="shared" si="2"/>
        <v xml:space="preserve">دون المستوى </v>
      </c>
    </row>
    <row r="94" spans="1:13" ht="18.600000000000001" customHeight="1" x14ac:dyDescent="0.2">
      <c r="A94" s="13" t="str">
        <f>IF(B94="","",SUBTOTAL(3,$B$6:B94))</f>
        <v/>
      </c>
      <c r="B94" s="12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0" t="str">
        <f t="shared" si="2"/>
        <v xml:space="preserve">دون المستوى </v>
      </c>
    </row>
    <row r="95" spans="1:13" ht="18.600000000000001" customHeight="1" x14ac:dyDescent="0.2">
      <c r="A95" s="13" t="str">
        <f>IF(B95="","",SUBTOTAL(3,$B$6:B95))</f>
        <v/>
      </c>
      <c r="B95" s="12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0" t="str">
        <f t="shared" si="2"/>
        <v xml:space="preserve">دون المستوى </v>
      </c>
    </row>
    <row r="96" spans="1:13" ht="18.600000000000001" customHeight="1" x14ac:dyDescent="0.2">
      <c r="A96" s="13" t="str">
        <f>IF(B96="","",SUBTOTAL(3,$B$6:B96))</f>
        <v/>
      </c>
      <c r="B96" s="12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0" t="str">
        <f t="shared" si="2"/>
        <v xml:space="preserve">دون المستوى </v>
      </c>
    </row>
    <row r="97" spans="1:13" ht="18.600000000000001" customHeight="1" x14ac:dyDescent="0.2">
      <c r="A97" s="13" t="str">
        <f>IF(B97="","",SUBTOTAL(3,$B$6:B97))</f>
        <v/>
      </c>
      <c r="B97" s="12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0" t="str">
        <f t="shared" si="2"/>
        <v xml:space="preserve">دون المستوى </v>
      </c>
    </row>
    <row r="98" spans="1:13" ht="18.600000000000001" customHeight="1" x14ac:dyDescent="0.2">
      <c r="A98" s="13" t="str">
        <f>IF(B98="","",SUBTOTAL(3,$B$6:B98))</f>
        <v/>
      </c>
      <c r="B98" s="12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0" t="str">
        <f t="shared" si="2"/>
        <v xml:space="preserve">دون المستوى </v>
      </c>
    </row>
    <row r="99" spans="1:13" ht="18.600000000000001" customHeight="1" x14ac:dyDescent="0.2">
      <c r="A99" s="13" t="str">
        <f>IF(B99="","",SUBTOTAL(3,$B$6:B99))</f>
        <v/>
      </c>
      <c r="B99" s="12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0" t="str">
        <f t="shared" si="2"/>
        <v xml:space="preserve">دون المستوى </v>
      </c>
    </row>
    <row r="100" spans="1:13" ht="18.600000000000001" customHeight="1" x14ac:dyDescent="0.2">
      <c r="A100" s="13" t="str">
        <f>IF(B100="","",SUBTOTAL(3,$B$6:B100))</f>
        <v/>
      </c>
      <c r="B100" s="12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0" t="str">
        <f t="shared" si="2"/>
        <v xml:space="preserve">دون المستوى </v>
      </c>
    </row>
    <row r="101" spans="1:13" ht="18.600000000000001" customHeight="1" x14ac:dyDescent="0.2">
      <c r="A101" s="13" t="str">
        <f>IF(B101="","",SUBTOTAL(3,$B$6:B101))</f>
        <v/>
      </c>
      <c r="B101" s="12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0" t="str">
        <f t="shared" si="2"/>
        <v xml:space="preserve">دون المستوى </v>
      </c>
    </row>
    <row r="102" spans="1:13" ht="18.600000000000001" customHeight="1" x14ac:dyDescent="0.2">
      <c r="A102" s="13" t="str">
        <f>IF(B102="","",SUBTOTAL(3,$B$6:B102))</f>
        <v/>
      </c>
      <c r="B102" s="12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0" t="str">
        <f t="shared" ref="M102:M133" si="3">IF(AND(C102&gt;20,D102&gt;20,E102&gt;20,F102&gt;20,G102&gt;20,H102&gt;50,I102&gt;50,J102&gt;50,K102&gt;50,L102&gt;20)," ناجح ","دون المستوى ")</f>
        <v xml:space="preserve">دون المستوى </v>
      </c>
    </row>
    <row r="103" spans="1:13" ht="18.600000000000001" customHeight="1" x14ac:dyDescent="0.2">
      <c r="A103" s="13" t="str">
        <f>IF(B103="","",SUBTOTAL(3,$B$6:B103))</f>
        <v/>
      </c>
      <c r="B103" s="12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0" t="str">
        <f t="shared" si="3"/>
        <v xml:space="preserve">دون المستوى </v>
      </c>
    </row>
    <row r="104" spans="1:13" ht="18.600000000000001" customHeight="1" x14ac:dyDescent="0.2">
      <c r="A104" s="13" t="str">
        <f>IF(B104="","",SUBTOTAL(3,$B$6:B104))</f>
        <v/>
      </c>
      <c r="B104" s="12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0" t="str">
        <f t="shared" si="3"/>
        <v xml:space="preserve">دون المستوى </v>
      </c>
    </row>
    <row r="105" spans="1:13" ht="18.600000000000001" customHeight="1" x14ac:dyDescent="0.2">
      <c r="A105" s="13" t="str">
        <f>IF(B105="","",SUBTOTAL(3,$B$6:B105))</f>
        <v/>
      </c>
      <c r="B105" s="12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0" t="str">
        <f t="shared" si="3"/>
        <v xml:space="preserve">دون المستوى </v>
      </c>
    </row>
    <row r="106" spans="1:13" ht="18.600000000000001" customHeight="1" x14ac:dyDescent="0.2">
      <c r="A106" s="13" t="str">
        <f>IF(B106="","",SUBTOTAL(3,$B$6:B106))</f>
        <v/>
      </c>
      <c r="B106" s="12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0" t="str">
        <f t="shared" si="3"/>
        <v xml:space="preserve">دون المستوى </v>
      </c>
    </row>
    <row r="107" spans="1:13" ht="18.600000000000001" customHeight="1" x14ac:dyDescent="0.2">
      <c r="A107" s="13" t="str">
        <f>IF(B107="","",SUBTOTAL(3,$B$6:B107))</f>
        <v/>
      </c>
      <c r="B107" s="12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0" t="str">
        <f t="shared" si="3"/>
        <v xml:space="preserve">دون المستوى </v>
      </c>
    </row>
    <row r="108" spans="1:13" ht="18.600000000000001" customHeight="1" x14ac:dyDescent="0.2">
      <c r="A108" s="13" t="str">
        <f>IF(B108="","",SUBTOTAL(3,$B$6:B108))</f>
        <v/>
      </c>
      <c r="B108" s="12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0" t="str">
        <f t="shared" si="3"/>
        <v xml:space="preserve">دون المستوى </v>
      </c>
    </row>
    <row r="109" spans="1:13" ht="18.600000000000001" customHeight="1" x14ac:dyDescent="0.2">
      <c r="A109" s="13" t="str">
        <f>IF(B109="","",SUBTOTAL(3,$B$6:B109))</f>
        <v/>
      </c>
      <c r="B109" s="12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0" t="str">
        <f t="shared" si="3"/>
        <v xml:space="preserve">دون المستوى </v>
      </c>
    </row>
    <row r="110" spans="1:13" ht="18.600000000000001" customHeight="1" x14ac:dyDescent="0.2">
      <c r="A110" s="13" t="str">
        <f>IF(B110="","",SUBTOTAL(3,$B$6:B110))</f>
        <v/>
      </c>
      <c r="B110" s="12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0" t="str">
        <f t="shared" si="3"/>
        <v xml:space="preserve">دون المستوى </v>
      </c>
    </row>
    <row r="111" spans="1:13" ht="18.600000000000001" customHeight="1" x14ac:dyDescent="0.2">
      <c r="A111" s="13" t="str">
        <f>IF(B111="","",SUBTOTAL(3,$B$6:B111))</f>
        <v/>
      </c>
      <c r="B111" s="12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0" t="str">
        <f t="shared" si="3"/>
        <v xml:space="preserve">دون المستوى </v>
      </c>
    </row>
    <row r="112" spans="1:13" ht="18.600000000000001" customHeight="1" x14ac:dyDescent="0.2">
      <c r="A112" s="13" t="str">
        <f>IF(B112="","",SUBTOTAL(3,$B$6:B112))</f>
        <v/>
      </c>
      <c r="B112" s="12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0" t="str">
        <f t="shared" si="3"/>
        <v xml:space="preserve">دون المستوى </v>
      </c>
    </row>
    <row r="113" spans="1:12" x14ac:dyDescent="0.2">
      <c r="H113" s="33"/>
      <c r="I113" s="33"/>
      <c r="J113" s="33"/>
    </row>
    <row r="114" spans="1:12" x14ac:dyDescent="0.2">
      <c r="A114" s="8" t="s">
        <v>2</v>
      </c>
      <c r="H114" s="32"/>
      <c r="I114" s="32"/>
      <c r="J114" s="32"/>
    </row>
    <row r="115" spans="1:12" ht="18" customHeight="1" x14ac:dyDescent="0.2">
      <c r="A115" s="8">
        <f>COUNT(A6:A112)</f>
        <v>4</v>
      </c>
      <c r="C115" s="7"/>
      <c r="D115" s="8"/>
      <c r="E115" s="7"/>
      <c r="F115" s="8"/>
      <c r="G115" s="7"/>
      <c r="H115" s="29"/>
      <c r="I115" s="29"/>
      <c r="J115" s="29"/>
      <c r="K115" s="8"/>
      <c r="L115" s="7"/>
    </row>
    <row r="116" spans="1:12" ht="18.75" customHeight="1" x14ac:dyDescent="0.2">
      <c r="B116" s="6"/>
      <c r="C116" s="7"/>
      <c r="D116" s="4"/>
      <c r="E116" s="7"/>
      <c r="F116" s="4"/>
      <c r="G116" s="7"/>
      <c r="H116" s="29"/>
      <c r="I116" s="29"/>
      <c r="J116" s="29"/>
      <c r="K116" s="4"/>
      <c r="L116" s="7"/>
    </row>
    <row r="117" spans="1:12" ht="12.75" customHeight="1" x14ac:dyDescent="0.2">
      <c r="B117" s="9"/>
      <c r="C117" s="7"/>
      <c r="D117" s="8"/>
      <c r="E117" s="7"/>
      <c r="F117" s="8"/>
      <c r="G117" s="7"/>
      <c r="H117" s="31"/>
      <c r="I117" s="31"/>
      <c r="J117" s="30"/>
      <c r="K117" s="8"/>
      <c r="L117" s="7"/>
    </row>
    <row r="118" spans="1:12" ht="12.75" customHeight="1" x14ac:dyDescent="0.2">
      <c r="B118" s="6"/>
      <c r="C118" s="3"/>
      <c r="D118" s="5"/>
      <c r="E118" s="3"/>
      <c r="F118" s="5"/>
      <c r="G118" s="3"/>
      <c r="H118" s="31"/>
      <c r="I118" s="31"/>
      <c r="J118" s="30"/>
      <c r="K118" s="4"/>
      <c r="L118" s="3"/>
    </row>
    <row r="119" spans="1:12" x14ac:dyDescent="0.2">
      <c r="H119" s="31"/>
      <c r="I119" s="31"/>
      <c r="J119" s="30"/>
    </row>
    <row r="120" spans="1:12" x14ac:dyDescent="0.2"/>
  </sheetData>
  <dataConsolidate/>
  <mergeCells count="19">
    <mergeCell ref="F3:F4"/>
    <mergeCell ref="M3:M5"/>
    <mergeCell ref="H115:I116"/>
    <mergeCell ref="J115:J116"/>
    <mergeCell ref="J117:J119"/>
    <mergeCell ref="H117:I119"/>
    <mergeCell ref="H114:J114"/>
    <mergeCell ref="H113:J113"/>
    <mergeCell ref="A3:A5"/>
    <mergeCell ref="B3:B5"/>
    <mergeCell ref="C3:C4"/>
    <mergeCell ref="D3:D4"/>
    <mergeCell ref="E3:E4"/>
    <mergeCell ref="G3:G4"/>
    <mergeCell ref="H3:H4"/>
    <mergeCell ref="I3:I4"/>
    <mergeCell ref="K3:K4"/>
    <mergeCell ref="L3:L4"/>
    <mergeCell ref="J3:J4"/>
  </mergeCells>
  <conditionalFormatting sqref="L6:L112 C6:G112">
    <cfRule type="cellIs" dxfId="1" priority="2" stopIfTrue="1" operator="lessThan">
      <formula>20</formula>
    </cfRule>
  </conditionalFormatting>
  <conditionalFormatting sqref="M6:M112">
    <cfRule type="cellIs" dxfId="0" priority="1" stopIfTrue="1" operator="lessThan">
      <formula>20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نتيجة نصف العام</vt:lpstr>
      <vt:lpstr>'نتيجة نصف العام'!Print_Titles</vt:lpstr>
      <vt:lpstr>جلوس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2017-01-18T12:56:43Z</dcterms:created>
  <dcterms:modified xsi:type="dcterms:W3CDTF">2017-01-18T12:59:31Z</dcterms:modified>
</cp:coreProperties>
</file>