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/Relationships>
</file>

<file path=xl/workbook.xml><?xml version="1.0" encoding="utf-8"?>
<workbook xmlns:r="http://schemas.openxmlformats.org/officeDocument/2006/relationships" xmlns="http://schemas.openxmlformats.org/spreadsheetml/2006/main">
  <workbookPr defaultThemeVersion="153222"/>
  <bookViews>
    <workbookView xWindow="120" yWindow="110" windowWidth="14620" windowHeight="9220" activeTab="0"/>
  </bookViews>
  <sheets>
    <sheet name="على محمد" sheetId="1" r:id="rId1"/>
  </sheets>
  <definedNames>
    <definedName name="_xlnm._FilterDatabase" localSheetId="0" hidden="1">'على محمد'!$A$1:$G$37</definedName>
    <definedName name="_xlnm._FilterDatabase" localSheetId="0" hidden="1">'على محمد'!$A$1:$G$37</definedName>
    <definedName name="_xlnm._FilterDatabase" localSheetId="0" hidden="1">'على محمد'!$A$1:$G$37</definedName>
    <definedName name="_xlnm._FilterDatabase" localSheetId="0" hidden="1">'على محمد'!$A$1:$G$37</definedName>
    <definedName name="_xlnm.Print_Area" localSheetId="0">'على محمد'!$A$2:$I$37</definedName>
  </definedNames>
</workbook>
</file>

<file path=xl/sharedStrings.xml><?xml version="1.0" encoding="utf-8"?>
<sst xmlns="http://schemas.openxmlformats.org/spreadsheetml/2006/main" uniqueCount="262" count="262">
  <si>
    <t>الجمعة</t>
  </si>
  <si>
    <t>اليوم</t>
  </si>
  <si>
    <t>التاريخ</t>
  </si>
  <si>
    <t>حضور</t>
  </si>
  <si>
    <t>انصراف</t>
  </si>
  <si>
    <t>اجمالى</t>
  </si>
  <si>
    <t>تاخير</t>
  </si>
  <si>
    <t>الغياب</t>
  </si>
  <si>
    <t>السلف</t>
  </si>
  <si>
    <t>ملاحظات</t>
  </si>
  <si>
    <t>المرتب الاساسى</t>
  </si>
  <si>
    <t>ساعات الاضافى</t>
  </si>
  <si>
    <t>اجمالى الساعات</t>
  </si>
  <si>
    <t>صافى المرتب</t>
  </si>
  <si>
    <t>ايام الحضور</t>
  </si>
  <si>
    <t>ساعة الاضافى</t>
  </si>
  <si>
    <t>اجمالى الاضافى</t>
  </si>
  <si>
    <t>على محمد</t>
  </si>
  <si>
    <t>8.00</t>
  </si>
  <si>
    <t>4.00</t>
  </si>
  <si>
    <t>8.00</t>
  </si>
  <si>
    <t>8.01</t>
  </si>
  <si>
    <t>8.02</t>
  </si>
  <si>
    <t>8.03</t>
  </si>
  <si>
    <t>8.04</t>
  </si>
  <si>
    <t>8.05</t>
  </si>
  <si>
    <t>8.06</t>
  </si>
  <si>
    <t>8.07</t>
  </si>
  <si>
    <t>8.08</t>
  </si>
  <si>
    <t>8.09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</si>
  <si>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</si>
  <si>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</si>
  <si>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</si>
  <si>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</si>
  <si>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</si>
  <si>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</si>
  <si>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</si>
  <si>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</si>
  <si>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</si>
  <si>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</si>
  <si>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</si>
  <si>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</si>
  <si>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</si>
  <si>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</si>
  <si>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</si>
  <si>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</si>
  <si>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</si>
  <si>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</si>
  <si>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</si>
  <si>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</si>
  <si>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</si>
  <si>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4.00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</si>
  <si>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</si>
  <si>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</si>
  <si>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</si>
  <si>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</si>
  <si>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</si>
  <si>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</si>
  <si>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</si>
  <si>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</si>
  <si>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</si>
  <si>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</si>
  <si>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</si>
  <si>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</si>
  <si>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</si>
  <si>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</si>
  <si>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</si>
  <si>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</si>
  <si>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</si>
  <si>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</si>
  <si>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</si>
  <si>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</si>
  <si>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</si>
  <si>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</si>
  <si>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</si>
  <si>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</si>
  <si>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</si>
  <si>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</si>
  <si>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</si>
  <si>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</si>
  <si>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</si>
  <si>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</si>
  <si>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8.00</t>
  </si>
  <si>
    <t>8.01</t>
  </si>
  <si>
    <t>8.02</t>
  </si>
  <si>
    <t>8.01</t>
  </si>
  <si>
    <t>8.02</t>
  </si>
  <si>
    <t>8.03</t>
  </si>
  <si>
    <t>8.04</t>
  </si>
  <si>
    <t>8.05</t>
  </si>
  <si>
    <t>8.06</t>
  </si>
  <si>
    <t>8.07</t>
  </si>
  <si>
    <t>8.08</t>
  </si>
  <si>
    <t>8.09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</si>
  <si>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</si>
  <si>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</si>
  <si>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</si>
  <si>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</si>
  <si>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</si>
  <si>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</si>
  <si>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</si>
  <si>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</si>
  <si>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</si>
  <si>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</si>
  <si>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</si>
  <si>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</si>
  <si>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</si>
  <si>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8.01</t>
  </si>
  <si>
    <t>8.02</t>
  </si>
  <si>
    <t>8.03</t>
  </si>
  <si>
    <t>8.04</t>
  </si>
  <si>
    <t>8.05</t>
  </si>
  <si>
    <t>8.06</t>
  </si>
  <si>
    <t>8.07</t>
  </si>
  <si>
    <t>8.08</t>
  </si>
  <si>
    <t>8.09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</si>
  <si>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</si>
  <si>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</si>
  <si>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</si>
  <si>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</si>
  <si>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</si>
  <si>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</si>
  <si>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</si>
  <si>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</si>
  <si>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</si>
  <si>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</si>
  <si>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</si>
  <si>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</si>
  <si>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</si>
  <si>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</si>
  <si>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</si>
  <si>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</si>
  <si>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</si>
  <si>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</si>
  <si>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</si>
  <si>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</si>
  <si>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8.00</t>
  </si>
  <si>
    <t>8.01</t>
  </si>
  <si>
    <t>8.02</t>
  </si>
  <si>
    <t>8.03</t>
  </si>
  <si>
    <t>8.04</t>
  </si>
  <si>
    <t>8.05</t>
  </si>
  <si>
    <t>8.06</t>
  </si>
  <si>
    <t>8.07</t>
  </si>
  <si>
    <t>8.08</t>
  </si>
  <si>
    <t>8.09</t>
  </si>
  <si>
    <t>8.10</t>
  </si>
  <si>
    <t>8.11</t>
  </si>
  <si>
    <t>8.12</t>
  </si>
  <si>
    <t>8.13</t>
  </si>
  <si>
    <t>8.14</t>
  </si>
  <si>
    <t>8.15</t>
  </si>
  <si>
    <t>8.16</t>
  </si>
  <si>
    <t>8.17</t>
  </si>
  <si>
    <t>8.18</t>
  </si>
  <si>
    <t>8.19</t>
  </si>
  <si>
    <t>8.20</t>
  </si>
  <si>
    <t>8.21</t>
  </si>
  <si>
    <t>8.22</t>
  </si>
  <si>
    <t>8.23</t>
  </si>
  <si>
    <t>8.24</t>
  </si>
  <si>
    <t>8.25</t>
  </si>
  <si>
    <t>8.26</t>
  </si>
  <si>
    <t>8.27</t>
  </si>
  <si>
    <t>8.28</t>
  </si>
  <si>
    <t>8.29</t>
  </si>
  <si>
    <t>8.30</t>
  </si>
  <si>
    <t>4.00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</si>
  <si>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</si>
  <si>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</si>
  <si>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</si>
  <si>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</si>
  <si>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</si>
  <si>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</si>
  <si>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</si>
  <si>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</si>
  <si>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</si>
  <si>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</si>
  <si>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</si>
  <si>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</si>
  <si>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</si>
  <si>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</si>
  <si>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</si>
  <si>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</si>
  <si>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</si>
  <si>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</si>
  <si>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</si>
  <si>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</si>
  <si>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</si>
  <si>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</si>
  <si>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</si>
  <si>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</si>
  <si>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</si>
  <si>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</si>
  <si>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</si>
  <si>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</si>
  <si>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4.00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</si>
  <si>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</si>
  <si>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</si>
  <si>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</si>
  <si>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</si>
  <si>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</si>
  <si>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</si>
  <si>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</si>
  <si>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</si>
  <si>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</si>
  <si>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</si>
  <si>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</si>
  <si>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</si>
  <si>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</si>
  <si>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</si>
  <si>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</si>
  <si>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</si>
  <si>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</si>
  <si>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</si>
  <si>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</si>
  <si>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</si>
  <si>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</si>
  <si>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</si>
  <si>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</si>
  <si>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</si>
  <si>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</si>
  <si>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</si>
  <si>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</si>
  <si>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</si>
  <si>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</si>
  <si>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</si>
  <si>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4.00</t>
  </si>
  <si>
    <t>4.01</t>
  </si>
  <si>
    <t>4.02</t>
  </si>
  <si>
    <t>4.03</t>
  </si>
  <si>
    <t>4.04</t>
  </si>
  <si>
    <t>4.05</t>
  </si>
  <si>
    <t>4.06</t>
  </si>
  <si>
    <t>4.07</t>
  </si>
  <si>
    <t>4.08</t>
  </si>
  <si>
    <t>4.09</t>
  </si>
  <si>
    <t>4.10</t>
  </si>
  <si>
    <t>4.11</t>
  </si>
  <si>
    <t>4.12</t>
  </si>
  <si>
    <t>4.13</t>
  </si>
  <si>
    <t>4.14</t>
  </si>
  <si>
    <t>4.15</t>
  </si>
  <si>
    <t>4.16</t>
  </si>
  <si>
    <t>4.17</t>
  </si>
  <si>
    <t>4.18</t>
  </si>
  <si>
    <t>4.19</t>
  </si>
  <si>
    <t>4.20</t>
  </si>
  <si>
    <t>4.21</t>
  </si>
  <si>
    <t>4.22</t>
  </si>
  <si>
    <t>4.23</t>
  </si>
  <si>
    <t>4.24</t>
  </si>
  <si>
    <t>4.25</t>
  </si>
  <si>
    <t>4.26</t>
  </si>
  <si>
    <t>4.27</t>
  </si>
  <si>
    <t>4.28</t>
  </si>
  <si>
    <t>4.29</t>
  </si>
  <si>
    <t>4.30</t>
  </si>
  <si>
    <t>3.00</t>
  </si>
  <si>
    <t>9.00</t>
  </si>
  <si>
    <t>4.00</t>
  </si>
  <si>
    <t>8.00</t>
  </si>
</sst>
</file>

<file path=xl/styles.xml><?xml version="1.0" encoding="utf-8"?>
<styleSheet xmlns="http://schemas.openxmlformats.org/spreadsheetml/2006/main">
  <numFmts count="12">
    <numFmt numFmtId="0" formatCode="General"/>
    <numFmt numFmtId="1" formatCode="0"/>
    <numFmt numFmtId="164" formatCode="mmm"/>
    <numFmt numFmtId="165" formatCode="\م\ر\ت\ب\ \ش\ه\ر\ mmm\ yyyy"/>
    <numFmt numFmtId="16" formatCode="[$-02000401]dd\-mmm"/>
    <numFmt numFmtId="49" formatCode="@"/>
    <numFmt numFmtId="166" formatCode="0.000"/>
    <numFmt numFmtId="2" formatCode="0.00"/>
    <numFmt numFmtId="167" formatCode="\ا\ي\ا\م\ \ش\ه\ر\ mmm"/>
    <numFmt numFmtId="168" formatCode="0\ \ي\و\م"/>
    <numFmt numFmtId="169" formatCode="0\ \س\ا\ع\ة"/>
    <numFmt numFmtId="170" formatCode="0\ \ي\و\م\ "/>
  </numFmts>
  <fonts count="10">
    <font>
      <name val="Arial"/>
      <sz val="11"/>
    </font>
    <font>
      <name val="Arial"/>
      <b/>
      <sz val="14"/>
    </font>
    <font>
      <name val="Arial"/>
      <b/>
      <sz val="14"/>
      <color rgb="FFFF0000"/>
    </font>
    <font>
      <name val="Arial"/>
      <b/>
      <sz val="18"/>
    </font>
    <font>
      <name val="Arial"/>
      <b/>
      <sz val="22"/>
      <color rgb="FFFF0000"/>
    </font>
    <font>
      <name val="Arial"/>
      <b/>
      <sz val="18"/>
      <color rgb="FFFF0000"/>
    </font>
    <font>
      <name val="Arial"/>
      <b/>
      <sz val="14"/>
      <color rgb="FF000000"/>
    </font>
    <font>
      <name val="Arial"/>
      <b/>
      <sz val="16"/>
      <color rgb="FF000000"/>
    </font>
    <font>
      <name val="Arial"/>
      <b/>
      <sz val="16"/>
      <color rgb="FFFF0000"/>
    </font>
    <font>
      <name val="Arial"/>
      <b/>
      <sz val="16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38">
    <xf numFmtId="0" fontId="0" fillId="0" borderId="0" xfId="0">
      <alignment vertical="center"/>
    </xf>
    <xf numFmtId="0" fontId="1" fillId="0" borderId="0" xfId="0" applyFont="1" applyFill="1" applyAlignment="1">
      <alignment horizontal="center" vertical="bottom"/>
    </xf>
    <xf numFmtId="0" fontId="2" fillId="0" borderId="0" xfId="0" applyFont="1" applyFill="1" applyAlignment="1">
      <alignment horizontal="center" vertical="bottom"/>
    </xf>
    <xf numFmtId="1" fontId="1" fillId="0" borderId="0" xfId="0" applyNumberFormat="1" applyFont="1" applyFill="1" applyAlignment="1">
      <alignment horizontal="center" vertical="bottom"/>
    </xf>
    <xf numFmtId="0" fontId="3" fillId="0" borderId="0" xfId="0" applyFont="1" applyFill="1" applyAlignment="1">
      <alignment horizontal="center" vertical="center"/>
    </xf>
    <xf numFmtId="164" fontId="4" fillId="0" borderId="0" xfId="0" applyNumberFormat="1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bottom"/>
    </xf>
    <xf numFmtId="0" fontId="7" fillId="0" borderId="1" xfId="0" applyFont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165" fontId="8" fillId="0" borderId="0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1" fontId="3" fillId="0" borderId="0" xfId="0" applyNumberFormat="1" applyFont="1" applyFill="1" applyAlignment="1">
      <alignment horizontal="center" vertical="center"/>
    </xf>
    <xf numFmtId="0" fontId="9" fillId="0" borderId="2" xfId="0" applyFont="1" applyFill="1" applyBorder="1" applyAlignment="1">
      <alignment horizontal="center" vertical="center"/>
    </xf>
    <xf numFmtId="0" fontId="7" fillId="0" borderId="2" xfId="0" applyFont="1" applyFill="1" applyBorder="1" applyAlignment="1">
      <alignment horizontal="center" vertical="center"/>
    </xf>
    <xf numFmtId="16" fontId="6" fillId="0" borderId="2" xfId="0" applyNumberFormat="1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49" fontId="6" fillId="0" borderId="2" xfId="0" applyNumberFormat="1" applyFont="1" applyFill="1" applyBorder="1" applyAlignment="1">
      <alignment horizontal="center" vertical="center"/>
    </xf>
    <xf numFmtId="166" fontId="6" fillId="0" borderId="2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bottom"/>
    </xf>
    <xf numFmtId="1" fontId="6" fillId="0" borderId="0" xfId="0" applyNumberFormat="1" applyFont="1" applyFill="1" applyAlignment="1">
      <alignment horizontal="center" vertical="bottom"/>
    </xf>
    <xf numFmtId="1" fontId="2" fillId="0" borderId="0" xfId="0" applyNumberFormat="1" applyFont="1" applyFill="1" applyAlignment="1">
      <alignment horizontal="center" vertical="bottom"/>
    </xf>
    <xf numFmtId="0" fontId="6" fillId="0" borderId="2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center" vertical="bottom"/>
    </xf>
    <xf numFmtId="1" fontId="6" fillId="0" borderId="2" xfId="0" applyNumberFormat="1" applyFont="1" applyFill="1" applyBorder="1" applyAlignment="1">
      <alignment horizontal="center" vertical="center"/>
    </xf>
    <xf numFmtId="2" fontId="1" fillId="0" borderId="2" xfId="0" applyNumberFormat="1" applyFont="1" applyFill="1" applyBorder="1" applyAlignment="1">
      <alignment horizontal="center" vertical="center"/>
    </xf>
    <xf numFmtId="2" fontId="6" fillId="0" borderId="2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/>
    </xf>
    <xf numFmtId="1" fontId="7" fillId="0" borderId="0" xfId="0" applyNumberFormat="1" applyFont="1" applyFill="1" applyAlignment="1">
      <alignment horizontal="center" vertical="bottom"/>
    </xf>
    <xf numFmtId="167" fontId="6" fillId="0" borderId="2" xfId="0" applyNumberFormat="1" applyFont="1" applyFill="1" applyBorder="1" applyAlignment="1">
      <alignment horizontal="center" vertical="center" wrapText="1" readingOrder="2"/>
    </xf>
    <xf numFmtId="168" fontId="1" fillId="0" borderId="2" xfId="0" applyNumberFormat="1" applyFont="1" applyFill="1" applyBorder="1" applyAlignment="1">
      <alignment horizontal="center" vertical="center" readingOrder="2"/>
    </xf>
    <xf numFmtId="169" fontId="6" fillId="0" borderId="2" xfId="0" applyNumberFormat="1" applyFont="1" applyFill="1" applyBorder="1" applyAlignment="1">
      <alignment horizontal="center" vertical="center" readingOrder="2"/>
    </xf>
    <xf numFmtId="170" fontId="6" fillId="0" borderId="2" xfId="0" applyNumberFormat="1" applyFont="1" applyFill="1" applyBorder="1" applyAlignment="1">
      <alignment horizontal="center" vertical="center" readingOrder="2"/>
    </xf>
    <xf numFmtId="16" fontId="1" fillId="0" borderId="0" xfId="0" applyNumberFormat="1" applyFont="1" applyFill="1" applyBorder="1" applyAlignment="1">
      <alignment horizontal="center" vertical="bottom"/>
    </xf>
    <xf numFmtId="0" fontId="1" fillId="0" borderId="0" xfId="0" applyFont="1" applyFill="1" applyBorder="1" applyAlignment="1">
      <alignment horizontal="center" vertical="bottom"/>
    </xf>
    <xf numFmtId="16" fontId="1" fillId="0" borderId="0" xfId="0" applyNumberFormat="1" applyFont="1" applyFill="1" applyAlignment="1">
      <alignment horizontal="center" vertical="bottom"/>
    </xf>
  </cellXfs>
  <cellStyles count="1">
    <cellStyle name="常规" xfId="0" builtinId="0"/>
  </cellStyles>
  <dxfs count="1">
    <dxf>
      <fill>
        <patternFill>
          <bgColor rgb="FFFFFF00"/>
        </patternFill>
      </fill>
    </dxf>
  </dxf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>
    <tabColor rgb="FFC0514D"/>
  </sheetPr>
  <dimension ref="A1:M53"/>
  <sheetViews>
    <sheetView tabSelected="1" workbookViewId="0" zoomScale="36">
      <selection activeCell="A12" sqref="A12"/>
    </sheetView>
  </sheetViews>
  <sheetFormatPr defaultRowHeight="18.0" defaultColWidth="9" customWidth="1"/>
  <cols>
    <col min="1" max="1" customWidth="1" width="19.0" style="1"/>
    <col min="2" max="2" customWidth="1" width="10.332031" style="1"/>
    <col min="3" max="3" customWidth="1" width="10.597656" style="1"/>
    <col min="4" max="4" customWidth="1" width="16.0625" style="1"/>
    <col min="5" max="5" customWidth="1" width="10.0" style="1"/>
    <col min="6" max="6" customWidth="1" width="10.0" style="1"/>
    <col min="7" max="7" customWidth="1" width="6.75" style="2"/>
    <col min="8" max="8" customWidth="1" width="6.5820313" style="1"/>
    <col min="9" max="9" customWidth="1" width="20.582031" style="1"/>
    <col min="10" max="10" customWidth="1" width="9.082031" style="3"/>
    <col min="11" max="11" customWidth="1" width="9.082031" style="1"/>
    <col min="12" max="12" customWidth="1" width="9.082031" style="1"/>
    <col min="13" max="13" customWidth="1" width="9.082031" style="1"/>
    <col min="14" max="14" customWidth="1" width="9.082031" style="1"/>
    <col min="15" max="15" customWidth="1" width="9.082031" style="1"/>
    <col min="16" max="16" customWidth="1" width="9.082031" style="1"/>
    <col min="17" max="17" customWidth="1" width="9.082031" style="1"/>
    <col min="18" max="18" customWidth="1" width="9.082031" style="1"/>
    <col min="19" max="19" customWidth="1" width="9.082031" style="1"/>
    <col min="20" max="20" customWidth="1" width="9.082031" style="1"/>
    <col min="21" max="21" customWidth="1" width="9.082031" style="1"/>
    <col min="22" max="22" customWidth="1" width="9.082031" style="1"/>
    <col min="23" max="23" customWidth="1" width="9.082031" style="1"/>
    <col min="24" max="24" customWidth="1" width="9.082031" style="1"/>
    <col min="25" max="25" customWidth="1" width="9.082031" style="1"/>
    <col min="26" max="26" customWidth="1" width="9.082031" style="1"/>
    <col min="27" max="27" customWidth="1" width="9.082031" style="1"/>
    <col min="28" max="28" customWidth="1" width="9.082031" style="1"/>
    <col min="29" max="29" customWidth="1" width="9.082031" style="1"/>
    <col min="30" max="30" customWidth="1" width="9.082031" style="1"/>
    <col min="31" max="31" customWidth="1" width="9.082031" style="1"/>
    <col min="32" max="32" customWidth="1" width="9.082031" style="1"/>
    <col min="33" max="33" customWidth="1" width="9.082031" style="1"/>
    <col min="34" max="34" customWidth="1" width="9.082031" style="1"/>
    <col min="35" max="35" customWidth="1" width="9.082031" style="1"/>
    <col min="36" max="36" customWidth="1" width="9.082031" style="1"/>
    <col min="37" max="37" customWidth="1" width="9.082031" style="1"/>
    <col min="38" max="38" customWidth="1" width="9.082031" style="1"/>
    <col min="39" max="39" customWidth="1" width="9.082031" style="1"/>
    <col min="40" max="40" customWidth="1" width="9.082031" style="1"/>
    <col min="41" max="41" customWidth="1" width="9.082031" style="1"/>
    <col min="42" max="42" customWidth="1" width="9.082031" style="1"/>
    <col min="43" max="43" customWidth="1" width="9.082031" style="1"/>
    <col min="44" max="44" customWidth="1" width="9.082031" style="1"/>
    <col min="45" max="45" customWidth="1" width="9.082031" style="1"/>
    <col min="46" max="46" customWidth="1" width="9.082031" style="1"/>
    <col min="47" max="47" customWidth="1" width="9.082031" style="1"/>
    <col min="48" max="48" customWidth="1" width="9.082031" style="1"/>
    <col min="49" max="49" customWidth="1" width="9.082031" style="1"/>
    <col min="50" max="50" customWidth="1" width="9.082031" style="1"/>
    <col min="51" max="51" customWidth="1" width="9.082031" style="1"/>
    <col min="52" max="52" customWidth="1" width="9.082031" style="1"/>
    <col min="53" max="53" customWidth="1" width="9.082031" style="1"/>
    <col min="54" max="54" customWidth="1" width="9.082031" style="1"/>
    <col min="55" max="55" customWidth="1" width="9.082031" style="1"/>
    <col min="56" max="56" customWidth="1" width="9.082031" style="1"/>
    <col min="57" max="57" customWidth="1" width="9.082031" style="1"/>
    <col min="58" max="58" customWidth="1" width="9.082031" style="1"/>
    <col min="59" max="59" customWidth="1" width="9.082031" style="1"/>
    <col min="60" max="60" customWidth="1" width="9.082031" style="1"/>
    <col min="61" max="61" customWidth="1" width="9.082031" style="1"/>
    <col min="62" max="62" customWidth="1" width="9.082031" style="1"/>
    <col min="63" max="63" customWidth="1" width="9.082031" style="1"/>
    <col min="64" max="64" customWidth="1" width="9.082031" style="1"/>
    <col min="65" max="65" customWidth="1" width="9.082031" style="1"/>
    <col min="66" max="66" customWidth="1" width="9.082031" style="1"/>
    <col min="67" max="67" customWidth="1" width="9.082031" style="1"/>
    <col min="68" max="68" customWidth="1" width="9.082031" style="1"/>
    <col min="69" max="69" customWidth="1" width="9.082031" style="1"/>
    <col min="70" max="70" customWidth="1" width="9.082031" style="1"/>
    <col min="71" max="71" customWidth="1" width="9.082031" style="1"/>
    <col min="72" max="72" customWidth="1" width="9.082031" style="1"/>
    <col min="73" max="73" customWidth="1" width="9.082031" style="1"/>
    <col min="74" max="74" customWidth="1" width="9.082031" style="1"/>
    <col min="75" max="75" customWidth="1" width="9.082031" style="1"/>
    <col min="76" max="76" customWidth="1" width="9.082031" style="1"/>
    <col min="77" max="77" customWidth="1" width="9.082031" style="1"/>
    <col min="78" max="78" customWidth="1" width="9.082031" style="1"/>
    <col min="79" max="79" customWidth="1" width="9.082031" style="1"/>
    <col min="80" max="80" customWidth="1" width="9.082031" style="1"/>
    <col min="81" max="81" customWidth="1" width="9.082031" style="1"/>
    <col min="82" max="82" customWidth="1" width="9.082031" style="1"/>
    <col min="83" max="83" customWidth="1" width="9.082031" style="1"/>
    <col min="84" max="84" customWidth="1" width="9.082031" style="1"/>
    <col min="85" max="85" customWidth="1" width="9.082031" style="1"/>
    <col min="86" max="86" customWidth="1" width="9.082031" style="1"/>
    <col min="87" max="87" customWidth="1" width="9.082031" style="1"/>
    <col min="88" max="88" customWidth="1" width="9.082031" style="1"/>
    <col min="89" max="89" customWidth="1" width="9.082031" style="1"/>
    <col min="90" max="90" customWidth="1" width="9.082031" style="1"/>
    <col min="91" max="91" customWidth="1" width="9.082031" style="1"/>
    <col min="92" max="92" customWidth="1" width="9.082031" style="1"/>
    <col min="93" max="93" customWidth="1" width="9.082031" style="1"/>
    <col min="94" max="94" customWidth="1" width="9.082031" style="1"/>
    <col min="95" max="95" customWidth="1" width="9.082031" style="1"/>
    <col min="96" max="96" customWidth="1" width="9.082031" style="1"/>
    <col min="97" max="97" customWidth="1" width="9.082031" style="1"/>
    <col min="98" max="98" customWidth="1" width="9.082031" style="1"/>
    <col min="99" max="99" customWidth="1" width="9.082031" style="1"/>
    <col min="100" max="100" customWidth="1" width="9.082031" style="1"/>
    <col min="101" max="101" customWidth="1" width="9.082031" style="1"/>
    <col min="102" max="102" customWidth="1" width="9.082031" style="1"/>
    <col min="103" max="103" customWidth="1" width="9.082031" style="1"/>
    <col min="104" max="104" customWidth="1" width="9.082031" style="1"/>
    <col min="105" max="105" customWidth="1" width="9.082031" style="1"/>
    <col min="106" max="106" customWidth="1" width="9.082031" style="1"/>
    <col min="107" max="107" customWidth="1" width="9.082031" style="1"/>
    <col min="108" max="108" customWidth="1" width="9.082031" style="1"/>
    <col min="109" max="109" customWidth="1" width="9.082031" style="1"/>
    <col min="110" max="110" customWidth="1" width="9.082031" style="1"/>
    <col min="111" max="111" customWidth="1" width="9.082031" style="1"/>
    <col min="112" max="112" customWidth="1" width="9.082031" style="1"/>
    <col min="113" max="113" customWidth="1" width="9.082031" style="1"/>
    <col min="114" max="114" customWidth="1" width="9.082031" style="1"/>
    <col min="115" max="115" customWidth="1" width="9.082031" style="1"/>
    <col min="116" max="116" customWidth="1" width="9.082031" style="1"/>
    <col min="117" max="117" customWidth="1" width="9.082031" style="1"/>
    <col min="118" max="118" customWidth="1" width="9.082031" style="1"/>
    <col min="119" max="119" customWidth="1" width="9.082031" style="1"/>
    <col min="120" max="120" customWidth="1" width="9.082031" style="1"/>
    <col min="121" max="121" customWidth="1" width="9.082031" style="1"/>
    <col min="122" max="122" customWidth="1" width="9.082031" style="1"/>
    <col min="123" max="123" customWidth="1" width="9.082031" style="1"/>
    <col min="124" max="124" customWidth="1" width="9.082031" style="1"/>
    <col min="125" max="125" customWidth="1" width="9.082031" style="1"/>
    <col min="126" max="126" customWidth="1" width="9.082031" style="1"/>
    <col min="127" max="127" customWidth="1" width="9.082031" style="1"/>
    <col min="128" max="128" customWidth="1" width="9.082031" style="1"/>
    <col min="129" max="129" customWidth="1" width="9.082031" style="1"/>
    <col min="130" max="130" customWidth="1" width="9.082031" style="1"/>
    <col min="131" max="131" customWidth="1" width="9.082031" style="1"/>
    <col min="132" max="132" customWidth="1" width="9.082031" style="1"/>
    <col min="133" max="133" customWidth="1" width="9.082031" style="1"/>
    <col min="134" max="134" customWidth="1" width="9.082031" style="1"/>
    <col min="135" max="135" customWidth="1" width="9.082031" style="1"/>
    <col min="136" max="136" customWidth="1" width="9.082031" style="1"/>
    <col min="137" max="137" customWidth="1" width="9.082031" style="1"/>
    <col min="138" max="138" customWidth="1" width="9.082031" style="1"/>
    <col min="139" max="139" customWidth="1" width="9.082031" style="1"/>
    <col min="140" max="140" customWidth="1" width="9.082031" style="1"/>
    <col min="141" max="141" customWidth="1" width="9.082031" style="1"/>
    <col min="142" max="142" customWidth="1" width="9.082031" style="1"/>
    <col min="143" max="143" customWidth="1" width="9.082031" style="1"/>
    <col min="144" max="144" customWidth="1" width="9.082031" style="1"/>
    <col min="145" max="145" customWidth="1" width="9.082031" style="1"/>
    <col min="146" max="146" customWidth="1" width="9.082031" style="1"/>
    <col min="147" max="147" customWidth="1" width="9.082031" style="1"/>
    <col min="148" max="148" customWidth="1" width="9.082031" style="1"/>
    <col min="149" max="149" customWidth="1" width="9.082031" style="1"/>
    <col min="150" max="150" customWidth="1" width="9.082031" style="1"/>
    <col min="151" max="151" customWidth="1" width="9.082031" style="1"/>
    <col min="152" max="152" customWidth="1" width="9.082031" style="1"/>
    <col min="153" max="153" customWidth="1" width="9.082031" style="1"/>
    <col min="154" max="154" customWidth="1" width="9.082031" style="1"/>
    <col min="155" max="155" customWidth="1" width="9.082031" style="1"/>
    <col min="156" max="156" customWidth="1" width="9.082031" style="1"/>
    <col min="157" max="157" customWidth="1" width="9.082031" style="1"/>
    <col min="158" max="158" customWidth="1" width="9.082031" style="1"/>
    <col min="159" max="159" customWidth="1" width="9.082031" style="1"/>
    <col min="160" max="160" customWidth="1" width="9.082031" style="1"/>
    <col min="161" max="161" customWidth="1" width="9.082031" style="1"/>
    <col min="162" max="162" customWidth="1" width="9.082031" style="1"/>
    <col min="163" max="163" customWidth="1" width="9.082031" style="1"/>
    <col min="164" max="164" customWidth="1" width="9.082031" style="1"/>
    <col min="165" max="165" customWidth="1" width="9.082031" style="1"/>
    <col min="166" max="166" customWidth="1" width="9.082031" style="1"/>
    <col min="167" max="167" customWidth="1" width="9.082031" style="1"/>
    <col min="168" max="168" customWidth="1" width="9.082031" style="1"/>
    <col min="169" max="169" customWidth="1" width="9.082031" style="1"/>
    <col min="170" max="170" customWidth="1" width="9.082031" style="1"/>
    <col min="171" max="171" customWidth="1" width="9.082031" style="1"/>
    <col min="172" max="172" customWidth="1" width="9.082031" style="1"/>
    <col min="173" max="173" customWidth="1" width="9.082031" style="1"/>
    <col min="174" max="174" customWidth="1" width="9.082031" style="1"/>
    <col min="175" max="175" customWidth="1" width="9.082031" style="1"/>
    <col min="176" max="176" customWidth="1" width="9.082031" style="1"/>
    <col min="177" max="177" customWidth="1" width="9.082031" style="1"/>
    <col min="178" max="178" customWidth="1" width="9.082031" style="1"/>
    <col min="179" max="179" customWidth="1" width="9.082031" style="1"/>
    <col min="180" max="180" customWidth="1" width="9.082031" style="1"/>
    <col min="181" max="181" customWidth="1" width="9.082031" style="1"/>
    <col min="182" max="182" customWidth="1" width="9.082031" style="1"/>
    <col min="183" max="183" customWidth="1" width="9.082031" style="1"/>
    <col min="184" max="184" customWidth="1" width="9.082031" style="1"/>
    <col min="185" max="185" customWidth="1" width="9.082031" style="1"/>
    <col min="186" max="186" customWidth="1" width="9.082031" style="1"/>
    <col min="187" max="187" customWidth="1" width="9.082031" style="1"/>
    <col min="188" max="188" customWidth="1" width="9.082031" style="1"/>
    <col min="189" max="189" customWidth="1" width="9.082031" style="1"/>
    <col min="190" max="190" customWidth="1" width="9.082031" style="1"/>
    <col min="191" max="191" customWidth="1" width="9.082031" style="1"/>
    <col min="192" max="192" customWidth="1" width="9.082031" style="1"/>
    <col min="193" max="193" customWidth="1" width="9.082031" style="1"/>
    <col min="194" max="194" customWidth="1" width="9.082031" style="1"/>
    <col min="195" max="195" customWidth="1" width="9.082031" style="1"/>
    <col min="196" max="196" customWidth="1" width="9.082031" style="1"/>
    <col min="197" max="197" customWidth="1" width="9.082031" style="1"/>
    <col min="198" max="198" customWidth="1" width="9.082031" style="1"/>
    <col min="199" max="199" customWidth="1" width="9.082031" style="1"/>
    <col min="200" max="200" customWidth="1" width="9.082031" style="1"/>
    <col min="201" max="201" customWidth="1" width="9.082031" style="1"/>
    <col min="202" max="202" customWidth="1" width="9.082031" style="1"/>
    <col min="203" max="203" customWidth="1" width="9.082031" style="1"/>
    <col min="204" max="204" customWidth="1" width="9.082031" style="1"/>
    <col min="205" max="205" customWidth="1" width="9.082031" style="1"/>
    <col min="206" max="206" customWidth="1" width="9.082031" style="1"/>
    <col min="207" max="207" customWidth="1" width="9.082031" style="1"/>
    <col min="208" max="208" customWidth="1" width="9.082031" style="1"/>
    <col min="209" max="209" customWidth="1" width="9.082031" style="1"/>
    <col min="210" max="210" customWidth="1" width="9.082031" style="1"/>
    <col min="211" max="211" customWidth="1" width="9.082031" style="1"/>
    <col min="212" max="212" customWidth="1" width="9.082031" style="1"/>
    <col min="213" max="213" customWidth="1" width="9.082031" style="1"/>
    <col min="214" max="214" customWidth="1" width="9.082031" style="1"/>
    <col min="215" max="215" customWidth="1" width="9.082031" style="1"/>
    <col min="216" max="216" customWidth="1" width="9.082031" style="1"/>
    <col min="217" max="217" customWidth="1" width="9.082031" style="1"/>
    <col min="218" max="218" customWidth="1" width="9.082031" style="1"/>
    <col min="219" max="219" customWidth="1" width="9.082031" style="1"/>
    <col min="220" max="220" customWidth="1" width="9.082031" style="1"/>
    <col min="221" max="221" customWidth="1" width="9.082031" style="1"/>
    <col min="222" max="222" customWidth="1" width="9.082031" style="1"/>
    <col min="223" max="223" customWidth="1" width="9.082031" style="1"/>
    <col min="224" max="224" customWidth="1" width="9.082031" style="1"/>
    <col min="225" max="225" customWidth="1" width="9.082031" style="1"/>
    <col min="226" max="226" customWidth="1" width="9.082031" style="1"/>
    <col min="227" max="227" customWidth="1" width="9.082031" style="1"/>
    <col min="228" max="228" customWidth="1" width="9.082031" style="1"/>
    <col min="229" max="229" customWidth="1" width="9.082031" style="1"/>
    <col min="230" max="230" customWidth="1" width="9.082031" style="1"/>
    <col min="231" max="231" customWidth="1" width="9.082031" style="1"/>
    <col min="232" max="232" customWidth="1" width="9.082031" style="1"/>
    <col min="233" max="233" customWidth="1" width="9.082031" style="1"/>
    <col min="234" max="234" customWidth="1" width="9.082031" style="1"/>
    <col min="235" max="235" customWidth="1" width="9.082031" style="1"/>
    <col min="236" max="236" customWidth="1" width="9.082031" style="1"/>
    <col min="237" max="237" customWidth="1" width="9.082031" style="1"/>
    <col min="238" max="238" customWidth="1" width="9.082031" style="1"/>
    <col min="239" max="239" customWidth="1" width="9.082031" style="1"/>
    <col min="240" max="240" customWidth="1" width="9.082031" style="1"/>
    <col min="241" max="241" customWidth="1" width="9.082031" style="1"/>
    <col min="242" max="242" customWidth="1" width="9.082031" style="1"/>
    <col min="243" max="243" customWidth="1" width="9.082031" style="1"/>
    <col min="244" max="244" customWidth="1" width="9.082031" style="1"/>
    <col min="245" max="245" customWidth="1" width="9.082031" style="1"/>
    <col min="246" max="246" customWidth="1" width="9.082031" style="1"/>
    <col min="247" max="247" customWidth="1" width="9.082031" style="1"/>
    <col min="248" max="248" customWidth="1" width="9.082031" style="1"/>
    <col min="249" max="249" customWidth="1" width="9.082031" style="1"/>
    <col min="250" max="250" customWidth="1" width="9.082031" style="1"/>
    <col min="251" max="251" customWidth="1" width="9.082031" style="1"/>
    <col min="252" max="252" customWidth="1" width="9.082031" style="1"/>
    <col min="253" max="253" customWidth="1" width="9.082031" style="1"/>
    <col min="254" max="254" customWidth="1" width="9.082031" style="1"/>
    <col min="255" max="255" customWidth="1" width="9.082031" style="1"/>
    <col min="256" max="256" customWidth="1" width="9.082031" style="1"/>
    <col min="257" max="16384" width="9" style="0" hidden="0"/>
  </cols>
  <sheetData>
    <row r="1" spans="8:8" ht="36.75" customHeight="1">
      <c r="A1" s="4" t="s">
        <v>0</v>
      </c>
      <c r="B1" s="5"/>
      <c r="C1" s="6"/>
      <c r="D1" s="7"/>
      <c r="E1" s="7"/>
      <c r="F1" s="7"/>
      <c r="G1" s="7"/>
      <c r="H1" s="7"/>
      <c r="I1" s="7"/>
      <c r="J1" s="7"/>
    </row>
    <row r="2" spans="8:8" s="4" ht="23.0" customFormat="1">
      <c r="A2" s="8" t="s">
        <v>17</v>
      </c>
      <c r="B2" s="8"/>
      <c r="C2" s="9">
        <f>A14</f>
        <v>42746.0</v>
      </c>
      <c r="D2" s="9"/>
      <c r="E2" s="9"/>
      <c r="F2" s="10"/>
      <c r="G2" s="11"/>
      <c r="H2" s="12"/>
      <c r="I2" s="12"/>
      <c r="J2" s="13"/>
    </row>
    <row r="3" spans="8:8" ht="20.0">
      <c r="A3" s="14" t="s">
        <v>1</v>
      </c>
      <c r="B3" s="14" t="s">
        <v>2</v>
      </c>
      <c r="C3" s="14" t="s">
        <v>3</v>
      </c>
      <c r="D3" s="14" t="s">
        <v>4</v>
      </c>
      <c r="E3" s="14" t="s">
        <v>5</v>
      </c>
      <c r="F3" s="14" t="s">
        <v>6</v>
      </c>
      <c r="G3" s="14" t="s">
        <v>7</v>
      </c>
      <c r="H3" s="15" t="s">
        <v>8</v>
      </c>
      <c r="I3" s="14" t="s">
        <v>9</v>
      </c>
    </row>
    <row r="4" spans="8:8" s="7" ht="18.0" customFormat="1" customHeight="1">
      <c r="A4" s="16">
        <v>42736.0</v>
      </c>
      <c r="B4" s="17" t="str">
        <f>IF(A4="","",TEXT(A4,"dddd"))</f>
        <v>الأحد</v>
      </c>
      <c r="C4" s="18" t="s">
        <v>18</v>
      </c>
      <c r="D4" s="18" t="s">
        <v>260</v>
      </c>
      <c r="E4" s="19">
        <f>IFERROR(((MID(D4,1,FIND(".",D4,1)-1)-MID(C4,1,FIND(".",C4,1)-1)+12)+(MID(D4,3,FIND(".",D4,1)+2)-MID(C4,3,FIND(".",C4,1)+2))/60),"")</f>
        <v>8.0</v>
      </c>
      <c r="F4" s="19"/>
      <c r="G4" s="20"/>
      <c r="H4" s="21"/>
      <c r="I4" s="17"/>
      <c r="J4" s="22"/>
    </row>
    <row r="5" spans="8:8" s="7" ht="18.0" customFormat="1" customHeight="1">
      <c r="A5" s="16">
        <f>A4+1</f>
        <v>42737.0</v>
      </c>
      <c r="B5" s="17" t="str">
        <f>IF(A5="","",TEXT(A5,"dddd"))</f>
        <v>الإثنين</v>
      </c>
      <c r="C5" s="18" t="s">
        <v>18</v>
      </c>
      <c r="D5" s="18" t="s">
        <v>19</v>
      </c>
      <c r="E5" s="19">
        <f>IFERROR(((MID(D5,1,FIND(".",D5,1)-1)-MID(C5,1,FIND(".",C5,1)-1)+12)+(MID(D5,3,FIND(".",D5,1)+2)-MID(C5,3,FIND(".",C5,1)+2))/60),"")</f>
        <v>8.0</v>
      </c>
      <c r="F5" s="19"/>
      <c r="G5" s="20"/>
      <c r="H5" s="21"/>
      <c r="I5" s="17"/>
      <c r="J5" s="22"/>
    </row>
    <row r="6" spans="8:8" s="7" ht="18.0" customFormat="1" customHeight="1">
      <c r="A6" s="16">
        <f>A5+1</f>
        <v>42738.0</v>
      </c>
      <c r="B6" s="17" t="str">
        <f>IF(A6="","",TEXT(A6,"dddd"))</f>
        <v>الثلاثاء</v>
      </c>
      <c r="C6" s="18" t="s">
        <v>18</v>
      </c>
      <c r="D6" s="18" t="s">
        <v>19</v>
      </c>
      <c r="E6" s="19">
        <f>IFERROR(((MID(D6,1,FIND(".",D6,1)-1)-MID(C6,1,FIND(".",C6,1)-1)+12)+(MID(D6,3,FIND(".",D6,1)+2)-MID(C6,3,FIND(".",C6,1)+2))/60),"")</f>
        <v>8.0</v>
      </c>
      <c r="F6" s="19"/>
      <c r="G6" s="20"/>
      <c r="H6" s="21"/>
      <c r="I6" s="17"/>
      <c r="J6" s="22"/>
    </row>
    <row r="7" spans="8:8" s="7" ht="18.0" customFormat="1" customHeight="1">
      <c r="A7" s="16">
        <f>A6+1</f>
        <v>42739.0</v>
      </c>
      <c r="B7" s="17" t="str">
        <f>IF(A7="","",TEXT(A7,"dddd"))</f>
        <v>الأربعاء</v>
      </c>
      <c r="C7" s="18" t="s">
        <v>18</v>
      </c>
      <c r="D7" s="18" t="s">
        <v>19</v>
      </c>
      <c r="E7" s="19">
        <f>IFERROR(((MID(D7,1,FIND(".",D7,1)-1)-MID(C7,1,FIND(".",C7,1)-1)+12)+(MID(D7,3,FIND(".",D7,1)+2)-MID(C7,3,FIND(".",C7,1)+2))/60),"")</f>
        <v>8.0</v>
      </c>
      <c r="F7" s="19"/>
      <c r="G7" s="20"/>
      <c r="H7" s="21"/>
      <c r="I7" s="17"/>
      <c r="J7" s="22"/>
    </row>
    <row r="8" spans="8:8" s="7" ht="18.0" customFormat="1" customHeight="1">
      <c r="A8" s="16">
        <f>A7+1</f>
        <v>42740.0</v>
      </c>
      <c r="B8" s="17" t="str">
        <f>IF(A8="","",TEXT(A8,"dddd"))</f>
        <v>الخميس</v>
      </c>
      <c r="C8" s="18" t="s">
        <v>18</v>
      </c>
      <c r="D8" s="18" t="s">
        <v>19</v>
      </c>
      <c r="E8" s="19">
        <f>IFERROR(((MID(D8,1,FIND(".",D8,1)-1)-MID(C8,1,FIND(".",C8,1)-1)+12)+(MID(D8,3,FIND(".",D8,1)+2)-MID(C8,3,FIND(".",C8,1)+2))/60),"")</f>
        <v>8.0</v>
      </c>
      <c r="F8" s="19"/>
      <c r="G8" s="20"/>
      <c r="H8" s="21"/>
      <c r="I8" s="17"/>
      <c r="J8" s="22"/>
    </row>
    <row r="9" spans="8:8" s="7" ht="18.0" customFormat="1" customHeight="1">
      <c r="A9" s="16">
        <f>A8+1</f>
        <v>42741.0</v>
      </c>
      <c r="B9" s="17" t="str">
        <f>IF(A9="","",TEXT(A9,"dddd"))</f>
        <v>الجمعة</v>
      </c>
      <c r="C9" s="18"/>
      <c r="D9" s="18" t="s">
        <v>19</v>
      </c>
      <c r="E9" s="19" t="str">
        <f>IFERROR(((MID(D9,1,FIND(".",D9,1)-1)-MID(C9,1,FIND(".",C9,1)-1)+12)+(MID(D9,3,FIND(".",D9,1)+2)-MID(C9,3,FIND(".",C9,1)+2))/60),"")</f>
        <v/>
      </c>
      <c r="F9" s="19"/>
      <c r="G9" s="20"/>
      <c r="H9" s="21"/>
      <c r="I9" s="17"/>
      <c r="J9" s="22"/>
    </row>
    <row r="10" spans="8:8" ht="18.0" customHeight="1">
      <c r="A10" s="16">
        <f>A9+1</f>
        <v>42742.0</v>
      </c>
      <c r="B10" s="17" t="str">
        <f>IF(A10="","",TEXT(A10,"dddd"))</f>
        <v>السبت</v>
      </c>
      <c r="C10" s="18" t="s">
        <v>18</v>
      </c>
      <c r="D10" s="18" t="s">
        <v>19</v>
      </c>
      <c r="E10" s="19">
        <f>IFERROR(((MID(D10,1,FIND(".",D10,1)-1)-MID(C10,1,FIND(".",C10,1)-1)+12)+(MID(D10,3,FIND(".",D10,1)+2)-MID(C10,3,FIND(".",C10,1)+2))/60),"")</f>
        <v>8.0</v>
      </c>
      <c r="F10" s="19"/>
      <c r="G10" s="20"/>
      <c r="H10" s="21"/>
      <c r="I10" s="17"/>
    </row>
    <row r="11" spans="8:8" s="7" ht="18.0" customFormat="1" customHeight="1">
      <c r="A11" s="16">
        <f>A10+1</f>
        <v>42743.0</v>
      </c>
      <c r="B11" s="17" t="str">
        <f>IF(A11="","",TEXT(A11,"dddd"))</f>
        <v>الأحد</v>
      </c>
      <c r="C11" s="18" t="s">
        <v>18</v>
      </c>
      <c r="D11" s="18" t="s">
        <v>19</v>
      </c>
      <c r="E11" s="19">
        <f>IFERROR(((MID(D11,1,FIND(".",D11,1)-1)-MID(C11,1,FIND(".",C11,1)-1)+12)+(MID(D11,3,FIND(".",D11,1)+2)-MID(C11,3,FIND(".",C11,1)+2))/60),"")</f>
        <v>8.0</v>
      </c>
      <c r="F11" s="19"/>
      <c r="G11" s="20"/>
      <c r="H11" s="21"/>
      <c r="I11" s="17"/>
      <c r="J11" s="22"/>
    </row>
    <row r="12" spans="8:8" s="7" ht="18.0" customFormat="1" customHeight="1">
      <c r="A12" s="16">
        <f>A11+1</f>
        <v>42744.0</v>
      </c>
      <c r="B12" s="17" t="str">
        <f>IF(A12="","",TEXT(A12,"dddd"))</f>
        <v>الإثنين</v>
      </c>
      <c r="C12" s="18" t="s">
        <v>18</v>
      </c>
      <c r="D12" s="18" t="s">
        <v>19</v>
      </c>
      <c r="E12" s="19">
        <f>IFERROR(((MID(D12,1,FIND(".",D12,1)-1)-MID(C12,1,FIND(".",C12,1)-1)+12)+(MID(D12,3,FIND(".",D12,1)+2)-MID(C12,3,FIND(".",C12,1)+2))/60),"")</f>
        <v>8.0</v>
      </c>
      <c r="F12" s="19"/>
      <c r="G12" s="20"/>
      <c r="H12" s="21"/>
      <c r="I12" s="17"/>
      <c r="J12" s="22"/>
    </row>
    <row r="13" spans="8:8" s="2" ht="18.0" customFormat="1" customHeight="1">
      <c r="A13" s="16">
        <f>A12+1</f>
        <v>42745.0</v>
      </c>
      <c r="B13" s="17" t="str">
        <f>IF(A13="","",TEXT(A13,"dddd"))</f>
        <v>الثلاثاء</v>
      </c>
      <c r="C13" s="18" t="s">
        <v>18</v>
      </c>
      <c r="D13" s="18" t="s">
        <v>19</v>
      </c>
      <c r="E13" s="19">
        <f>IFERROR(((MID(D13,1,FIND(".",D13,1)-1)-MID(C13,1,FIND(".",C13,1)-1)+12)+(MID(D13,3,FIND(".",D13,1)+2)-MID(C13,3,FIND(".",C13,1)+2))/60),"")</f>
        <v>8.0</v>
      </c>
      <c r="F13" s="19"/>
      <c r="G13" s="20"/>
      <c r="H13" s="21"/>
      <c r="I13" s="17"/>
      <c r="J13" s="23"/>
    </row>
    <row r="14" spans="8:8" s="7" ht="18.0" customFormat="1" customHeight="1">
      <c r="A14" s="16">
        <f>A13+1</f>
        <v>42746.0</v>
      </c>
      <c r="B14" s="17" t="str">
        <f>IF(A14="","",TEXT(A14,"dddd"))</f>
        <v>الأربعاء</v>
      </c>
      <c r="C14" s="18" t="s">
        <v>18</v>
      </c>
      <c r="D14" s="18" t="s">
        <v>19</v>
      </c>
      <c r="E14" s="19">
        <f>IFERROR(((MID(D14,1,FIND(".",D14,1)-1)-MID(C14,1,FIND(".",C14,1)-1)+12)+(MID(D14,3,FIND(".",D14,1)+2)-MID(C14,3,FIND(".",C14,1)+2))/60),"")</f>
        <v>8.0</v>
      </c>
      <c r="F14" s="19"/>
      <c r="G14" s="20"/>
      <c r="H14" s="21"/>
      <c r="I14" s="17"/>
      <c r="J14" s="22"/>
    </row>
    <row r="15" spans="8:8" s="2" ht="18.0" customFormat="1" customHeight="1">
      <c r="A15" s="16">
        <f>A14+1</f>
        <v>42747.0</v>
      </c>
      <c r="B15" s="17" t="str">
        <f>IF(A15="","",TEXT(A15,"dddd"))</f>
        <v>الخميس</v>
      </c>
      <c r="C15" s="18" t="s">
        <v>18</v>
      </c>
      <c r="D15" s="18" t="s">
        <v>19</v>
      </c>
      <c r="E15" s="19">
        <f>IFERROR(((MID(D15,1,FIND(".",D15,1)-1)-MID(C15,1,FIND(".",C15,1)-1)+12)+(MID(D15,3,FIND(".",D15,1)+2)-MID(C15,3,FIND(".",C15,1)+2))/60),"")</f>
        <v>8.0</v>
      </c>
      <c r="F15" s="19"/>
      <c r="G15" s="20"/>
      <c r="H15" s="21"/>
      <c r="I15" s="17"/>
      <c r="J15" s="23"/>
    </row>
    <row r="16" spans="8:8" s="2" ht="18.0" customFormat="1" customHeight="1">
      <c r="A16" s="16">
        <f>A15+1</f>
        <v>42748.0</v>
      </c>
      <c r="B16" s="17" t="str">
        <f>IF(A16="","",TEXT(A16,"dddd"))</f>
        <v>الجمعة</v>
      </c>
      <c r="C16" s="18"/>
      <c r="D16" s="18" t="s">
        <v>19</v>
      </c>
      <c r="E16" s="19" t="str">
        <f>IFERROR(((MID(D16,1,FIND(".",D16,1)-1)-MID(C16,1,FIND(".",C16,1)-1)+12)+(MID(D16,3,FIND(".",D16,1)+2)-MID(C16,3,FIND(".",C16,1)+2))/60),"")</f>
        <v/>
      </c>
      <c r="F16" s="19"/>
      <c r="G16" s="20"/>
      <c r="H16" s="21"/>
      <c r="I16" s="17"/>
      <c r="J16" s="23"/>
    </row>
    <row r="17" spans="8:8" ht="18.0" customHeight="1">
      <c r="A17" s="16">
        <f>A16+1</f>
        <v>42749.0</v>
      </c>
      <c r="B17" s="17" t="str">
        <f>IF(A17="","",TEXT(A17,"dddd"))</f>
        <v>السبت</v>
      </c>
      <c r="C17" s="18" t="s">
        <v>18</v>
      </c>
      <c r="D17" s="18" t="s">
        <v>19</v>
      </c>
      <c r="E17" s="19">
        <f>IFERROR(((MID(D17,1,FIND(".",D17,1)-1)-MID(C17,1,FIND(".",C17,1)-1)+12)+(MID(D17,3,FIND(".",D17,1)+2)-MID(C17,3,FIND(".",C17,1)+2))/60),"")</f>
        <v>8.0</v>
      </c>
      <c r="F17" s="19"/>
      <c r="G17" s="20"/>
      <c r="H17" s="21"/>
      <c r="I17" s="17"/>
    </row>
    <row r="18" spans="8:8" s="7" ht="18.0" customFormat="1" customHeight="1">
      <c r="A18" s="16">
        <f>A17+1</f>
        <v>42750.0</v>
      </c>
      <c r="B18" s="17" t="str">
        <f>IF(A18="","",TEXT(A18,"dddd"))</f>
        <v>الأحد</v>
      </c>
      <c r="C18" s="18" t="s">
        <v>18</v>
      </c>
      <c r="D18" s="18" t="s">
        <v>19</v>
      </c>
      <c r="E18" s="19">
        <f>IFERROR(((MID(D18,1,FIND(".",D18,1)-1)-MID(C18,1,FIND(".",C18,1)-1)+12)+(MID(D18,3,FIND(".",D18,1)+2)-MID(C18,3,FIND(".",C18,1)+2))/60),"")</f>
        <v>8.0</v>
      </c>
      <c r="F18" s="19"/>
      <c r="G18" s="20"/>
      <c r="H18" s="21"/>
      <c r="I18" s="17"/>
      <c r="J18" s="22"/>
    </row>
    <row r="19" spans="8:8" s="7" ht="18.0" customFormat="1" customHeight="1">
      <c r="A19" s="16">
        <f>A18+1</f>
        <v>42751.0</v>
      </c>
      <c r="B19" s="17" t="str">
        <f>IF(A19="","",TEXT(A19,"dddd"))</f>
        <v>الإثنين</v>
      </c>
      <c r="C19" s="18" t="s">
        <v>18</v>
      </c>
      <c r="D19" s="18" t="s">
        <v>19</v>
      </c>
      <c r="E19" s="19">
        <f>IFERROR(((MID(D19,1,FIND(".",D19,1)-1)-MID(C19,1,FIND(".",C19,1)-1)+12)+(MID(D19,3,FIND(".",D19,1)+2)-MID(C19,3,FIND(".",C19,1)+2))/60),"")</f>
        <v>8.0</v>
      </c>
      <c r="F19" s="19"/>
      <c r="G19" s="20"/>
      <c r="H19" s="21"/>
      <c r="I19" s="17"/>
      <c r="J19" s="22"/>
    </row>
    <row r="20" spans="8:8" s="2" ht="18.0" customFormat="1" customHeight="1">
      <c r="A20" s="16">
        <f>A19+1</f>
        <v>42752.0</v>
      </c>
      <c r="B20" s="17" t="str">
        <f>IF(A20="","",TEXT(A20,"dddd"))</f>
        <v>الثلاثاء</v>
      </c>
      <c r="C20" s="18" t="s">
        <v>18</v>
      </c>
      <c r="D20" s="18" t="s">
        <v>19</v>
      </c>
      <c r="E20" s="19">
        <f>IFERROR(((MID(D20,1,FIND(".",D20,1)-1)-MID(C20,1,FIND(".",C20,1)-1)+12)+(MID(D20,3,FIND(".",D20,1)+2)-MID(C20,3,FIND(".",C20,1)+2))/60),"")</f>
        <v>8.0</v>
      </c>
      <c r="F20" s="19"/>
      <c r="G20" s="20"/>
      <c r="H20" s="21"/>
      <c r="I20" s="17"/>
      <c r="J20" s="23"/>
    </row>
    <row r="21" spans="8:8" s="7" ht="18.0" customFormat="1" customHeight="1">
      <c r="A21" s="16">
        <f>A20+1</f>
        <v>42753.0</v>
      </c>
      <c r="B21" s="17" t="str">
        <f>IF(A21="","",TEXT(A21,"dddd"))</f>
        <v>الأربعاء</v>
      </c>
      <c r="C21" s="18" t="s">
        <v>18</v>
      </c>
      <c r="D21" s="18" t="s">
        <v>19</v>
      </c>
      <c r="E21" s="19">
        <f>IFERROR(((MID(D21,1,FIND(".",D21,1)-1)-MID(C21,1,FIND(".",C21,1)-1)+12)+(MID(D21,3,FIND(".",D21,1)+2)-MID(C21,3,FIND(".",C21,1)+2))/60),"")</f>
        <v>8.0</v>
      </c>
      <c r="F21" s="19"/>
      <c r="G21" s="20"/>
      <c r="H21" s="21"/>
      <c r="I21" s="17"/>
      <c r="J21" s="22"/>
    </row>
    <row r="22" spans="8:8" s="2" ht="18.0" customFormat="1" customHeight="1">
      <c r="A22" s="16">
        <f>A21+1</f>
        <v>42754.0</v>
      </c>
      <c r="B22" s="17" t="str">
        <f>IF(A22="","",TEXT(A22,"dddd"))</f>
        <v>الخميس</v>
      </c>
      <c r="C22" s="18" t="s">
        <v>18</v>
      </c>
      <c r="D22" s="18" t="s">
        <v>19</v>
      </c>
      <c r="E22" s="19">
        <f>IFERROR(((MID(D22,1,FIND(".",D22,1)-1)-MID(C22,1,FIND(".",C22,1)-1)+12)+(MID(D22,3,FIND(".",D22,1)+2)-MID(C22,3,FIND(".",C22,1)+2))/60),"")</f>
        <v>8.0</v>
      </c>
      <c r="F22" s="19"/>
      <c r="G22" s="20"/>
      <c r="H22" s="21"/>
      <c r="I22" s="17"/>
      <c r="J22" s="23"/>
    </row>
    <row r="23" spans="8:8" s="2" ht="18.0" customFormat="1" customHeight="1">
      <c r="A23" s="16">
        <f>A22+1</f>
        <v>42755.0</v>
      </c>
      <c r="B23" s="17" t="str">
        <f>IF(A23="","",TEXT(A23,"dddd"))</f>
        <v>الجمعة</v>
      </c>
      <c r="C23" s="18"/>
      <c r="D23" s="18" t="s">
        <v>19</v>
      </c>
      <c r="E23" s="19" t="str">
        <f>IFERROR(((MID(D23,1,FIND(".",D23,1)-1)-MID(C23,1,FIND(".",C23,1)-1)+12)+(MID(D23,3,FIND(".",D23,1)+2)-MID(C23,3,FIND(".",C23,1)+2))/60),"")</f>
        <v/>
      </c>
      <c r="F23" s="19"/>
      <c r="G23" s="20"/>
      <c r="H23" s="21"/>
      <c r="I23" s="17"/>
      <c r="J23" s="23"/>
    </row>
    <row r="24" spans="8:8" ht="18.0" customHeight="1">
      <c r="A24" s="16">
        <f>A23+1</f>
        <v>42756.0</v>
      </c>
      <c r="B24" s="17" t="str">
        <f>IF(A24="","",TEXT(A24,"dddd"))</f>
        <v>السبت</v>
      </c>
      <c r="C24" s="18" t="s">
        <v>18</v>
      </c>
      <c r="D24" s="18" t="s">
        <v>19</v>
      </c>
      <c r="E24" s="19">
        <f>IFERROR(((MID(D24,1,FIND(".",D24,1)-1)-MID(C24,1,FIND(".",C24,1)-1)+12)+(MID(D24,3,FIND(".",D24,1)+2)-MID(C24,3,FIND(".",C24,1)+2))/60),"")</f>
        <v>8.0</v>
      </c>
      <c r="F24" s="19"/>
      <c r="G24" s="20"/>
      <c r="H24" s="21"/>
      <c r="I24" s="17"/>
    </row>
    <row r="25" spans="8:8" s="7" ht="18.0" customFormat="1" customHeight="1">
      <c r="A25" s="16">
        <f>A24+1</f>
        <v>42757.0</v>
      </c>
      <c r="B25" s="17" t="str">
        <f>IF(A25="","",TEXT(A25,"dddd"))</f>
        <v>الأحد</v>
      </c>
      <c r="C25" s="18" t="s">
        <v>18</v>
      </c>
      <c r="D25" s="18" t="s">
        <v>19</v>
      </c>
      <c r="E25" s="19">
        <f>IFERROR(((MID(D25,1,FIND(".",D25,1)-1)-MID(C25,1,FIND(".",C25,1)-1)+12)+(MID(D25,3,FIND(".",D25,1)+2)-MID(C25,3,FIND(".",C25,1)+2))/60),"")</f>
        <v>8.0</v>
      </c>
      <c r="F25" s="19"/>
      <c r="G25" s="20"/>
      <c r="H25" s="21"/>
      <c r="I25" s="17"/>
      <c r="J25" s="22"/>
    </row>
    <row r="26" spans="8:8" s="7" ht="18.0" customFormat="1" customHeight="1">
      <c r="A26" s="16">
        <f>A25+1</f>
        <v>42758.0</v>
      </c>
      <c r="B26" s="17" t="str">
        <f>IF(A26="","",TEXT(A26,"dddd"))</f>
        <v>الإثنين</v>
      </c>
      <c r="C26" s="18" t="s">
        <v>261</v>
      </c>
      <c r="D26" s="18" t="s">
        <v>19</v>
      </c>
      <c r="E26" s="19">
        <f>IFERROR(((MID(D26,1,FIND(".",D26,1)-1)-MID(C26,1,FIND(".",C26,1)-1)+12)+(MID(D26,3,FIND(".",D26,1)+2)-MID(C26,3,FIND(".",C26,1)+2))/60),"")</f>
        <v>8.0</v>
      </c>
      <c r="F26" s="19"/>
      <c r="G26" s="20"/>
      <c r="H26" s="21"/>
      <c r="I26" s="17"/>
      <c r="J26" s="22"/>
    </row>
    <row r="27" spans="8:8" s="7" ht="18.0" customFormat="1" customHeight="1">
      <c r="A27" s="16">
        <f>A26+1</f>
        <v>42759.0</v>
      </c>
      <c r="B27" s="17" t="str">
        <f>IF(A27="","",TEXT(A27,"dddd"))</f>
        <v>الثلاثاء</v>
      </c>
      <c r="C27" s="18" t="s">
        <v>18</v>
      </c>
      <c r="D27" s="18" t="s">
        <v>19</v>
      </c>
      <c r="E27" s="19">
        <f>IFERROR(((MID(D27,1,FIND(".",D27,1)-1)-MID(C27,1,FIND(".",C27,1)-1)+12)+(MID(D27,3,FIND(".",D27,1)+2)-MID(C27,3,FIND(".",C27,1)+2))/60),"")</f>
        <v>8.0</v>
      </c>
      <c r="F27" s="19"/>
      <c r="G27" s="20"/>
      <c r="H27" s="21"/>
      <c r="I27" s="17"/>
      <c r="J27" s="22"/>
    </row>
    <row r="28" spans="8:8" s="7" ht="18.0" customFormat="1" customHeight="1">
      <c r="A28" s="16">
        <f>A27+1</f>
        <v>42760.0</v>
      </c>
      <c r="B28" s="17" t="str">
        <f>IF(A28="","",TEXT(A28,"dddd"))</f>
        <v>الأربعاء</v>
      </c>
      <c r="C28" s="18" t="s">
        <v>18</v>
      </c>
      <c r="D28" s="18" t="s">
        <v>19</v>
      </c>
      <c r="E28" s="19">
        <f>IFERROR(((MID(D28,1,FIND(".",D28,1)-1)-MID(C28,1,FIND(".",C28,1)-1)+12)+(MID(D28,3,FIND(".",D28,1)+2)-MID(C28,3,FIND(".",C28,1)+2))/60),"")</f>
        <v>8.0</v>
      </c>
      <c r="F28" s="19"/>
      <c r="G28" s="20"/>
      <c r="H28" s="21"/>
      <c r="I28" s="17"/>
      <c r="J28" s="22"/>
    </row>
    <row r="29" spans="8:8" s="7" ht="18.0" customFormat="1" customHeight="1">
      <c r="A29" s="16">
        <f>A28+1</f>
        <v>42761.0</v>
      </c>
      <c r="B29" s="17" t="str">
        <f>IF(A29="","",TEXT(A29,"dddd"))</f>
        <v>الخميس</v>
      </c>
      <c r="C29" s="18" t="s">
        <v>18</v>
      </c>
      <c r="D29" s="18" t="s">
        <v>19</v>
      </c>
      <c r="E29" s="19">
        <f>IFERROR(((MID(D29,1,FIND(".",D29,1)-1)-MID(C29,1,FIND(".",C29,1)-1)+12)+(MID(D29,3,FIND(".",D29,1)+2)-MID(C29,3,FIND(".",C29,1)+2))/60),"")</f>
        <v>8.0</v>
      </c>
      <c r="F29" s="19"/>
      <c r="G29" s="20"/>
      <c r="H29" s="21"/>
      <c r="I29" s="17"/>
      <c r="J29" s="22"/>
    </row>
    <row r="30" spans="8:8" s="7" ht="18.0" customFormat="1" customHeight="1">
      <c r="A30" s="16">
        <f>A29+1</f>
        <v>42762.0</v>
      </c>
      <c r="B30" s="17" t="str">
        <f>IF(A30="","",TEXT(A30,"dddd"))</f>
        <v>الجمعة</v>
      </c>
      <c r="C30" s="18"/>
      <c r="D30" s="18" t="s">
        <v>19</v>
      </c>
      <c r="E30" s="19" t="str">
        <f>IFERROR(((MID(D30,1,FIND(".",D30,1)-1)-MID(C30,1,FIND(".",C30,1)-1)+12)+(MID(D30,3,FIND(".",D30,1)+2)-MID(C30,3,FIND(".",C30,1)+2))/60),"")</f>
        <v/>
      </c>
      <c r="F30" s="19"/>
      <c r="G30" s="20"/>
      <c r="H30" s="21"/>
      <c r="I30" s="17"/>
      <c r="J30" s="22"/>
    </row>
    <row r="31" spans="8:8" ht="18.0" customHeight="1">
      <c r="A31" s="16">
        <f>A30+1</f>
        <v>42763.0</v>
      </c>
      <c r="B31" s="17" t="str">
        <f>IF(A31="","",TEXT(A31,"dddd"))</f>
        <v>السبت</v>
      </c>
      <c r="C31" s="18" t="s">
        <v>18</v>
      </c>
      <c r="D31" s="18" t="s">
        <v>19</v>
      </c>
      <c r="E31" s="19">
        <f>IFERROR(((MID(D31,1,FIND(".",D31,1)-1)-MID(C31,1,FIND(".",C31,1)-1)+12)+(MID(D31,3,FIND(".",D31,1)+2)-MID(C31,3,FIND(".",C31,1)+2))/60),"")</f>
        <v>8.0</v>
      </c>
      <c r="F31" s="19"/>
      <c r="G31" s="20"/>
      <c r="H31" s="21"/>
      <c r="I31" s="17"/>
    </row>
    <row r="32" spans="8:8" s="7" ht="18.0" customFormat="1" customHeight="1">
      <c r="A32" s="16"/>
      <c r="B32" s="17" t="str">
        <f>IF(A32="","",TEXT(A32,"dddd"))</f>
        <v/>
      </c>
      <c r="C32" s="18"/>
      <c r="D32" s="18"/>
      <c r="E32" s="19" t="str">
        <f>IFERROR(((MID(D32,1,FIND(".",D32,1)-1)-MID(C32,1,FIND(".",C32,1)-1)+12)+(MID(D32,3,FIND(".",D32,1)+2)-MID(C32,3,FIND(".",C32,1)+2))/60),"")</f>
        <v/>
      </c>
      <c r="F32" s="19"/>
      <c r="G32" s="20"/>
      <c r="H32" s="21"/>
      <c r="I32" s="17"/>
      <c r="J32" s="22"/>
    </row>
    <row r="33" spans="8:8" s="7" ht="18.0" customFormat="1" customHeight="1">
      <c r="A33" s="16"/>
      <c r="B33" s="17" t="str">
        <f>IF(A33="","",TEXT(A33,"dddd"))</f>
        <v/>
      </c>
      <c r="C33" s="18"/>
      <c r="D33" s="18"/>
      <c r="E33" s="19" t="str">
        <f>IFERROR(((MID(D33,1,FIND(".",D33,1)-1)-MID(C33,1,FIND(".",C33,1)-1)+12)+(MID(D33,3,FIND(".",D33,1)+2)-MID(C33,3,FIND(".",C33,1)+2))/60),"")</f>
        <v/>
      </c>
      <c r="F33" s="19"/>
      <c r="G33" s="20"/>
      <c r="H33" s="21"/>
      <c r="I33" s="17"/>
      <c r="J33" s="22"/>
    </row>
    <row r="34" spans="8:8" s="7" ht="18.0" customFormat="1" customHeight="1">
      <c r="A34" s="16"/>
      <c r="B34" s="17" t="str">
        <f>IF(A34="","",TEXT(A34,"dddd"))</f>
        <v/>
      </c>
      <c r="C34" s="18"/>
      <c r="D34" s="18"/>
      <c r="E34" s="19" t="str">
        <f>IFERROR(((MID(D34,1,FIND(".",D34,1)-1)-MID(C34,1,FIND(".",C34,1)-1)+12)+(MID(D34,3,FIND(".",D34,1)+2)-MID(C34,3,FIND(".",C34,1)+2))/60),"")</f>
        <v/>
      </c>
      <c r="F34" s="19"/>
      <c r="G34" s="20"/>
      <c r="H34" s="21"/>
      <c r="I34" s="17"/>
      <c r="J34" s="22"/>
    </row>
    <row r="35" spans="8:8" s="7" ht="36.0" customFormat="1">
      <c r="A35" s="24" t="s">
        <v>10</v>
      </c>
      <c r="B35" s="24" t="s">
        <v>11</v>
      </c>
      <c r="C35" s="24" t="s">
        <v>15</v>
      </c>
      <c r="D35" s="24" t="s">
        <v>16</v>
      </c>
      <c r="E35" s="24" t="s">
        <v>12</v>
      </c>
      <c r="F35" s="24" t="s">
        <v>13</v>
      </c>
      <c r="G35" s="24"/>
      <c r="H35" s="24"/>
      <c r="J35" s="22"/>
    </row>
    <row r="36" spans="8:8" s="25" ht="55.3" customFormat="1" customHeight="1">
      <c r="A36" s="26">
        <v>1000.0</v>
      </c>
      <c r="B36" s="19">
        <f>IF(E36&gt;C37,E36-C37,0)</f>
        <v>0.0</v>
      </c>
      <c r="C36" s="27">
        <f>A36/240</f>
        <v>4.166666666666667</v>
      </c>
      <c r="D36" s="25">
        <f>B36*C36</f>
        <v>0.0</v>
      </c>
      <c r="E36" s="19">
        <f>SUM(E4:E34)</f>
        <v>192.0</v>
      </c>
      <c r="F36" s="28">
        <f>(A36*E36)/C37+D36</f>
        <v>1000.0</v>
      </c>
      <c r="G36" s="29"/>
      <c r="H36" s="28"/>
      <c r="J36" s="30"/>
    </row>
    <row r="37" spans="8:8" s="7" ht="40.2" customFormat="1" customHeight="1">
      <c r="A37" s="31">
        <f>A14</f>
        <v>42746.0</v>
      </c>
      <c r="B37" s="32">
        <f>IF(B32="",_xlfn.COUNTIFS(B4:B31,"&lt;&gt;"&amp;A1),IF(B33="",_xlfn.COUNTIFS(B4:B32,"&lt;&gt;"&amp;A1),IF(B34="",_xlfn.COUNTIFS(B4:B33,"&lt;&gt;"&amp;A1),_xlfn.COUNTIFS(B4:B34,"&lt;&gt;"&amp;A1))))</f>
        <v>24.0</v>
      </c>
      <c r="C37" s="33">
        <f>IF(B32="",_xlfn.COUNTIFS(B4:B31,"&lt;&gt;"&amp;A1)*8,IF(B33="",_xlfn.COUNTIFS(B4:B32,"&lt;&gt;"&amp;A1)*8,IF(B34="",_xlfn.COUNTIFS(B4:B33,"&lt;&gt;"&amp;A1)*8,_xlfn.COUNTIFS(B4:B34,"&lt;&gt;"&amp;A1)*8)))</f>
        <v>192.0</v>
      </c>
      <c r="D37" s="24" t="s">
        <v>14</v>
      </c>
      <c r="E37" s="34">
        <f>COUNTIF(C4:C34,"&lt;&gt;"&amp;"")</f>
        <v>24.0</v>
      </c>
      <c r="H37" s="17"/>
      <c r="I37" s="17"/>
      <c r="J37" s="22"/>
    </row>
    <row r="38" spans="8:8" ht="27.65" customHeight="1">
      <c r="A38" s="35"/>
      <c r="B38" s="36"/>
      <c r="C38" s="36"/>
      <c r="D38" s="36"/>
      <c r="E38" s="36"/>
      <c r="F38" s="36"/>
    </row>
    <row r="39" spans="8:8">
      <c r="A39" s="37"/>
      <c r="C39" s="36"/>
    </row>
    <row r="40" spans="8:8">
      <c r="A40" s="37"/>
    </row>
    <row r="41" spans="8:8">
      <c r="A41" s="37"/>
    </row>
    <row r="42" spans="8:8">
      <c r="A42" s="37"/>
    </row>
    <row r="43" spans="8:8">
      <c r="A43" s="37"/>
    </row>
    <row r="44" spans="8:8">
      <c r="A44" s="37"/>
    </row>
    <row r="45" spans="8:8">
      <c r="A45" s="37"/>
    </row>
    <row r="46" spans="8:8">
      <c r="A46" s="37"/>
    </row>
    <row r="47" spans="8:8">
      <c r="A47" s="37"/>
    </row>
    <row r="48" spans="8:8">
      <c r="A48" s="37"/>
    </row>
    <row r="49" spans="8:8">
      <c r="A49" s="37"/>
    </row>
    <row r="50" spans="8:8">
      <c r="A50" s="37"/>
    </row>
    <row r="51" spans="8:8">
      <c r="A51" s="37"/>
    </row>
    <row r="52" spans="8:8">
      <c r="A52" s="37"/>
    </row>
    <row r="53" spans="8:8">
      <c r="A53" s="37"/>
    </row>
  </sheetData>
  <sheetProtection sheet="0" formatCells="0" formatColumns="0" formatRows="0" selectLockedCells="1"/>
  <autoFilter ref="A1:G37">
    <filterColumn colId="0" showButton="1"/>
  </autoFilter>
  <mergeCells count="2">
    <mergeCell ref="A2:B2"/>
    <mergeCell ref="C2:E2"/>
  </mergeCells>
  <conditionalFormatting sqref="B4:B34">
    <cfRule type="cellIs" operator="equal" priority="1" dxfId="0">
      <formula>$A$1</formula>
    </cfRule>
  </conditionalFormatting>
  <printOptions horizontalCentered="1"/>
  <pageMargins left="0.11811023622047245" right="0.11811023622047245" top="0.7480314960629921" bottom="0.15748031496062992" header="0.31496062992125984" footer="0.11811023622047245"/>
  <pageSetup paperSize="9" scale="98"/>
  <headerFooter>
    <oddHeader>&amp;R&amp;"-,Bold"&amp;22شركة فليكسو هاوس لصناعة مواد التعبئة</oddHeader>
  </headerFooter>
</worksheet>
</file>

<file path=docProps/app.xml><?xml version="1.0" encoding="utf-8"?>
<Properties xmlns="http://schemas.openxmlformats.org/officeDocument/2006/extended-properties">
  <Application>Kingsoft Office</Application>
  <DocSecurity>0</DocSecurity>
  <ScaleCrop>0</ScaleCrop>
  <Company>Flexo House</Company>
  <LinksUpToDate>0</LinksUpToDate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hassona</dc:creator>
  <cp:lastModifiedBy>user15</cp:lastModifiedBy>
  <dcterms:created xsi:type="dcterms:W3CDTF">٢٠١٧-٠١-١٧T٠٩:٥٨:١٩Z</dcterms:created>
  <dcterms:modified xsi:type="dcterms:W3CDTF">٢٠١٧-٠١-١٨T١٨:٤٨:٣٥Z</dcterms:modified>
</cp:coreProperties>
</file>