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000" windowHeight="801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العام'!$A$1:$L$94</definedName>
    <definedName name="_xlnm.Print_Titles" localSheetId="0">'نتيجة نصف العام'!$1:$4</definedName>
    <definedName name="اسم">'[1]كشف الدرجات'!$D$8:$D$30</definedName>
    <definedName name="جلوس">'نتيجة نصف العام'!$A$6:$A$112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M8" i="1" l="1" a="1"/>
  <c r="M8" i="1" s="1"/>
  <c r="M9" i="1" a="1"/>
  <c r="M9" i="1" s="1"/>
  <c r="M10" i="1" a="1"/>
  <c r="M10" i="1" s="1"/>
  <c r="M11" i="1" a="1"/>
  <c r="M11" i="1" s="1"/>
  <c r="M12" i="1" a="1"/>
  <c r="M12" i="1" s="1"/>
  <c r="M13" i="1" a="1"/>
  <c r="M13" i="1" s="1"/>
  <c r="M14" i="1" a="1"/>
  <c r="M14" i="1" s="1"/>
  <c r="M15" i="1" a="1"/>
  <c r="M15" i="1" s="1"/>
  <c r="M16" i="1" a="1"/>
  <c r="M16" i="1" s="1"/>
  <c r="M17" i="1" a="1"/>
  <c r="M17" i="1" s="1"/>
  <c r="M18" i="1" a="1"/>
  <c r="M18" i="1" s="1"/>
  <c r="M19" i="1" a="1"/>
  <c r="M19" i="1" s="1"/>
  <c r="M20" i="1" a="1"/>
  <c r="M20" i="1" s="1"/>
  <c r="M21" i="1" a="1"/>
  <c r="M21" i="1" s="1"/>
  <c r="M22" i="1" a="1"/>
  <c r="M22" i="1" s="1"/>
  <c r="M23" i="1" a="1"/>
  <c r="M23" i="1" s="1"/>
  <c r="M24" i="1" a="1"/>
  <c r="M24" i="1" s="1"/>
  <c r="M25" i="1" a="1"/>
  <c r="M25" i="1" s="1"/>
  <c r="M26" i="1" a="1"/>
  <c r="M26" i="1" s="1"/>
  <c r="M27" i="1" a="1"/>
  <c r="M27" i="1" s="1"/>
  <c r="M28" i="1" a="1"/>
  <c r="M28" i="1" s="1"/>
  <c r="M29" i="1" a="1"/>
  <c r="M29" i="1" s="1"/>
  <c r="M30" i="1" a="1"/>
  <c r="M30" i="1" s="1"/>
  <c r="M31" i="1" a="1"/>
  <c r="M31" i="1" s="1"/>
  <c r="M32" i="1" a="1"/>
  <c r="M32" i="1" s="1"/>
  <c r="M33" i="1" a="1"/>
  <c r="M33" i="1" s="1"/>
  <c r="M34" i="1" a="1"/>
  <c r="M34" i="1" s="1"/>
  <c r="M35" i="1" a="1"/>
  <c r="M35" i="1" s="1"/>
  <c r="M36" i="1" a="1"/>
  <c r="M36" i="1" s="1"/>
  <c r="M37" i="1" a="1"/>
  <c r="M37" i="1" s="1"/>
  <c r="M38" i="1" a="1"/>
  <c r="M38" i="1" s="1"/>
  <c r="M39" i="1" a="1"/>
  <c r="M39" i="1" s="1"/>
  <c r="M40" i="1" a="1"/>
  <c r="M40" i="1" s="1"/>
  <c r="M41" i="1" a="1"/>
  <c r="M41" i="1" s="1"/>
  <c r="M42" i="1" a="1"/>
  <c r="M42" i="1" s="1"/>
  <c r="M43" i="1" a="1"/>
  <c r="M43" i="1" s="1"/>
  <c r="M44" i="1" a="1"/>
  <c r="M44" i="1" s="1"/>
  <c r="M45" i="1" a="1"/>
  <c r="M45" i="1" s="1"/>
  <c r="M46" i="1" a="1"/>
  <c r="M46" i="1" s="1"/>
  <c r="M47" i="1" a="1"/>
  <c r="M47" i="1" s="1"/>
  <c r="M48" i="1" a="1"/>
  <c r="M48" i="1" s="1"/>
  <c r="M49" i="1" a="1"/>
  <c r="M49" i="1" s="1"/>
  <c r="M50" i="1" a="1"/>
  <c r="M50" i="1" s="1"/>
  <c r="M51" i="1" a="1"/>
  <c r="M51" i="1" s="1"/>
  <c r="M52" i="1" a="1"/>
  <c r="M52" i="1" s="1"/>
  <c r="M53" i="1" a="1"/>
  <c r="M53" i="1" s="1"/>
  <c r="M54" i="1" a="1"/>
  <c r="M54" i="1" s="1"/>
  <c r="M55" i="1" a="1"/>
  <c r="M55" i="1" s="1"/>
  <c r="M56" i="1" a="1"/>
  <c r="M56" i="1" s="1"/>
  <c r="M57" i="1" a="1"/>
  <c r="M57" i="1" s="1"/>
  <c r="M58" i="1" a="1"/>
  <c r="M58" i="1" s="1"/>
  <c r="M59" i="1" a="1"/>
  <c r="M59" i="1" s="1"/>
  <c r="M60" i="1" a="1"/>
  <c r="M60" i="1" s="1"/>
  <c r="M61" i="1" a="1"/>
  <c r="M61" i="1" s="1"/>
  <c r="M62" i="1" a="1"/>
  <c r="M62" i="1" s="1"/>
  <c r="M63" i="1" a="1"/>
  <c r="M63" i="1" s="1"/>
  <c r="M64" i="1" a="1"/>
  <c r="M64" i="1" s="1"/>
  <c r="M65" i="1" a="1"/>
  <c r="M65" i="1" s="1"/>
  <c r="M66" i="1" a="1"/>
  <c r="M66" i="1" s="1"/>
  <c r="M67" i="1" a="1"/>
  <c r="M67" i="1" s="1"/>
  <c r="M68" i="1" a="1"/>
  <c r="M68" i="1" s="1"/>
  <c r="M69" i="1" a="1"/>
  <c r="M69" i="1" s="1"/>
  <c r="M70" i="1" a="1"/>
  <c r="M70" i="1" s="1"/>
  <c r="M71" i="1" a="1"/>
  <c r="M71" i="1" s="1"/>
  <c r="M72" i="1" a="1"/>
  <c r="M72" i="1" s="1"/>
  <c r="M73" i="1" a="1"/>
  <c r="M73" i="1" s="1"/>
  <c r="M74" i="1" a="1"/>
  <c r="M74" i="1" s="1"/>
  <c r="M75" i="1" a="1"/>
  <c r="M75" i="1" s="1"/>
  <c r="M76" i="1" a="1"/>
  <c r="M76" i="1" s="1"/>
  <c r="M77" i="1" a="1"/>
  <c r="M77" i="1" s="1"/>
  <c r="M78" i="1" a="1"/>
  <c r="M78" i="1" s="1"/>
  <c r="M79" i="1" a="1"/>
  <c r="M79" i="1" s="1"/>
  <c r="M80" i="1" a="1"/>
  <c r="M80" i="1" s="1"/>
  <c r="M81" i="1" a="1"/>
  <c r="M81" i="1" s="1"/>
  <c r="M82" i="1" a="1"/>
  <c r="M82" i="1" s="1"/>
  <c r="M83" i="1" a="1"/>
  <c r="M83" i="1" s="1"/>
  <c r="M84" i="1" a="1"/>
  <c r="M84" i="1" s="1"/>
  <c r="M85" i="1" a="1"/>
  <c r="M85" i="1" s="1"/>
  <c r="M86" i="1" a="1"/>
  <c r="M86" i="1" s="1"/>
  <c r="M87" i="1" a="1"/>
  <c r="M87" i="1" s="1"/>
  <c r="M88" i="1" a="1"/>
  <c r="M88" i="1" s="1"/>
  <c r="M89" i="1" a="1"/>
  <c r="M89" i="1" s="1"/>
  <c r="M90" i="1" a="1"/>
  <c r="M90" i="1" s="1"/>
  <c r="M91" i="1" a="1"/>
  <c r="M91" i="1" s="1"/>
  <c r="M92" i="1" a="1"/>
  <c r="M92" i="1" s="1"/>
  <c r="M93" i="1" a="1"/>
  <c r="M93" i="1" s="1"/>
  <c r="M94" i="1" a="1"/>
  <c r="M94" i="1" s="1"/>
  <c r="M95" i="1" a="1"/>
  <c r="M95" i="1" s="1"/>
  <c r="M96" i="1" a="1"/>
  <c r="M96" i="1" s="1"/>
  <c r="M97" i="1" a="1"/>
  <c r="M97" i="1" s="1"/>
  <c r="M98" i="1" a="1"/>
  <c r="M98" i="1" s="1"/>
  <c r="M99" i="1" a="1"/>
  <c r="M99" i="1" s="1"/>
  <c r="M100" i="1" a="1"/>
  <c r="M100" i="1" s="1"/>
  <c r="M101" i="1" a="1"/>
  <c r="M101" i="1" s="1"/>
  <c r="M102" i="1" a="1"/>
  <c r="M102" i="1" s="1"/>
  <c r="M103" i="1" a="1"/>
  <c r="M103" i="1" s="1"/>
  <c r="M104" i="1" a="1"/>
  <c r="M104" i="1" s="1"/>
  <c r="M105" i="1" a="1"/>
  <c r="M105" i="1" s="1"/>
  <c r="M106" i="1" a="1"/>
  <c r="M106" i="1" s="1"/>
  <c r="M107" i="1" a="1"/>
  <c r="M107" i="1" s="1"/>
  <c r="M108" i="1" a="1"/>
  <c r="M108" i="1" s="1"/>
  <c r="M109" i="1" a="1"/>
  <c r="M109" i="1" s="1"/>
  <c r="M110" i="1" a="1"/>
  <c r="M110" i="1" s="1"/>
  <c r="M111" i="1" a="1"/>
  <c r="M111" i="1" s="1"/>
  <c r="M112" i="1" a="1"/>
  <c r="M112" i="1" s="1"/>
  <c r="M7" i="1" a="1"/>
  <c r="M7" i="1"/>
  <c r="G9" i="1" l="1"/>
  <c r="B6" i="1" l="1"/>
  <c r="A6" i="1" s="1"/>
  <c r="B7" i="1"/>
  <c r="A7" i="1" s="1"/>
  <c r="C7" i="1"/>
  <c r="D7" i="1"/>
  <c r="E7" i="1"/>
  <c r="F7" i="1"/>
  <c r="G7" i="1"/>
  <c r="I7" i="1"/>
  <c r="J7" i="1"/>
  <c r="K7" i="1"/>
  <c r="L7" i="1"/>
  <c r="B8" i="1"/>
  <c r="A8" i="1" s="1"/>
  <c r="C8" i="1"/>
  <c r="D8" i="1"/>
  <c r="E8" i="1"/>
  <c r="F8" i="1"/>
  <c r="G8" i="1"/>
  <c r="H8" i="1"/>
  <c r="I8" i="1"/>
  <c r="J8" i="1"/>
  <c r="K8" i="1"/>
  <c r="L8" i="1"/>
  <c r="B9" i="1"/>
  <c r="A9" i="1" s="1"/>
  <c r="C9" i="1"/>
  <c r="D9" i="1"/>
  <c r="E9" i="1"/>
  <c r="F9" i="1"/>
  <c r="H9" i="1"/>
  <c r="I9" i="1"/>
  <c r="J9" i="1"/>
  <c r="K9" i="1"/>
  <c r="L9" i="1"/>
  <c r="B10" i="1"/>
  <c r="A10" i="1" s="1"/>
  <c r="C10" i="1"/>
  <c r="D10" i="1"/>
  <c r="E10" i="1"/>
  <c r="F10" i="1"/>
  <c r="G10" i="1"/>
  <c r="H10" i="1"/>
  <c r="I10" i="1"/>
  <c r="J10" i="1"/>
  <c r="K10" i="1"/>
  <c r="L10" i="1"/>
  <c r="B11" i="1"/>
  <c r="C11" i="1"/>
  <c r="D11" i="1"/>
  <c r="E11" i="1"/>
  <c r="F11" i="1"/>
  <c r="G11" i="1"/>
  <c r="H11" i="1"/>
  <c r="I11" i="1"/>
  <c r="J11" i="1"/>
  <c r="K11" i="1"/>
  <c r="L11" i="1"/>
  <c r="B12" i="1"/>
  <c r="C12" i="1"/>
  <c r="D12" i="1"/>
  <c r="E12" i="1"/>
  <c r="F12" i="1"/>
  <c r="G12" i="1"/>
  <c r="H12" i="1"/>
  <c r="I12" i="1"/>
  <c r="J12" i="1"/>
  <c r="K12" i="1"/>
  <c r="L12" i="1"/>
  <c r="B13" i="1"/>
  <c r="A13" i="1" s="1"/>
  <c r="C13" i="1"/>
  <c r="D13" i="1"/>
  <c r="E13" i="1"/>
  <c r="F13" i="1"/>
  <c r="G13" i="1"/>
  <c r="H13" i="1"/>
  <c r="I13" i="1"/>
  <c r="J13" i="1"/>
  <c r="K13" i="1"/>
  <c r="L13" i="1"/>
  <c r="B14" i="1"/>
  <c r="C14" i="1"/>
  <c r="D14" i="1"/>
  <c r="E14" i="1"/>
  <c r="F14" i="1"/>
  <c r="G14" i="1"/>
  <c r="H14" i="1"/>
  <c r="I14" i="1"/>
  <c r="J14" i="1"/>
  <c r="K14" i="1"/>
  <c r="L14" i="1"/>
  <c r="B15" i="1"/>
  <c r="A15" i="1" s="1"/>
  <c r="C15" i="1"/>
  <c r="D15" i="1"/>
  <c r="E15" i="1"/>
  <c r="F15" i="1"/>
  <c r="G15" i="1"/>
  <c r="H15" i="1"/>
  <c r="I15" i="1"/>
  <c r="J15" i="1"/>
  <c r="K15" i="1"/>
  <c r="L15" i="1"/>
  <c r="B16" i="1"/>
  <c r="C16" i="1"/>
  <c r="D16" i="1"/>
  <c r="E16" i="1"/>
  <c r="F16" i="1"/>
  <c r="G16" i="1"/>
  <c r="H16" i="1"/>
  <c r="I16" i="1"/>
  <c r="J16" i="1"/>
  <c r="K16" i="1"/>
  <c r="L16" i="1"/>
  <c r="B17" i="1"/>
  <c r="A17" i="1" s="1"/>
  <c r="C17" i="1"/>
  <c r="D17" i="1"/>
  <c r="E17" i="1"/>
  <c r="F17" i="1"/>
  <c r="G17" i="1"/>
  <c r="I17" i="1"/>
  <c r="J17" i="1"/>
  <c r="K17" i="1"/>
  <c r="L17" i="1"/>
  <c r="B18" i="1"/>
  <c r="C18" i="1"/>
  <c r="D18" i="1"/>
  <c r="E18" i="1"/>
  <c r="F18" i="1"/>
  <c r="G18" i="1"/>
  <c r="H18" i="1"/>
  <c r="I18" i="1"/>
  <c r="J18" i="1"/>
  <c r="K18" i="1"/>
  <c r="L18" i="1"/>
  <c r="B19" i="1"/>
  <c r="A19" i="1" s="1"/>
  <c r="C19" i="1"/>
  <c r="D19" i="1"/>
  <c r="E19" i="1"/>
  <c r="F19" i="1"/>
  <c r="G19" i="1"/>
  <c r="H19" i="1"/>
  <c r="I19" i="1"/>
  <c r="J19" i="1"/>
  <c r="K19" i="1"/>
  <c r="L19" i="1"/>
  <c r="B20" i="1"/>
  <c r="C20" i="1"/>
  <c r="D20" i="1"/>
  <c r="E20" i="1"/>
  <c r="F20" i="1"/>
  <c r="G20" i="1"/>
  <c r="H20" i="1"/>
  <c r="I20" i="1"/>
  <c r="J20" i="1"/>
  <c r="K20" i="1"/>
  <c r="L20" i="1"/>
  <c r="B21" i="1"/>
  <c r="A21" i="1" s="1"/>
  <c r="C21" i="1"/>
  <c r="D21" i="1"/>
  <c r="E21" i="1"/>
  <c r="F21" i="1"/>
  <c r="G21" i="1"/>
  <c r="H21" i="1"/>
  <c r="I21" i="1"/>
  <c r="J21" i="1"/>
  <c r="K21" i="1"/>
  <c r="L21" i="1"/>
  <c r="B22" i="1"/>
  <c r="C22" i="1"/>
  <c r="D22" i="1"/>
  <c r="E22" i="1"/>
  <c r="F22" i="1"/>
  <c r="G22" i="1"/>
  <c r="H22" i="1"/>
  <c r="I22" i="1"/>
  <c r="J22" i="1"/>
  <c r="K22" i="1"/>
  <c r="L22" i="1"/>
  <c r="B23" i="1"/>
  <c r="A23" i="1" s="1"/>
  <c r="C23" i="1"/>
  <c r="D23" i="1"/>
  <c r="E23" i="1"/>
  <c r="F23" i="1"/>
  <c r="G23" i="1"/>
  <c r="H23" i="1"/>
  <c r="I23" i="1"/>
  <c r="J23" i="1"/>
  <c r="K23" i="1"/>
  <c r="L23" i="1"/>
  <c r="B24" i="1"/>
  <c r="A24" i="1" s="1"/>
  <c r="C24" i="1"/>
  <c r="D24" i="1"/>
  <c r="E24" i="1"/>
  <c r="F24" i="1"/>
  <c r="G24" i="1"/>
  <c r="H24" i="1"/>
  <c r="I24" i="1"/>
  <c r="J24" i="1"/>
  <c r="K24" i="1"/>
  <c r="L24" i="1"/>
  <c r="B25" i="1"/>
  <c r="A25" i="1" s="1"/>
  <c r="C25" i="1"/>
  <c r="D25" i="1"/>
  <c r="E25" i="1"/>
  <c r="F25" i="1"/>
  <c r="G25" i="1"/>
  <c r="H25" i="1"/>
  <c r="I25" i="1"/>
  <c r="J25" i="1"/>
  <c r="K25" i="1"/>
  <c r="L25" i="1"/>
  <c r="B26" i="1"/>
  <c r="A26" i="1" s="1"/>
  <c r="C26" i="1"/>
  <c r="D26" i="1"/>
  <c r="E26" i="1"/>
  <c r="F26" i="1"/>
  <c r="G26" i="1"/>
  <c r="H26" i="1"/>
  <c r="I26" i="1"/>
  <c r="J26" i="1"/>
  <c r="K26" i="1"/>
  <c r="L26" i="1"/>
  <c r="B27" i="1"/>
  <c r="A27" i="1" s="1"/>
  <c r="C27" i="1"/>
  <c r="D27" i="1"/>
  <c r="E27" i="1"/>
  <c r="F27" i="1"/>
  <c r="G27" i="1"/>
  <c r="H27" i="1"/>
  <c r="I27" i="1"/>
  <c r="J27" i="1"/>
  <c r="K27" i="1"/>
  <c r="L27" i="1"/>
  <c r="B28" i="1"/>
  <c r="A28" i="1" s="1"/>
  <c r="C28" i="1"/>
  <c r="D28" i="1"/>
  <c r="E28" i="1"/>
  <c r="F28" i="1"/>
  <c r="G28" i="1"/>
  <c r="H28" i="1"/>
  <c r="I28" i="1"/>
  <c r="J28" i="1"/>
  <c r="K28" i="1"/>
  <c r="L28" i="1"/>
  <c r="B29" i="1"/>
  <c r="A29" i="1" s="1"/>
  <c r="C29" i="1"/>
  <c r="D29" i="1"/>
  <c r="E29" i="1"/>
  <c r="F29" i="1"/>
  <c r="G29" i="1"/>
  <c r="H29" i="1"/>
  <c r="I29" i="1"/>
  <c r="J29" i="1"/>
  <c r="K29" i="1"/>
  <c r="L29" i="1"/>
  <c r="B30" i="1"/>
  <c r="A30" i="1" s="1"/>
  <c r="C30" i="1"/>
  <c r="D30" i="1"/>
  <c r="E30" i="1"/>
  <c r="F30" i="1"/>
  <c r="G30" i="1"/>
  <c r="H30" i="1"/>
  <c r="I30" i="1"/>
  <c r="J30" i="1"/>
  <c r="K30" i="1"/>
  <c r="L30" i="1"/>
  <c r="B31" i="1"/>
  <c r="A31" i="1" s="1"/>
  <c r="C31" i="1"/>
  <c r="D31" i="1"/>
  <c r="E31" i="1"/>
  <c r="F31" i="1"/>
  <c r="G31" i="1"/>
  <c r="H31" i="1"/>
  <c r="I31" i="1"/>
  <c r="J31" i="1"/>
  <c r="K31" i="1"/>
  <c r="L31" i="1"/>
  <c r="B32" i="1"/>
  <c r="A32" i="1" s="1"/>
  <c r="C32" i="1"/>
  <c r="D32" i="1"/>
  <c r="E32" i="1"/>
  <c r="F32" i="1"/>
  <c r="G32" i="1"/>
  <c r="H32" i="1"/>
  <c r="I32" i="1"/>
  <c r="J32" i="1"/>
  <c r="K32" i="1"/>
  <c r="L32" i="1"/>
  <c r="B33" i="1"/>
  <c r="A33" i="1" s="1"/>
  <c r="C33" i="1"/>
  <c r="D33" i="1"/>
  <c r="E33" i="1"/>
  <c r="F33" i="1"/>
  <c r="G33" i="1"/>
  <c r="H33" i="1"/>
  <c r="I33" i="1"/>
  <c r="J33" i="1"/>
  <c r="K33" i="1"/>
  <c r="L33" i="1"/>
  <c r="B34" i="1"/>
  <c r="A34" i="1" s="1"/>
  <c r="C34" i="1"/>
  <c r="D34" i="1"/>
  <c r="E34" i="1"/>
  <c r="F34" i="1"/>
  <c r="G34" i="1"/>
  <c r="H34" i="1"/>
  <c r="I34" i="1"/>
  <c r="J34" i="1"/>
  <c r="K34" i="1"/>
  <c r="L34" i="1"/>
  <c r="B35" i="1"/>
  <c r="A35" i="1" s="1"/>
  <c r="C35" i="1"/>
  <c r="D35" i="1"/>
  <c r="E35" i="1"/>
  <c r="F35" i="1"/>
  <c r="G35" i="1"/>
  <c r="H35" i="1"/>
  <c r="I35" i="1"/>
  <c r="J35" i="1"/>
  <c r="K35" i="1"/>
  <c r="L35" i="1"/>
  <c r="B36" i="1"/>
  <c r="A36" i="1" s="1"/>
  <c r="C36" i="1"/>
  <c r="D36" i="1"/>
  <c r="E36" i="1"/>
  <c r="F36" i="1"/>
  <c r="G36" i="1"/>
  <c r="H36" i="1"/>
  <c r="I36" i="1"/>
  <c r="J36" i="1"/>
  <c r="K36" i="1"/>
  <c r="L36" i="1"/>
  <c r="B37" i="1"/>
  <c r="A37" i="1" s="1"/>
  <c r="C37" i="1"/>
  <c r="D37" i="1"/>
  <c r="E37" i="1"/>
  <c r="F37" i="1"/>
  <c r="G37" i="1"/>
  <c r="H37" i="1"/>
  <c r="I37" i="1"/>
  <c r="J37" i="1"/>
  <c r="K37" i="1"/>
  <c r="L37" i="1"/>
  <c r="B38" i="1"/>
  <c r="A38" i="1" s="1"/>
  <c r="C38" i="1"/>
  <c r="D38" i="1"/>
  <c r="E38" i="1"/>
  <c r="F38" i="1"/>
  <c r="G38" i="1"/>
  <c r="H38" i="1"/>
  <c r="I38" i="1"/>
  <c r="J38" i="1"/>
  <c r="K38" i="1"/>
  <c r="L38" i="1"/>
  <c r="B39" i="1"/>
  <c r="A39" i="1" s="1"/>
  <c r="C39" i="1"/>
  <c r="D39" i="1"/>
  <c r="E39" i="1"/>
  <c r="F39" i="1"/>
  <c r="G39" i="1"/>
  <c r="H39" i="1"/>
  <c r="I39" i="1"/>
  <c r="J39" i="1"/>
  <c r="K39" i="1"/>
  <c r="L39" i="1"/>
  <c r="B40" i="1"/>
  <c r="A40" i="1" s="1"/>
  <c r="C40" i="1"/>
  <c r="D40" i="1"/>
  <c r="E40" i="1"/>
  <c r="F40" i="1"/>
  <c r="G40" i="1"/>
  <c r="H40" i="1"/>
  <c r="I40" i="1"/>
  <c r="J40" i="1"/>
  <c r="K40" i="1"/>
  <c r="L40" i="1"/>
  <c r="B41" i="1"/>
  <c r="A41" i="1" s="1"/>
  <c r="C41" i="1"/>
  <c r="D41" i="1"/>
  <c r="E41" i="1"/>
  <c r="F41" i="1"/>
  <c r="G41" i="1"/>
  <c r="H41" i="1"/>
  <c r="I41" i="1"/>
  <c r="J41" i="1"/>
  <c r="K41" i="1"/>
  <c r="L41" i="1"/>
  <c r="B42" i="1"/>
  <c r="A42" i="1" s="1"/>
  <c r="C42" i="1"/>
  <c r="D42" i="1"/>
  <c r="E42" i="1"/>
  <c r="F42" i="1"/>
  <c r="G42" i="1"/>
  <c r="H42" i="1"/>
  <c r="I42" i="1"/>
  <c r="J42" i="1"/>
  <c r="K42" i="1"/>
  <c r="L42" i="1"/>
  <c r="B43" i="1"/>
  <c r="A43" i="1" s="1"/>
  <c r="C43" i="1"/>
  <c r="D43" i="1"/>
  <c r="E43" i="1"/>
  <c r="F43" i="1"/>
  <c r="G43" i="1"/>
  <c r="H43" i="1"/>
  <c r="I43" i="1"/>
  <c r="J43" i="1"/>
  <c r="K43" i="1"/>
  <c r="L43" i="1"/>
  <c r="B44" i="1"/>
  <c r="A44" i="1" s="1"/>
  <c r="C44" i="1"/>
  <c r="D44" i="1"/>
  <c r="E44" i="1"/>
  <c r="F44" i="1"/>
  <c r="G44" i="1"/>
  <c r="H44" i="1"/>
  <c r="I44" i="1"/>
  <c r="J44" i="1"/>
  <c r="K44" i="1"/>
  <c r="L44" i="1"/>
  <c r="B45" i="1"/>
  <c r="A45" i="1" s="1"/>
  <c r="C45" i="1"/>
  <c r="D45" i="1"/>
  <c r="E45" i="1"/>
  <c r="F45" i="1"/>
  <c r="G45" i="1"/>
  <c r="H45" i="1"/>
  <c r="I45" i="1"/>
  <c r="J45" i="1"/>
  <c r="K45" i="1"/>
  <c r="L45" i="1"/>
  <c r="B46" i="1"/>
  <c r="A46" i="1" s="1"/>
  <c r="C46" i="1"/>
  <c r="D46" i="1"/>
  <c r="E46" i="1"/>
  <c r="F46" i="1"/>
  <c r="G46" i="1"/>
  <c r="H46" i="1"/>
  <c r="I46" i="1"/>
  <c r="J46" i="1"/>
  <c r="K46" i="1"/>
  <c r="L46" i="1"/>
  <c r="B47" i="1"/>
  <c r="A47" i="1" s="1"/>
  <c r="C47" i="1"/>
  <c r="D47" i="1"/>
  <c r="E47" i="1"/>
  <c r="F47" i="1"/>
  <c r="G47" i="1"/>
  <c r="H47" i="1"/>
  <c r="I47" i="1"/>
  <c r="J47" i="1"/>
  <c r="K47" i="1"/>
  <c r="L47" i="1"/>
  <c r="B48" i="1"/>
  <c r="A48" i="1" s="1"/>
  <c r="C48" i="1"/>
  <c r="D48" i="1"/>
  <c r="E48" i="1"/>
  <c r="F48" i="1"/>
  <c r="G48" i="1"/>
  <c r="H48" i="1"/>
  <c r="I48" i="1"/>
  <c r="J48" i="1"/>
  <c r="K48" i="1"/>
  <c r="L48" i="1"/>
  <c r="B49" i="1"/>
  <c r="A49" i="1" s="1"/>
  <c r="C49" i="1"/>
  <c r="D49" i="1"/>
  <c r="E49" i="1"/>
  <c r="F49" i="1"/>
  <c r="G49" i="1"/>
  <c r="H49" i="1"/>
  <c r="I49" i="1"/>
  <c r="J49" i="1"/>
  <c r="K49" i="1"/>
  <c r="L49" i="1"/>
  <c r="B50" i="1"/>
  <c r="A50" i="1" s="1"/>
  <c r="C50" i="1"/>
  <c r="D50" i="1"/>
  <c r="E50" i="1"/>
  <c r="F50" i="1"/>
  <c r="G50" i="1"/>
  <c r="H50" i="1"/>
  <c r="I50" i="1"/>
  <c r="J50" i="1"/>
  <c r="K50" i="1"/>
  <c r="L50" i="1"/>
  <c r="B51" i="1"/>
  <c r="A51" i="1" s="1"/>
  <c r="C51" i="1"/>
  <c r="D51" i="1"/>
  <c r="E51" i="1"/>
  <c r="F51" i="1"/>
  <c r="G51" i="1"/>
  <c r="H51" i="1"/>
  <c r="I51" i="1"/>
  <c r="J51" i="1"/>
  <c r="K51" i="1"/>
  <c r="L51" i="1"/>
  <c r="B52" i="1"/>
  <c r="A52" i="1" s="1"/>
  <c r="C52" i="1"/>
  <c r="D52" i="1"/>
  <c r="E52" i="1"/>
  <c r="F52" i="1"/>
  <c r="G52" i="1"/>
  <c r="H52" i="1"/>
  <c r="I52" i="1"/>
  <c r="J52" i="1"/>
  <c r="K52" i="1"/>
  <c r="L52" i="1"/>
  <c r="B53" i="1"/>
  <c r="A53" i="1" s="1"/>
  <c r="C53" i="1"/>
  <c r="D53" i="1"/>
  <c r="E53" i="1"/>
  <c r="F53" i="1"/>
  <c r="G53" i="1"/>
  <c r="H53" i="1"/>
  <c r="I53" i="1"/>
  <c r="J53" i="1"/>
  <c r="K53" i="1"/>
  <c r="L53" i="1"/>
  <c r="B54" i="1"/>
  <c r="A54" i="1" s="1"/>
  <c r="C54" i="1"/>
  <c r="D54" i="1"/>
  <c r="E54" i="1"/>
  <c r="F54" i="1"/>
  <c r="G54" i="1"/>
  <c r="H54" i="1"/>
  <c r="I54" i="1"/>
  <c r="J54" i="1"/>
  <c r="K54" i="1"/>
  <c r="L54" i="1"/>
  <c r="B55" i="1"/>
  <c r="A55" i="1" s="1"/>
  <c r="C55" i="1"/>
  <c r="D55" i="1"/>
  <c r="E55" i="1"/>
  <c r="F55" i="1"/>
  <c r="G55" i="1"/>
  <c r="H55" i="1"/>
  <c r="I55" i="1"/>
  <c r="J55" i="1"/>
  <c r="K55" i="1"/>
  <c r="L55" i="1"/>
  <c r="B56" i="1"/>
  <c r="A56" i="1" s="1"/>
  <c r="C56" i="1"/>
  <c r="D56" i="1"/>
  <c r="E56" i="1"/>
  <c r="F56" i="1"/>
  <c r="G56" i="1"/>
  <c r="H56" i="1"/>
  <c r="I56" i="1"/>
  <c r="J56" i="1"/>
  <c r="K56" i="1"/>
  <c r="L56" i="1"/>
  <c r="B57" i="1"/>
  <c r="A57" i="1" s="1"/>
  <c r="C57" i="1"/>
  <c r="D57" i="1"/>
  <c r="E57" i="1"/>
  <c r="F57" i="1"/>
  <c r="G57" i="1"/>
  <c r="H57" i="1"/>
  <c r="I57" i="1"/>
  <c r="J57" i="1"/>
  <c r="K57" i="1"/>
  <c r="L57" i="1"/>
  <c r="B58" i="1"/>
  <c r="A58" i="1" s="1"/>
  <c r="C58" i="1"/>
  <c r="D58" i="1"/>
  <c r="E58" i="1"/>
  <c r="F58" i="1"/>
  <c r="G58" i="1"/>
  <c r="H58" i="1"/>
  <c r="I58" i="1"/>
  <c r="J58" i="1"/>
  <c r="K58" i="1"/>
  <c r="L58" i="1"/>
  <c r="B59" i="1"/>
  <c r="A59" i="1" s="1"/>
  <c r="C59" i="1"/>
  <c r="D59" i="1"/>
  <c r="E59" i="1"/>
  <c r="F59" i="1"/>
  <c r="G59" i="1"/>
  <c r="H59" i="1"/>
  <c r="I59" i="1"/>
  <c r="J59" i="1"/>
  <c r="K59" i="1"/>
  <c r="L59" i="1"/>
  <c r="B60" i="1"/>
  <c r="A60" i="1" s="1"/>
  <c r="C60" i="1"/>
  <c r="D60" i="1"/>
  <c r="E60" i="1"/>
  <c r="F60" i="1"/>
  <c r="G60" i="1"/>
  <c r="H60" i="1"/>
  <c r="I60" i="1"/>
  <c r="J60" i="1"/>
  <c r="K60" i="1"/>
  <c r="L60" i="1"/>
  <c r="B61" i="1"/>
  <c r="A61" i="1" s="1"/>
  <c r="C61" i="1"/>
  <c r="D61" i="1"/>
  <c r="E61" i="1"/>
  <c r="F61" i="1"/>
  <c r="G61" i="1"/>
  <c r="H61" i="1"/>
  <c r="I61" i="1"/>
  <c r="J61" i="1"/>
  <c r="K61" i="1"/>
  <c r="L61" i="1"/>
  <c r="B62" i="1"/>
  <c r="A62" i="1" s="1"/>
  <c r="C62" i="1"/>
  <c r="D62" i="1"/>
  <c r="E62" i="1"/>
  <c r="F62" i="1"/>
  <c r="G62" i="1"/>
  <c r="H62" i="1"/>
  <c r="I62" i="1"/>
  <c r="J62" i="1"/>
  <c r="K62" i="1"/>
  <c r="L62" i="1"/>
  <c r="B63" i="1"/>
  <c r="A63" i="1" s="1"/>
  <c r="C63" i="1"/>
  <c r="D63" i="1"/>
  <c r="E63" i="1"/>
  <c r="F63" i="1"/>
  <c r="G63" i="1"/>
  <c r="H63" i="1"/>
  <c r="I63" i="1"/>
  <c r="J63" i="1"/>
  <c r="K63" i="1"/>
  <c r="L63" i="1"/>
  <c r="B64" i="1"/>
  <c r="A64" i="1" s="1"/>
  <c r="C64" i="1"/>
  <c r="D64" i="1"/>
  <c r="E64" i="1"/>
  <c r="F64" i="1"/>
  <c r="G64" i="1"/>
  <c r="H64" i="1"/>
  <c r="I64" i="1"/>
  <c r="J64" i="1"/>
  <c r="K64" i="1"/>
  <c r="L64" i="1"/>
  <c r="B65" i="1"/>
  <c r="A65" i="1" s="1"/>
  <c r="C65" i="1"/>
  <c r="D65" i="1"/>
  <c r="E65" i="1"/>
  <c r="F65" i="1"/>
  <c r="G65" i="1"/>
  <c r="H65" i="1"/>
  <c r="I65" i="1"/>
  <c r="J65" i="1"/>
  <c r="K65" i="1"/>
  <c r="L65" i="1"/>
  <c r="B66" i="1"/>
  <c r="C66" i="1"/>
  <c r="D66" i="1"/>
  <c r="E66" i="1"/>
  <c r="F66" i="1"/>
  <c r="G66" i="1"/>
  <c r="H66" i="1"/>
  <c r="I66" i="1"/>
  <c r="J66" i="1"/>
  <c r="K66" i="1"/>
  <c r="L66" i="1"/>
  <c r="B67" i="1"/>
  <c r="A67" i="1" s="1"/>
  <c r="C67" i="1"/>
  <c r="D67" i="1"/>
  <c r="E67" i="1"/>
  <c r="F67" i="1"/>
  <c r="G67" i="1"/>
  <c r="H67" i="1"/>
  <c r="I67" i="1"/>
  <c r="J67" i="1"/>
  <c r="K67" i="1"/>
  <c r="L67" i="1"/>
  <c r="B68" i="1"/>
  <c r="C68" i="1"/>
  <c r="D68" i="1"/>
  <c r="E68" i="1"/>
  <c r="F68" i="1"/>
  <c r="G68" i="1"/>
  <c r="H68" i="1"/>
  <c r="I68" i="1"/>
  <c r="J68" i="1"/>
  <c r="K68" i="1"/>
  <c r="L68" i="1"/>
  <c r="B69" i="1"/>
  <c r="A69" i="1" s="1"/>
  <c r="C69" i="1"/>
  <c r="D69" i="1"/>
  <c r="E69" i="1"/>
  <c r="F69" i="1"/>
  <c r="G69" i="1"/>
  <c r="H69" i="1"/>
  <c r="I69" i="1"/>
  <c r="J69" i="1"/>
  <c r="K69" i="1"/>
  <c r="L69" i="1"/>
  <c r="B70" i="1"/>
  <c r="C70" i="1"/>
  <c r="D70" i="1"/>
  <c r="E70" i="1"/>
  <c r="F70" i="1"/>
  <c r="G70" i="1"/>
  <c r="H70" i="1"/>
  <c r="I70" i="1"/>
  <c r="J70" i="1"/>
  <c r="K70" i="1"/>
  <c r="L70" i="1"/>
  <c r="B71" i="1"/>
  <c r="A71" i="1" s="1"/>
  <c r="C71" i="1"/>
  <c r="D71" i="1"/>
  <c r="E71" i="1"/>
  <c r="F71" i="1"/>
  <c r="G71" i="1"/>
  <c r="H71" i="1"/>
  <c r="I71" i="1"/>
  <c r="J71" i="1"/>
  <c r="K71" i="1"/>
  <c r="L71" i="1"/>
  <c r="B72" i="1"/>
  <c r="C72" i="1"/>
  <c r="D72" i="1"/>
  <c r="E72" i="1"/>
  <c r="F72" i="1"/>
  <c r="G72" i="1"/>
  <c r="H72" i="1"/>
  <c r="I72" i="1"/>
  <c r="J72" i="1"/>
  <c r="K72" i="1"/>
  <c r="L72" i="1"/>
  <c r="B73" i="1"/>
  <c r="A73" i="1" s="1"/>
  <c r="C73" i="1"/>
  <c r="D73" i="1"/>
  <c r="E73" i="1"/>
  <c r="F73" i="1"/>
  <c r="G73" i="1"/>
  <c r="H73" i="1"/>
  <c r="I73" i="1"/>
  <c r="J73" i="1"/>
  <c r="K73" i="1"/>
  <c r="L73" i="1"/>
  <c r="B74" i="1"/>
  <c r="C74" i="1"/>
  <c r="D74" i="1"/>
  <c r="E74" i="1"/>
  <c r="F74" i="1"/>
  <c r="G74" i="1"/>
  <c r="H74" i="1"/>
  <c r="I74" i="1"/>
  <c r="J74" i="1"/>
  <c r="K74" i="1"/>
  <c r="L74" i="1"/>
  <c r="B75" i="1"/>
  <c r="A75" i="1" s="1"/>
  <c r="C75" i="1"/>
  <c r="D75" i="1"/>
  <c r="E75" i="1"/>
  <c r="F75" i="1"/>
  <c r="G75" i="1"/>
  <c r="H75" i="1"/>
  <c r="I75" i="1"/>
  <c r="J75" i="1"/>
  <c r="K75" i="1"/>
  <c r="L75" i="1"/>
  <c r="B76" i="1"/>
  <c r="C76" i="1"/>
  <c r="D76" i="1"/>
  <c r="E76" i="1"/>
  <c r="F76" i="1"/>
  <c r="G76" i="1"/>
  <c r="H76" i="1"/>
  <c r="I76" i="1"/>
  <c r="J76" i="1"/>
  <c r="K76" i="1"/>
  <c r="L76" i="1"/>
  <c r="B77" i="1"/>
  <c r="A77" i="1" s="1"/>
  <c r="C77" i="1"/>
  <c r="D77" i="1"/>
  <c r="E77" i="1"/>
  <c r="F77" i="1"/>
  <c r="G77" i="1"/>
  <c r="H77" i="1"/>
  <c r="I77" i="1"/>
  <c r="J77" i="1"/>
  <c r="K77" i="1"/>
  <c r="L77" i="1"/>
  <c r="B78" i="1"/>
  <c r="C78" i="1"/>
  <c r="D78" i="1"/>
  <c r="E78" i="1"/>
  <c r="F78" i="1"/>
  <c r="G78" i="1"/>
  <c r="H78" i="1"/>
  <c r="I78" i="1"/>
  <c r="J78" i="1"/>
  <c r="K78" i="1"/>
  <c r="L78" i="1"/>
  <c r="B79" i="1"/>
  <c r="A79" i="1" s="1"/>
  <c r="C79" i="1"/>
  <c r="D79" i="1"/>
  <c r="E79" i="1"/>
  <c r="F79" i="1"/>
  <c r="G79" i="1"/>
  <c r="H79" i="1"/>
  <c r="I79" i="1"/>
  <c r="J79" i="1"/>
  <c r="K79" i="1"/>
  <c r="L79" i="1"/>
  <c r="B80" i="1"/>
  <c r="C80" i="1"/>
  <c r="D80" i="1"/>
  <c r="E80" i="1"/>
  <c r="F80" i="1"/>
  <c r="G80" i="1"/>
  <c r="H80" i="1"/>
  <c r="I80" i="1"/>
  <c r="J80" i="1"/>
  <c r="K80" i="1"/>
  <c r="L80" i="1"/>
  <c r="B81" i="1"/>
  <c r="A81" i="1" s="1"/>
  <c r="C81" i="1"/>
  <c r="D81" i="1"/>
  <c r="E81" i="1"/>
  <c r="F81" i="1"/>
  <c r="G81" i="1"/>
  <c r="H81" i="1"/>
  <c r="I81" i="1"/>
  <c r="J81" i="1"/>
  <c r="K81" i="1"/>
  <c r="L81" i="1"/>
  <c r="B82" i="1"/>
  <c r="C82" i="1"/>
  <c r="D82" i="1"/>
  <c r="E82" i="1"/>
  <c r="F82" i="1"/>
  <c r="G82" i="1"/>
  <c r="H82" i="1"/>
  <c r="I82" i="1"/>
  <c r="J82" i="1"/>
  <c r="K82" i="1"/>
  <c r="L82" i="1"/>
  <c r="B83" i="1"/>
  <c r="A83" i="1" s="1"/>
  <c r="C83" i="1"/>
  <c r="D83" i="1"/>
  <c r="E83" i="1"/>
  <c r="F83" i="1"/>
  <c r="F116" i="1" s="1"/>
  <c r="G83" i="1"/>
  <c r="H83" i="1"/>
  <c r="I83" i="1"/>
  <c r="J83" i="1"/>
  <c r="K83" i="1"/>
  <c r="L83" i="1"/>
  <c r="B84" i="1"/>
  <c r="C84" i="1"/>
  <c r="D84" i="1"/>
  <c r="E84" i="1"/>
  <c r="F84" i="1"/>
  <c r="G84" i="1"/>
  <c r="H84" i="1"/>
  <c r="I84" i="1"/>
  <c r="J84" i="1"/>
  <c r="K84" i="1"/>
  <c r="L84" i="1"/>
  <c r="B85" i="1"/>
  <c r="A85" i="1" s="1"/>
  <c r="C85" i="1"/>
  <c r="D85" i="1"/>
  <c r="E85" i="1"/>
  <c r="F85" i="1"/>
  <c r="G85" i="1"/>
  <c r="H85" i="1"/>
  <c r="I85" i="1"/>
  <c r="J85" i="1"/>
  <c r="K85" i="1"/>
  <c r="L85" i="1"/>
  <c r="B86" i="1"/>
  <c r="C86" i="1"/>
  <c r="D86" i="1"/>
  <c r="E86" i="1"/>
  <c r="F86" i="1"/>
  <c r="G86" i="1"/>
  <c r="H86" i="1"/>
  <c r="I86" i="1"/>
  <c r="J86" i="1"/>
  <c r="K86" i="1"/>
  <c r="L86" i="1"/>
  <c r="B87" i="1"/>
  <c r="A87" i="1" s="1"/>
  <c r="C87" i="1"/>
  <c r="D87" i="1"/>
  <c r="E87" i="1"/>
  <c r="F87" i="1"/>
  <c r="G87" i="1"/>
  <c r="H87" i="1"/>
  <c r="I87" i="1"/>
  <c r="J87" i="1"/>
  <c r="K87" i="1"/>
  <c r="L87" i="1"/>
  <c r="B88" i="1"/>
  <c r="C88" i="1"/>
  <c r="D88" i="1"/>
  <c r="E88" i="1"/>
  <c r="F88" i="1"/>
  <c r="G88" i="1"/>
  <c r="H88" i="1"/>
  <c r="I88" i="1"/>
  <c r="J88" i="1"/>
  <c r="K88" i="1"/>
  <c r="L88" i="1"/>
  <c r="B89" i="1"/>
  <c r="A89" i="1" s="1"/>
  <c r="C89" i="1"/>
  <c r="D89" i="1"/>
  <c r="E89" i="1"/>
  <c r="F89" i="1"/>
  <c r="G89" i="1"/>
  <c r="H89" i="1"/>
  <c r="I89" i="1"/>
  <c r="J89" i="1"/>
  <c r="K89" i="1"/>
  <c r="L89" i="1"/>
  <c r="L116" i="1" s="1"/>
  <c r="B90" i="1"/>
  <c r="C90" i="1"/>
  <c r="D90" i="1"/>
  <c r="E90" i="1"/>
  <c r="F90" i="1"/>
  <c r="G90" i="1"/>
  <c r="H90" i="1"/>
  <c r="I90" i="1"/>
  <c r="J90" i="1"/>
  <c r="K90" i="1"/>
  <c r="L90" i="1"/>
  <c r="B91" i="1"/>
  <c r="A91" i="1" s="1"/>
  <c r="C91" i="1"/>
  <c r="D91" i="1"/>
  <c r="E91" i="1"/>
  <c r="F91" i="1"/>
  <c r="G91" i="1"/>
  <c r="H91" i="1"/>
  <c r="I91" i="1"/>
  <c r="J91" i="1"/>
  <c r="K91" i="1"/>
  <c r="L91" i="1"/>
  <c r="B92" i="1"/>
  <c r="C92" i="1"/>
  <c r="D92" i="1"/>
  <c r="E92" i="1"/>
  <c r="F92" i="1"/>
  <c r="G92" i="1"/>
  <c r="H92" i="1"/>
  <c r="I92" i="1"/>
  <c r="J92" i="1"/>
  <c r="K92" i="1"/>
  <c r="L92" i="1"/>
  <c r="B93" i="1"/>
  <c r="A93" i="1" s="1"/>
  <c r="C93" i="1"/>
  <c r="D93" i="1"/>
  <c r="D117" i="1" s="1"/>
  <c r="E93" i="1"/>
  <c r="F93" i="1"/>
  <c r="G93" i="1"/>
  <c r="H93" i="1"/>
  <c r="I93" i="1"/>
  <c r="J93" i="1"/>
  <c r="K93" i="1"/>
  <c r="L93" i="1"/>
  <c r="B94" i="1"/>
  <c r="C94" i="1"/>
  <c r="D94" i="1"/>
  <c r="E94" i="1"/>
  <c r="F94" i="1"/>
  <c r="G94" i="1"/>
  <c r="H94" i="1"/>
  <c r="I94" i="1"/>
  <c r="J94" i="1"/>
  <c r="K94" i="1"/>
  <c r="L94" i="1"/>
  <c r="B95" i="1"/>
  <c r="A95" i="1" s="1"/>
  <c r="C95" i="1"/>
  <c r="D95" i="1"/>
  <c r="E95" i="1"/>
  <c r="F95" i="1"/>
  <c r="G95" i="1"/>
  <c r="H95" i="1"/>
  <c r="I95" i="1"/>
  <c r="J95" i="1"/>
  <c r="K95" i="1"/>
  <c r="L95" i="1"/>
  <c r="B96" i="1"/>
  <c r="C96" i="1"/>
  <c r="D96" i="1"/>
  <c r="E96" i="1"/>
  <c r="F96" i="1"/>
  <c r="G96" i="1"/>
  <c r="H96" i="1"/>
  <c r="I96" i="1"/>
  <c r="J96" i="1"/>
  <c r="K96" i="1"/>
  <c r="L96" i="1"/>
  <c r="B97" i="1"/>
  <c r="C97" i="1"/>
  <c r="D97" i="1"/>
  <c r="E97" i="1"/>
  <c r="F97" i="1"/>
  <c r="G97" i="1"/>
  <c r="H97" i="1"/>
  <c r="I97" i="1"/>
  <c r="J97" i="1"/>
  <c r="K97" i="1"/>
  <c r="L97" i="1"/>
  <c r="A98" i="1"/>
  <c r="B98" i="1"/>
  <c r="C98" i="1"/>
  <c r="D98" i="1"/>
  <c r="E98" i="1"/>
  <c r="F98" i="1"/>
  <c r="G98" i="1"/>
  <c r="H98" i="1"/>
  <c r="I98" i="1"/>
  <c r="J98" i="1"/>
  <c r="K98" i="1"/>
  <c r="L98" i="1"/>
  <c r="B99" i="1"/>
  <c r="C99" i="1"/>
  <c r="D99" i="1"/>
  <c r="E99" i="1"/>
  <c r="F99" i="1"/>
  <c r="G99" i="1"/>
  <c r="H99" i="1"/>
  <c r="I99" i="1"/>
  <c r="J99" i="1"/>
  <c r="K99" i="1"/>
  <c r="L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B101" i="1"/>
  <c r="C101" i="1"/>
  <c r="D101" i="1"/>
  <c r="E101" i="1"/>
  <c r="F101" i="1"/>
  <c r="G101" i="1"/>
  <c r="H101" i="1"/>
  <c r="I101" i="1"/>
  <c r="J101" i="1"/>
  <c r="K101" i="1"/>
  <c r="L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B103" i="1"/>
  <c r="C103" i="1"/>
  <c r="D103" i="1"/>
  <c r="E103" i="1"/>
  <c r="F103" i="1"/>
  <c r="G103" i="1"/>
  <c r="H103" i="1"/>
  <c r="I103" i="1"/>
  <c r="J103" i="1"/>
  <c r="K103" i="1"/>
  <c r="L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B105" i="1"/>
  <c r="C105" i="1"/>
  <c r="D105" i="1"/>
  <c r="E105" i="1"/>
  <c r="F105" i="1"/>
  <c r="G105" i="1"/>
  <c r="H105" i="1"/>
  <c r="I105" i="1"/>
  <c r="J105" i="1"/>
  <c r="K105" i="1"/>
  <c r="L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B107" i="1"/>
  <c r="C107" i="1"/>
  <c r="D107" i="1"/>
  <c r="E107" i="1"/>
  <c r="F107" i="1"/>
  <c r="G107" i="1"/>
  <c r="H107" i="1"/>
  <c r="I107" i="1"/>
  <c r="J107" i="1"/>
  <c r="K107" i="1"/>
  <c r="L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B109" i="1"/>
  <c r="C109" i="1"/>
  <c r="D109" i="1"/>
  <c r="E109" i="1"/>
  <c r="F109" i="1"/>
  <c r="G109" i="1"/>
  <c r="H109" i="1"/>
  <c r="I109" i="1"/>
  <c r="J109" i="1"/>
  <c r="K109" i="1"/>
  <c r="L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B111" i="1"/>
  <c r="C111" i="1"/>
  <c r="D111" i="1"/>
  <c r="E111" i="1"/>
  <c r="F111" i="1"/>
  <c r="G111" i="1"/>
  <c r="H111" i="1"/>
  <c r="I111" i="1"/>
  <c r="J111" i="1"/>
  <c r="K111" i="1"/>
  <c r="L111" i="1"/>
  <c r="A112" i="1"/>
  <c r="B112" i="1"/>
  <c r="C112" i="1"/>
  <c r="C116" i="1" s="1"/>
  <c r="D112" i="1"/>
  <c r="E112" i="1"/>
  <c r="F112" i="1"/>
  <c r="G112" i="1"/>
  <c r="H112" i="1"/>
  <c r="I112" i="1"/>
  <c r="J112" i="1"/>
  <c r="K112" i="1"/>
  <c r="L112" i="1"/>
  <c r="E116" i="1"/>
  <c r="G116" i="1"/>
  <c r="C117" i="1"/>
  <c r="E117" i="1"/>
  <c r="F117" i="1"/>
  <c r="G117" i="1"/>
  <c r="L117" i="1"/>
  <c r="D116" i="1" l="1"/>
  <c r="A111" i="1"/>
  <c r="A109" i="1"/>
  <c r="A107" i="1"/>
  <c r="A105" i="1"/>
  <c r="A103" i="1"/>
  <c r="A101" i="1"/>
  <c r="A99" i="1"/>
  <c r="A97" i="1"/>
  <c r="A96" i="1"/>
  <c r="A94" i="1"/>
  <c r="A92" i="1"/>
  <c r="A90" i="1"/>
  <c r="A88" i="1"/>
  <c r="A86" i="1"/>
  <c r="A84" i="1"/>
  <c r="A82" i="1"/>
  <c r="A80" i="1"/>
  <c r="A78" i="1"/>
  <c r="A76" i="1"/>
  <c r="A74" i="1"/>
  <c r="A72" i="1"/>
  <c r="A70" i="1"/>
  <c r="A68" i="1"/>
  <c r="A66" i="1"/>
  <c r="A12" i="1"/>
  <c r="M6" i="1"/>
  <c r="A22" i="1"/>
  <c r="A20" i="1"/>
  <c r="A18" i="1"/>
  <c r="A16" i="1"/>
  <c r="A14" i="1"/>
  <c r="A11" i="1"/>
  <c r="A115" i="1" l="1"/>
  <c r="J115" i="1"/>
  <c r="H114" i="1" s="1"/>
  <c r="J117" i="1"/>
  <c r="C118" i="1" l="1"/>
  <c r="E118" i="1"/>
  <c r="G118" i="1"/>
  <c r="F118" i="1"/>
  <c r="L118" i="1"/>
  <c r="D118" i="1"/>
</calcChain>
</file>

<file path=xl/sharedStrings.xml><?xml version="1.0" encoding="utf-8"?>
<sst xmlns="http://schemas.openxmlformats.org/spreadsheetml/2006/main" count="40" uniqueCount="27">
  <si>
    <t xml:space="preserve">                                               النسبة</t>
  </si>
  <si>
    <t xml:space="preserve">دون المستوى </t>
  </si>
  <si>
    <t xml:space="preserve">                                         دون المستوى</t>
  </si>
  <si>
    <t xml:space="preserve">                                                  ناجح</t>
  </si>
  <si>
    <t>دين</t>
  </si>
  <si>
    <t>ناجح</t>
  </si>
  <si>
    <t>علوم</t>
  </si>
  <si>
    <t>دراسات</t>
  </si>
  <si>
    <t>إنجليزى</t>
  </si>
  <si>
    <t>رياضيات</t>
  </si>
  <si>
    <t>عربى</t>
  </si>
  <si>
    <t>العدد</t>
  </si>
  <si>
    <t>النسبة العامة للنجاح</t>
  </si>
  <si>
    <t xml:space="preserve"> دين          </t>
  </si>
  <si>
    <t>نشاط2</t>
  </si>
  <si>
    <t>نشاط1</t>
  </si>
  <si>
    <t>رياضى</t>
  </si>
  <si>
    <t>فنى</t>
  </si>
  <si>
    <t>المستوى</t>
  </si>
  <si>
    <t xml:space="preserve"> علوم     </t>
  </si>
  <si>
    <t xml:space="preserve">  لغة إنجليزية </t>
  </si>
  <si>
    <t>لغة عربية</t>
  </si>
  <si>
    <t>الاســــــــــــــم</t>
  </si>
  <si>
    <t>م</t>
  </si>
  <si>
    <t xml:space="preserve">   مدرسة عرب الرمل الإبتدائية سكة حديد0                              نتيجة إمتحان نصف العام للعام الدراسى 2016 / 2017 </t>
  </si>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</sst>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&quot;ج.م.‏&quot;\ * #,##0.00_-;_-&quot;ج.م.‏&quot;\ * #,##0.00\-;_-&quot;ج.م.‏&quot;\ * &quot;-&quot;??_-;_-@_-"/>
  </numFmts>
  <fonts count="1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>
      <alignment vertical="top"/>
    </xf>
    <xf numFmtId="0" fontId="5" fillId="0" borderId="0"/>
    <xf numFmtId="0" fontId="1" fillId="0" borderId="0"/>
    <xf numFmtId="0" fontId="2" fillId="2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9" fontId="4" fillId="4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9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Protection="1"/>
    <xf numFmtId="0" fontId="4" fillId="5" borderId="2" xfId="0" applyNumberFormat="1" applyFont="1" applyFill="1" applyBorder="1" applyAlignment="1">
      <alignment horizontal="center" vertical="center"/>
    </xf>
    <xf numFmtId="0" fontId="5" fillId="6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9" fontId="4" fillId="4" borderId="3" xfId="1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Font="1" applyFill="1" applyBorder="1" applyAlignment="1"/>
  </cellXfs>
  <cellStyles count="11">
    <cellStyle name="Comma 2" xfId="2"/>
    <cellStyle name="Comma 3" xfId="3"/>
    <cellStyle name="Currency 2" xfId="4"/>
    <cellStyle name="Normal" xfId="0" builtinId="0"/>
    <cellStyle name="Normal 2" xfId="5"/>
    <cellStyle name="Normal 2 2" xfId="6"/>
    <cellStyle name="Normal 3" xfId="7"/>
    <cellStyle name="Output 2" xfId="8"/>
    <cellStyle name="Percent" xfId="1" builtinId="5"/>
    <cellStyle name="Percent 2" xfId="9"/>
    <cellStyle name="Percent 3" xfId="10"/>
  </cellStyles>
  <dxfs count="17">
    <dxf>
      <fill>
        <patternFill>
          <bgColor rgb="FFFFFF00"/>
        </patternFill>
      </fill>
    </dxf>
    <dxf>
      <font>
        <u val="double"/>
        <color auto="1"/>
      </font>
    </dxf>
    <dxf>
      <font>
        <u val="double"/>
        <color auto="1"/>
      </font>
    </dxf>
    <dxf>
      <fill>
        <patternFill>
          <bgColor rgb="FFCCCCFF"/>
        </patternFill>
      </fill>
    </dxf>
    <dxf>
      <fill>
        <patternFill>
          <bgColor rgb="FFFFFF00"/>
        </patternFill>
      </fill>
    </dxf>
    <dxf>
      <font>
        <u val="double"/>
        <color auto="1"/>
      </font>
    </dxf>
    <dxf>
      <font>
        <u val="double"/>
        <color auto="1"/>
      </font>
    </dxf>
    <dxf>
      <fill>
        <patternFill>
          <bgColor rgb="FFFFFF00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#REF!" fmlaRange="$B$6:$B$112" sel="18" val="17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3</xdr:col>
      <xdr:colOff>0</xdr:colOff>
      <xdr:row>8</xdr:row>
      <xdr:rowOff>0</xdr:rowOff>
    </xdr:to>
    <xdr:sp macro="" textlink="">
      <xdr:nvSpPr>
        <xdr:cNvPr id="2" name="oval$C$8"/>
        <xdr:cNvSpPr>
          <a:spLocks noChangeArrowheads="1"/>
        </xdr:cNvSpPr>
      </xdr:nvSpPr>
      <xdr:spPr bwMode="auto">
        <a:xfrm>
          <a:off x="9477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" name="oval$F$8"/>
        <xdr:cNvSpPr>
          <a:spLocks noChangeArrowheads="1"/>
        </xdr:cNvSpPr>
      </xdr:nvSpPr>
      <xdr:spPr bwMode="auto">
        <a:xfrm>
          <a:off x="8334375" y="1133475"/>
          <a:ext cx="381000" cy="1619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4" name="oval$E$47"/>
        <xdr:cNvSpPr>
          <a:spLocks noChangeArrowheads="1"/>
        </xdr:cNvSpPr>
      </xdr:nvSpPr>
      <xdr:spPr bwMode="auto">
        <a:xfrm>
          <a:off x="8715375" y="94488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0</xdr:rowOff>
    </xdr:from>
    <xdr:to>
      <xdr:col>5</xdr:col>
      <xdr:colOff>0</xdr:colOff>
      <xdr:row>64</xdr:row>
      <xdr:rowOff>0</xdr:rowOff>
    </xdr:to>
    <xdr:sp macro="" textlink="">
      <xdr:nvSpPr>
        <xdr:cNvPr id="5" name="oval$E$64"/>
        <xdr:cNvSpPr>
          <a:spLocks noChangeArrowheads="1"/>
        </xdr:cNvSpPr>
      </xdr:nvSpPr>
      <xdr:spPr bwMode="auto">
        <a:xfrm>
          <a:off x="8715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63</xdr:row>
      <xdr:rowOff>0</xdr:rowOff>
    </xdr:from>
    <xdr:to>
      <xdr:col>4</xdr:col>
      <xdr:colOff>0</xdr:colOff>
      <xdr:row>64</xdr:row>
      <xdr:rowOff>0</xdr:rowOff>
    </xdr:to>
    <xdr:sp macro="" textlink="">
      <xdr:nvSpPr>
        <xdr:cNvPr id="6" name="oval$D$64"/>
        <xdr:cNvSpPr>
          <a:spLocks noChangeArrowheads="1"/>
        </xdr:cNvSpPr>
      </xdr:nvSpPr>
      <xdr:spPr bwMode="auto">
        <a:xfrm>
          <a:off x="9096375" y="13335000"/>
          <a:ext cx="381000" cy="228600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7" name="oval$C$9"/>
        <xdr:cNvSpPr>
          <a:spLocks noChangeArrowheads="1"/>
        </xdr:cNvSpPr>
      </xdr:nvSpPr>
      <xdr:spPr bwMode="auto">
        <a:xfrm>
          <a:off x="9477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8" name="oval$C$13"/>
        <xdr:cNvSpPr>
          <a:spLocks noChangeArrowheads="1"/>
        </xdr:cNvSpPr>
      </xdr:nvSpPr>
      <xdr:spPr bwMode="auto">
        <a:xfrm>
          <a:off x="9477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14</xdr:row>
      <xdr:rowOff>0</xdr:rowOff>
    </xdr:to>
    <xdr:sp macro="" textlink="">
      <xdr:nvSpPr>
        <xdr:cNvPr id="9" name="oval$C$14"/>
        <xdr:cNvSpPr>
          <a:spLocks noChangeArrowheads="1"/>
        </xdr:cNvSpPr>
      </xdr:nvSpPr>
      <xdr:spPr bwMode="auto">
        <a:xfrm>
          <a:off x="9477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0</xdr:colOff>
      <xdr:row>24</xdr:row>
      <xdr:rowOff>0</xdr:rowOff>
    </xdr:to>
    <xdr:sp macro="" textlink="">
      <xdr:nvSpPr>
        <xdr:cNvPr id="10" name="oval$C$24"/>
        <xdr:cNvSpPr>
          <a:spLocks noChangeArrowheads="1"/>
        </xdr:cNvSpPr>
      </xdr:nvSpPr>
      <xdr:spPr bwMode="auto">
        <a:xfrm>
          <a:off x="9477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34</xdr:row>
      <xdr:rowOff>0</xdr:rowOff>
    </xdr:from>
    <xdr:to>
      <xdr:col>3</xdr:col>
      <xdr:colOff>0</xdr:colOff>
      <xdr:row>35</xdr:row>
      <xdr:rowOff>0</xdr:rowOff>
    </xdr:to>
    <xdr:sp macro="" textlink="">
      <xdr:nvSpPr>
        <xdr:cNvPr id="11" name="oval$C$35"/>
        <xdr:cNvSpPr>
          <a:spLocks noChangeArrowheads="1"/>
        </xdr:cNvSpPr>
      </xdr:nvSpPr>
      <xdr:spPr bwMode="auto">
        <a:xfrm>
          <a:off x="9477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2" name="oval$C$41"/>
        <xdr:cNvSpPr>
          <a:spLocks noChangeArrowheads="1"/>
        </xdr:cNvSpPr>
      </xdr:nvSpPr>
      <xdr:spPr bwMode="auto">
        <a:xfrm>
          <a:off x="9477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3</xdr:col>
      <xdr:colOff>0</xdr:colOff>
      <xdr:row>46</xdr:row>
      <xdr:rowOff>0</xdr:rowOff>
    </xdr:to>
    <xdr:sp macro="" textlink="">
      <xdr:nvSpPr>
        <xdr:cNvPr id="13" name="oval$C$46"/>
        <xdr:cNvSpPr>
          <a:spLocks noChangeArrowheads="1"/>
        </xdr:cNvSpPr>
      </xdr:nvSpPr>
      <xdr:spPr bwMode="auto">
        <a:xfrm>
          <a:off x="9477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53</xdr:row>
      <xdr:rowOff>0</xdr:rowOff>
    </xdr:from>
    <xdr:to>
      <xdr:col>3</xdr:col>
      <xdr:colOff>0</xdr:colOff>
      <xdr:row>54</xdr:row>
      <xdr:rowOff>0</xdr:rowOff>
    </xdr:to>
    <xdr:sp macro="" textlink="">
      <xdr:nvSpPr>
        <xdr:cNvPr id="14" name="oval$C$54"/>
        <xdr:cNvSpPr>
          <a:spLocks noChangeArrowheads="1"/>
        </xdr:cNvSpPr>
      </xdr:nvSpPr>
      <xdr:spPr bwMode="auto">
        <a:xfrm>
          <a:off x="9477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15" name="oval$C$65"/>
        <xdr:cNvSpPr>
          <a:spLocks noChangeArrowheads="1"/>
        </xdr:cNvSpPr>
      </xdr:nvSpPr>
      <xdr:spPr bwMode="auto">
        <a:xfrm>
          <a:off x="9477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16" name="oval$D$27"/>
        <xdr:cNvSpPr>
          <a:spLocks noChangeArrowheads="1"/>
        </xdr:cNvSpPr>
      </xdr:nvSpPr>
      <xdr:spPr bwMode="auto">
        <a:xfrm>
          <a:off x="9096375" y="4876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7" name="oval$E$10"/>
        <xdr:cNvSpPr>
          <a:spLocks noChangeArrowheads="1"/>
        </xdr:cNvSpPr>
      </xdr:nvSpPr>
      <xdr:spPr bwMode="auto">
        <a:xfrm>
          <a:off x="8715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8" name="oval$E$14"/>
        <xdr:cNvSpPr>
          <a:spLocks noChangeArrowheads="1"/>
        </xdr:cNvSpPr>
      </xdr:nvSpPr>
      <xdr:spPr bwMode="auto">
        <a:xfrm>
          <a:off x="8715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9" name="oval$E$41"/>
        <xdr:cNvSpPr>
          <a:spLocks noChangeArrowheads="1"/>
        </xdr:cNvSpPr>
      </xdr:nvSpPr>
      <xdr:spPr bwMode="auto">
        <a:xfrm>
          <a:off x="8715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" name="oval$E$49"/>
        <xdr:cNvSpPr>
          <a:spLocks noChangeArrowheads="1"/>
        </xdr:cNvSpPr>
      </xdr:nvSpPr>
      <xdr:spPr bwMode="auto">
        <a:xfrm>
          <a:off x="8715375" y="9906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53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1" name="oval$E$54"/>
        <xdr:cNvSpPr>
          <a:spLocks noChangeArrowheads="1"/>
        </xdr:cNvSpPr>
      </xdr:nvSpPr>
      <xdr:spPr bwMode="auto">
        <a:xfrm>
          <a:off x="8715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22" name="oval$E$60"/>
        <xdr:cNvSpPr>
          <a:spLocks noChangeArrowheads="1"/>
        </xdr:cNvSpPr>
      </xdr:nvSpPr>
      <xdr:spPr bwMode="auto">
        <a:xfrm>
          <a:off x="8715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0</xdr:rowOff>
    </xdr:from>
    <xdr:to>
      <xdr:col>5</xdr:col>
      <xdr:colOff>0</xdr:colOff>
      <xdr:row>65</xdr:row>
      <xdr:rowOff>0</xdr:rowOff>
    </xdr:to>
    <xdr:sp macro="" textlink="">
      <xdr:nvSpPr>
        <xdr:cNvPr id="23" name="oval$E$65"/>
        <xdr:cNvSpPr>
          <a:spLocks noChangeArrowheads="1"/>
        </xdr:cNvSpPr>
      </xdr:nvSpPr>
      <xdr:spPr bwMode="auto">
        <a:xfrm>
          <a:off x="8715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24" name="oval$F$11"/>
        <xdr:cNvSpPr>
          <a:spLocks noChangeArrowheads="1"/>
        </xdr:cNvSpPr>
      </xdr:nvSpPr>
      <xdr:spPr bwMode="auto">
        <a:xfrm>
          <a:off x="8334375" y="161925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25" name="oval$F$13"/>
        <xdr:cNvSpPr>
          <a:spLocks noChangeArrowheads="1"/>
        </xdr:cNvSpPr>
      </xdr:nvSpPr>
      <xdr:spPr bwMode="auto">
        <a:xfrm>
          <a:off x="8334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6" name="oval$F$14"/>
        <xdr:cNvSpPr>
          <a:spLocks noChangeArrowheads="1"/>
        </xdr:cNvSpPr>
      </xdr:nvSpPr>
      <xdr:spPr bwMode="auto">
        <a:xfrm>
          <a:off x="8334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6</xdr:col>
      <xdr:colOff>0</xdr:colOff>
      <xdr:row>35</xdr:row>
      <xdr:rowOff>0</xdr:rowOff>
    </xdr:to>
    <xdr:sp macro="" textlink="">
      <xdr:nvSpPr>
        <xdr:cNvPr id="27" name="oval$F$35"/>
        <xdr:cNvSpPr>
          <a:spLocks noChangeArrowheads="1"/>
        </xdr:cNvSpPr>
      </xdr:nvSpPr>
      <xdr:spPr bwMode="auto">
        <a:xfrm>
          <a:off x="8334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28" name="oval$F$41"/>
        <xdr:cNvSpPr>
          <a:spLocks noChangeArrowheads="1"/>
        </xdr:cNvSpPr>
      </xdr:nvSpPr>
      <xdr:spPr bwMode="auto">
        <a:xfrm>
          <a:off x="8334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6</xdr:col>
      <xdr:colOff>0</xdr:colOff>
      <xdr:row>54</xdr:row>
      <xdr:rowOff>0</xdr:rowOff>
    </xdr:to>
    <xdr:sp macro="" textlink="">
      <xdr:nvSpPr>
        <xdr:cNvPr id="29" name="oval$F$54"/>
        <xdr:cNvSpPr>
          <a:spLocks noChangeArrowheads="1"/>
        </xdr:cNvSpPr>
      </xdr:nvSpPr>
      <xdr:spPr bwMode="auto">
        <a:xfrm>
          <a:off x="8334375" y="11049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0</xdr:rowOff>
    </xdr:from>
    <xdr:to>
      <xdr:col>6</xdr:col>
      <xdr:colOff>0</xdr:colOff>
      <xdr:row>65</xdr:row>
      <xdr:rowOff>0</xdr:rowOff>
    </xdr:to>
    <xdr:sp macro="" textlink="">
      <xdr:nvSpPr>
        <xdr:cNvPr id="30" name="oval$F$65"/>
        <xdr:cNvSpPr>
          <a:spLocks noChangeArrowheads="1"/>
        </xdr:cNvSpPr>
      </xdr:nvSpPr>
      <xdr:spPr bwMode="auto">
        <a:xfrm>
          <a:off x="8334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69</xdr:row>
      <xdr:rowOff>0</xdr:rowOff>
    </xdr:from>
    <xdr:to>
      <xdr:col>6</xdr:col>
      <xdr:colOff>0</xdr:colOff>
      <xdr:row>70</xdr:row>
      <xdr:rowOff>0</xdr:rowOff>
    </xdr:to>
    <xdr:sp macro="" textlink="">
      <xdr:nvSpPr>
        <xdr:cNvPr id="31" name="oval$F$70"/>
        <xdr:cNvSpPr>
          <a:spLocks noChangeArrowheads="1"/>
        </xdr:cNvSpPr>
      </xdr:nvSpPr>
      <xdr:spPr bwMode="auto">
        <a:xfrm>
          <a:off x="8334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34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" name="oval$G$35"/>
        <xdr:cNvSpPr>
          <a:spLocks noChangeArrowheads="1"/>
        </xdr:cNvSpPr>
      </xdr:nvSpPr>
      <xdr:spPr bwMode="auto">
        <a:xfrm>
          <a:off x="7953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3" name="oval$G$41"/>
        <xdr:cNvSpPr>
          <a:spLocks noChangeArrowheads="1"/>
        </xdr:cNvSpPr>
      </xdr:nvSpPr>
      <xdr:spPr bwMode="auto">
        <a:xfrm>
          <a:off x="7953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40</xdr:row>
      <xdr:rowOff>0</xdr:rowOff>
    </xdr:from>
    <xdr:to>
      <xdr:col>12</xdr:col>
      <xdr:colOff>0</xdr:colOff>
      <xdr:row>41</xdr:row>
      <xdr:rowOff>0</xdr:rowOff>
    </xdr:to>
    <xdr:sp macro="" textlink="">
      <xdr:nvSpPr>
        <xdr:cNvPr id="34" name="oval$L$41"/>
        <xdr:cNvSpPr>
          <a:spLocks noChangeArrowheads="1"/>
        </xdr:cNvSpPr>
      </xdr:nvSpPr>
      <xdr:spPr bwMode="auto">
        <a:xfrm>
          <a:off x="6048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45</xdr:row>
      <xdr:rowOff>0</xdr:rowOff>
    </xdr:from>
    <xdr:to>
      <xdr:col>12</xdr:col>
      <xdr:colOff>0</xdr:colOff>
      <xdr:row>46</xdr:row>
      <xdr:rowOff>0</xdr:rowOff>
    </xdr:to>
    <xdr:sp macro="" textlink="">
      <xdr:nvSpPr>
        <xdr:cNvPr id="35" name="oval$L$46"/>
        <xdr:cNvSpPr>
          <a:spLocks noChangeArrowheads="1"/>
        </xdr:cNvSpPr>
      </xdr:nvSpPr>
      <xdr:spPr bwMode="auto">
        <a:xfrm>
          <a:off x="6048375" y="9220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64</xdr:row>
      <xdr:rowOff>0</xdr:rowOff>
    </xdr:from>
    <xdr:to>
      <xdr:col>12</xdr:col>
      <xdr:colOff>0</xdr:colOff>
      <xdr:row>65</xdr:row>
      <xdr:rowOff>0</xdr:rowOff>
    </xdr:to>
    <xdr:sp macro="" textlink="">
      <xdr:nvSpPr>
        <xdr:cNvPr id="36" name="oval$L$65"/>
        <xdr:cNvSpPr>
          <a:spLocks noChangeArrowheads="1"/>
        </xdr:cNvSpPr>
      </xdr:nvSpPr>
      <xdr:spPr bwMode="auto">
        <a:xfrm>
          <a:off x="6048375" y="13563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69</xdr:row>
      <xdr:rowOff>0</xdr:rowOff>
    </xdr:from>
    <xdr:to>
      <xdr:col>12</xdr:col>
      <xdr:colOff>0</xdr:colOff>
      <xdr:row>70</xdr:row>
      <xdr:rowOff>0</xdr:rowOff>
    </xdr:to>
    <xdr:sp macro="" textlink="">
      <xdr:nvSpPr>
        <xdr:cNvPr id="37" name="oval$L$70"/>
        <xdr:cNvSpPr>
          <a:spLocks noChangeArrowheads="1"/>
        </xdr:cNvSpPr>
      </xdr:nvSpPr>
      <xdr:spPr bwMode="auto">
        <a:xfrm>
          <a:off x="6048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8" name="oval$C$26"/>
        <xdr:cNvSpPr>
          <a:spLocks noChangeArrowheads="1"/>
        </xdr:cNvSpPr>
      </xdr:nvSpPr>
      <xdr:spPr bwMode="auto">
        <a:xfrm>
          <a:off x="9477375" y="464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39" name="oval$C$28"/>
        <xdr:cNvSpPr>
          <a:spLocks noChangeArrowheads="1"/>
        </xdr:cNvSpPr>
      </xdr:nvSpPr>
      <xdr:spPr bwMode="auto">
        <a:xfrm>
          <a:off x="9477375" y="5105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110</xdr:row>
      <xdr:rowOff>0</xdr:rowOff>
    </xdr:from>
    <xdr:to>
      <xdr:col>3</xdr:col>
      <xdr:colOff>0</xdr:colOff>
      <xdr:row>111</xdr:row>
      <xdr:rowOff>0</xdr:rowOff>
    </xdr:to>
    <xdr:sp macro="" textlink="">
      <xdr:nvSpPr>
        <xdr:cNvPr id="40" name="oval$C$111"/>
        <xdr:cNvSpPr>
          <a:spLocks noChangeArrowheads="1"/>
        </xdr:cNvSpPr>
      </xdr:nvSpPr>
      <xdr:spPr bwMode="auto">
        <a:xfrm>
          <a:off x="9477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110</xdr:row>
      <xdr:rowOff>0</xdr:rowOff>
    </xdr:from>
    <xdr:to>
      <xdr:col>5</xdr:col>
      <xdr:colOff>0</xdr:colOff>
      <xdr:row>111</xdr:row>
      <xdr:rowOff>0</xdr:rowOff>
    </xdr:to>
    <xdr:sp macro="" textlink="">
      <xdr:nvSpPr>
        <xdr:cNvPr id="41" name="oval$E$111"/>
        <xdr:cNvSpPr>
          <a:spLocks noChangeArrowheads="1"/>
        </xdr:cNvSpPr>
      </xdr:nvSpPr>
      <xdr:spPr bwMode="auto">
        <a:xfrm>
          <a:off x="8715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110</xdr:row>
      <xdr:rowOff>0</xdr:rowOff>
    </xdr:from>
    <xdr:to>
      <xdr:col>6</xdr:col>
      <xdr:colOff>0</xdr:colOff>
      <xdr:row>111</xdr:row>
      <xdr:rowOff>0</xdr:rowOff>
    </xdr:to>
    <xdr:sp macro="" textlink="">
      <xdr:nvSpPr>
        <xdr:cNvPr id="42" name="oval$F$111"/>
        <xdr:cNvSpPr>
          <a:spLocks noChangeArrowheads="1"/>
        </xdr:cNvSpPr>
      </xdr:nvSpPr>
      <xdr:spPr bwMode="auto">
        <a:xfrm>
          <a:off x="8334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11546</xdr:colOff>
          <xdr:row>2</xdr:row>
          <xdr:rowOff>340591</xdr:rowOff>
        </xdr:from>
        <xdr:to>
          <xdr:col>16</xdr:col>
          <xdr:colOff>85436</xdr:colOff>
          <xdr:row>4</xdr:row>
          <xdr:rowOff>189346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sp macro="" textlink="">
      <xdr:nvSpPr>
        <xdr:cNvPr id="44" name="oval$D$8"/>
        <xdr:cNvSpPr>
          <a:spLocks noChangeArrowheads="1"/>
        </xdr:cNvSpPr>
      </xdr:nvSpPr>
      <xdr:spPr bwMode="auto">
        <a:xfrm>
          <a:off x="9096375" y="113347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45" name="oval$D$9"/>
        <xdr:cNvSpPr>
          <a:spLocks noChangeArrowheads="1"/>
        </xdr:cNvSpPr>
      </xdr:nvSpPr>
      <xdr:spPr bwMode="auto">
        <a:xfrm>
          <a:off x="9096375" y="12954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46" name="oval$D$10"/>
        <xdr:cNvSpPr>
          <a:spLocks noChangeArrowheads="1"/>
        </xdr:cNvSpPr>
      </xdr:nvSpPr>
      <xdr:spPr bwMode="auto">
        <a:xfrm>
          <a:off x="9096375" y="14573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47" name="oval$D$13"/>
        <xdr:cNvSpPr>
          <a:spLocks noChangeArrowheads="1"/>
        </xdr:cNvSpPr>
      </xdr:nvSpPr>
      <xdr:spPr bwMode="auto">
        <a:xfrm>
          <a:off x="9096375" y="1943100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48" name="oval$D$14"/>
        <xdr:cNvSpPr>
          <a:spLocks noChangeArrowheads="1"/>
        </xdr:cNvSpPr>
      </xdr:nvSpPr>
      <xdr:spPr bwMode="auto">
        <a:xfrm>
          <a:off x="9096375" y="2105025"/>
          <a:ext cx="3810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49" name="oval$D$21"/>
        <xdr:cNvSpPr>
          <a:spLocks noChangeArrowheads="1"/>
        </xdr:cNvSpPr>
      </xdr:nvSpPr>
      <xdr:spPr bwMode="auto">
        <a:xfrm>
          <a:off x="9096375" y="3505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0" name="oval$D$24"/>
        <xdr:cNvSpPr>
          <a:spLocks noChangeArrowheads="1"/>
        </xdr:cNvSpPr>
      </xdr:nvSpPr>
      <xdr:spPr bwMode="auto">
        <a:xfrm>
          <a:off x="9096375" y="4191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0</xdr:colOff>
      <xdr:row>35</xdr:row>
      <xdr:rowOff>0</xdr:rowOff>
    </xdr:to>
    <xdr:sp macro="" textlink="">
      <xdr:nvSpPr>
        <xdr:cNvPr id="51" name="oval$D$35"/>
        <xdr:cNvSpPr>
          <a:spLocks noChangeArrowheads="1"/>
        </xdr:cNvSpPr>
      </xdr:nvSpPr>
      <xdr:spPr bwMode="auto">
        <a:xfrm>
          <a:off x="9096375" y="670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52" name="oval$D$36"/>
        <xdr:cNvSpPr>
          <a:spLocks noChangeArrowheads="1"/>
        </xdr:cNvSpPr>
      </xdr:nvSpPr>
      <xdr:spPr bwMode="auto">
        <a:xfrm>
          <a:off x="9096375" y="6934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40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53" name="oval$D$41"/>
        <xdr:cNvSpPr>
          <a:spLocks noChangeArrowheads="1"/>
        </xdr:cNvSpPr>
      </xdr:nvSpPr>
      <xdr:spPr bwMode="auto">
        <a:xfrm>
          <a:off x="9096375" y="8077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54" name="oval$D$42"/>
        <xdr:cNvSpPr>
          <a:spLocks noChangeArrowheads="1"/>
        </xdr:cNvSpPr>
      </xdr:nvSpPr>
      <xdr:spPr bwMode="auto">
        <a:xfrm>
          <a:off x="9096375" y="8305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59</xdr:row>
      <xdr:rowOff>0</xdr:rowOff>
    </xdr:from>
    <xdr:to>
      <xdr:col>4</xdr:col>
      <xdr:colOff>0</xdr:colOff>
      <xdr:row>60</xdr:row>
      <xdr:rowOff>0</xdr:rowOff>
    </xdr:to>
    <xdr:sp macro="" textlink="">
      <xdr:nvSpPr>
        <xdr:cNvPr id="55" name="oval$D$60"/>
        <xdr:cNvSpPr>
          <a:spLocks noChangeArrowheads="1"/>
        </xdr:cNvSpPr>
      </xdr:nvSpPr>
      <xdr:spPr bwMode="auto">
        <a:xfrm>
          <a:off x="9096375" y="12420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62</xdr:row>
      <xdr:rowOff>0</xdr:rowOff>
    </xdr:from>
    <xdr:to>
      <xdr:col>4</xdr:col>
      <xdr:colOff>0</xdr:colOff>
      <xdr:row>63</xdr:row>
      <xdr:rowOff>0</xdr:rowOff>
    </xdr:to>
    <xdr:sp macro="" textlink="">
      <xdr:nvSpPr>
        <xdr:cNvPr id="56" name="oval$D$63"/>
        <xdr:cNvSpPr>
          <a:spLocks noChangeArrowheads="1"/>
        </xdr:cNvSpPr>
      </xdr:nvSpPr>
      <xdr:spPr bwMode="auto">
        <a:xfrm>
          <a:off x="9096375" y="13106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69</xdr:row>
      <xdr:rowOff>0</xdr:rowOff>
    </xdr:from>
    <xdr:to>
      <xdr:col>4</xdr:col>
      <xdr:colOff>0</xdr:colOff>
      <xdr:row>70</xdr:row>
      <xdr:rowOff>0</xdr:rowOff>
    </xdr:to>
    <xdr:sp macro="" textlink="">
      <xdr:nvSpPr>
        <xdr:cNvPr id="57" name="oval$D$70"/>
        <xdr:cNvSpPr>
          <a:spLocks noChangeArrowheads="1"/>
        </xdr:cNvSpPr>
      </xdr:nvSpPr>
      <xdr:spPr bwMode="auto">
        <a:xfrm>
          <a:off x="9096375" y="14706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75</xdr:row>
      <xdr:rowOff>0</xdr:rowOff>
    </xdr:from>
    <xdr:to>
      <xdr:col>4</xdr:col>
      <xdr:colOff>0</xdr:colOff>
      <xdr:row>76</xdr:row>
      <xdr:rowOff>0</xdr:rowOff>
    </xdr:to>
    <xdr:sp macro="" textlink="">
      <xdr:nvSpPr>
        <xdr:cNvPr id="58" name="oval$D$76"/>
        <xdr:cNvSpPr>
          <a:spLocks noChangeArrowheads="1"/>
        </xdr:cNvSpPr>
      </xdr:nvSpPr>
      <xdr:spPr bwMode="auto">
        <a:xfrm>
          <a:off x="9096375" y="16078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81</xdr:row>
      <xdr:rowOff>0</xdr:rowOff>
    </xdr:from>
    <xdr:to>
      <xdr:col>4</xdr:col>
      <xdr:colOff>0</xdr:colOff>
      <xdr:row>82</xdr:row>
      <xdr:rowOff>0</xdr:rowOff>
    </xdr:to>
    <xdr:sp macro="" textlink="">
      <xdr:nvSpPr>
        <xdr:cNvPr id="59" name="oval$D$82"/>
        <xdr:cNvSpPr>
          <a:spLocks noChangeArrowheads="1"/>
        </xdr:cNvSpPr>
      </xdr:nvSpPr>
      <xdr:spPr bwMode="auto">
        <a:xfrm>
          <a:off x="9096375" y="174498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84</xdr:row>
      <xdr:rowOff>0</xdr:rowOff>
    </xdr:from>
    <xdr:to>
      <xdr:col>4</xdr:col>
      <xdr:colOff>0</xdr:colOff>
      <xdr:row>85</xdr:row>
      <xdr:rowOff>0</xdr:rowOff>
    </xdr:to>
    <xdr:sp macro="" textlink="">
      <xdr:nvSpPr>
        <xdr:cNvPr id="60" name="oval$D$85"/>
        <xdr:cNvSpPr>
          <a:spLocks noChangeArrowheads="1"/>
        </xdr:cNvSpPr>
      </xdr:nvSpPr>
      <xdr:spPr bwMode="auto">
        <a:xfrm>
          <a:off x="9096375" y="181356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102</xdr:row>
      <xdr:rowOff>0</xdr:rowOff>
    </xdr:from>
    <xdr:to>
      <xdr:col>4</xdr:col>
      <xdr:colOff>0</xdr:colOff>
      <xdr:row>103</xdr:row>
      <xdr:rowOff>0</xdr:rowOff>
    </xdr:to>
    <xdr:sp macro="" textlink="">
      <xdr:nvSpPr>
        <xdr:cNvPr id="61" name="oval$D$103"/>
        <xdr:cNvSpPr>
          <a:spLocks noChangeArrowheads="1"/>
        </xdr:cNvSpPr>
      </xdr:nvSpPr>
      <xdr:spPr bwMode="auto">
        <a:xfrm>
          <a:off x="9096375" y="222504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62" name="oval$D$109"/>
        <xdr:cNvSpPr>
          <a:spLocks noChangeArrowheads="1"/>
        </xdr:cNvSpPr>
      </xdr:nvSpPr>
      <xdr:spPr bwMode="auto">
        <a:xfrm>
          <a:off x="9096375" y="236220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110</xdr:row>
      <xdr:rowOff>0</xdr:rowOff>
    </xdr:from>
    <xdr:to>
      <xdr:col>4</xdr:col>
      <xdr:colOff>0</xdr:colOff>
      <xdr:row>111</xdr:row>
      <xdr:rowOff>0</xdr:rowOff>
    </xdr:to>
    <xdr:sp macro="" textlink="">
      <xdr:nvSpPr>
        <xdr:cNvPr id="63" name="oval$D$111"/>
        <xdr:cNvSpPr>
          <a:spLocks noChangeArrowheads="1"/>
        </xdr:cNvSpPr>
      </xdr:nvSpPr>
      <xdr:spPr bwMode="auto">
        <a:xfrm>
          <a:off x="9096375" y="24079200"/>
          <a:ext cx="381000" cy="228600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INGSTON\&#1588;&#1610;&#1578;%202017%20&#1605;&#1581;&#1605;&#1583;\2016&#1588;&#1610;&#1578;%20%20&#1605;&#1583;&#1585;&#1587;&#1578;&#1609;%20%20-%20&#1575;&#1604;&#1589;&#1601;%20&#1575;&#1604;&#1585;&#1575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I9" t="str">
            <v>ابراهيم موسى ابراهيم موسي المرادى</v>
          </cell>
        </row>
        <row r="10">
          <cell r="I10" t="str">
            <v>أحمد السيد عبد الوهاب محمد عرفه</v>
          </cell>
          <cell r="Q10">
            <v>39</v>
          </cell>
          <cell r="X10">
            <v>32</v>
          </cell>
          <cell r="AE10">
            <v>37</v>
          </cell>
          <cell r="AL10">
            <v>40</v>
          </cell>
          <cell r="AS10">
            <v>34</v>
          </cell>
          <cell r="BD10">
            <v>98</v>
          </cell>
          <cell r="BI10">
            <v>98</v>
          </cell>
          <cell r="BN10">
            <v>99</v>
          </cell>
          <cell r="BV10">
            <v>37</v>
          </cell>
        </row>
        <row r="11">
          <cell r="I11" t="str">
            <v>أحمد ايهاب مسعد محمد سلطان</v>
          </cell>
          <cell r="Q11">
            <v>11</v>
          </cell>
          <cell r="X11">
            <v>17</v>
          </cell>
          <cell r="AE11">
            <v>31</v>
          </cell>
          <cell r="AL11">
            <v>16</v>
          </cell>
          <cell r="AS11">
            <v>30</v>
          </cell>
          <cell r="AY11">
            <v>99</v>
          </cell>
          <cell r="BD11">
            <v>98</v>
          </cell>
          <cell r="BI11">
            <v>98</v>
          </cell>
          <cell r="BN11">
            <v>99</v>
          </cell>
          <cell r="BV11">
            <v>22</v>
          </cell>
        </row>
        <row r="12">
          <cell r="I12" t="str">
            <v>أحمد سامح إبراهيم مصيلحى</v>
          </cell>
          <cell r="Q12">
            <v>1</v>
          </cell>
          <cell r="X12">
            <v>12</v>
          </cell>
          <cell r="AE12">
            <v>21</v>
          </cell>
          <cell r="AL12">
            <v>26</v>
          </cell>
          <cell r="AS12">
            <v>27</v>
          </cell>
          <cell r="AY12">
            <v>99</v>
          </cell>
          <cell r="BD12">
            <v>98</v>
          </cell>
          <cell r="BI12">
            <v>98</v>
          </cell>
          <cell r="BN12">
            <v>99</v>
          </cell>
          <cell r="BV12">
            <v>24</v>
          </cell>
        </row>
        <row r="13">
          <cell r="I13" t="str">
            <v>أحمد عصام صبحي محمد المراوي</v>
          </cell>
          <cell r="Q13">
            <v>26</v>
          </cell>
          <cell r="X13">
            <v>17</v>
          </cell>
          <cell r="AE13">
            <v>18</v>
          </cell>
          <cell r="AL13">
            <v>25</v>
          </cell>
          <cell r="AS13">
            <v>27</v>
          </cell>
          <cell r="AY13">
            <v>99</v>
          </cell>
          <cell r="BD13">
            <v>98</v>
          </cell>
          <cell r="BI13">
            <v>98</v>
          </cell>
          <cell r="BN13">
            <v>99</v>
          </cell>
          <cell r="BV13">
            <v>31</v>
          </cell>
        </row>
        <row r="14">
          <cell r="I14" t="str">
            <v>أحمد محمد سعيد سيد المراوي</v>
          </cell>
          <cell r="Q14">
            <v>20</v>
          </cell>
          <cell r="X14">
            <v>30</v>
          </cell>
          <cell r="AE14">
            <v>20</v>
          </cell>
          <cell r="AL14">
            <v>11</v>
          </cell>
          <cell r="AS14">
            <v>24</v>
          </cell>
          <cell r="AY14">
            <v>99</v>
          </cell>
          <cell r="BD14">
            <v>98</v>
          </cell>
          <cell r="BI14">
            <v>98</v>
          </cell>
          <cell r="BN14">
            <v>99</v>
          </cell>
          <cell r="BV14">
            <v>30</v>
          </cell>
        </row>
        <row r="15">
          <cell r="I15" t="str">
            <v>أحمد محمد منصور باز الشريف</v>
          </cell>
          <cell r="Q15">
            <v>34</v>
          </cell>
          <cell r="X15">
            <v>34</v>
          </cell>
          <cell r="AE15">
            <v>37</v>
          </cell>
          <cell r="AL15">
            <v>38</v>
          </cell>
          <cell r="AS15">
            <v>34</v>
          </cell>
          <cell r="AY15">
            <v>99</v>
          </cell>
          <cell r="BD15">
            <v>98</v>
          </cell>
          <cell r="BI15">
            <v>98</v>
          </cell>
          <cell r="BN15">
            <v>99</v>
          </cell>
          <cell r="BV15">
            <v>39</v>
          </cell>
        </row>
        <row r="16">
          <cell r="I16" t="str">
            <v>أحمد هاني عبدالوهاب علي ابراهيم</v>
          </cell>
          <cell r="Q16">
            <v>19</v>
          </cell>
          <cell r="X16">
            <v>11</v>
          </cell>
          <cell r="AE16">
            <v>23</v>
          </cell>
          <cell r="AL16">
            <v>9</v>
          </cell>
          <cell r="AS16">
            <v>33</v>
          </cell>
          <cell r="AY16">
            <v>99</v>
          </cell>
          <cell r="BD16">
            <v>98</v>
          </cell>
          <cell r="BI16">
            <v>98</v>
          </cell>
          <cell r="BN16">
            <v>99</v>
          </cell>
          <cell r="BV16">
            <v>29</v>
          </cell>
        </row>
        <row r="17">
          <cell r="I17" t="str">
            <v>احمد وجيه محمد الخضرى سيد احمد</v>
          </cell>
          <cell r="Q17">
            <v>5</v>
          </cell>
          <cell r="X17">
            <v>10</v>
          </cell>
          <cell r="AE17">
            <v>16</v>
          </cell>
          <cell r="AL17">
            <v>5</v>
          </cell>
          <cell r="AS17">
            <v>26</v>
          </cell>
          <cell r="AY17">
            <v>99</v>
          </cell>
          <cell r="BD17">
            <v>98</v>
          </cell>
          <cell r="BI17">
            <v>98</v>
          </cell>
          <cell r="BN17">
            <v>99</v>
          </cell>
          <cell r="BV17">
            <v>28</v>
          </cell>
        </row>
        <row r="18">
          <cell r="I18" t="str">
            <v>أحمد وليد رمضان عبد العال متولي</v>
          </cell>
          <cell r="Q18">
            <v>33</v>
          </cell>
          <cell r="X18">
            <v>32</v>
          </cell>
          <cell r="AE18">
            <v>38</v>
          </cell>
          <cell r="AL18">
            <v>34</v>
          </cell>
          <cell r="AS18">
            <v>32</v>
          </cell>
          <cell r="AY18">
            <v>99</v>
          </cell>
          <cell r="BD18">
            <v>98</v>
          </cell>
          <cell r="BI18">
            <v>98</v>
          </cell>
          <cell r="BN18">
            <v>99</v>
          </cell>
          <cell r="BV18">
            <v>39</v>
          </cell>
        </row>
        <row r="19">
          <cell r="I19" t="str">
            <v>أكرم محمد محمود حسنين</v>
          </cell>
          <cell r="Q19">
            <v>40</v>
          </cell>
          <cell r="X19">
            <v>36</v>
          </cell>
          <cell r="AE19">
            <v>40</v>
          </cell>
          <cell r="AL19">
            <v>40</v>
          </cell>
          <cell r="AS19">
            <v>37</v>
          </cell>
          <cell r="AY19">
            <v>99</v>
          </cell>
          <cell r="BD19">
            <v>98</v>
          </cell>
          <cell r="BI19">
            <v>98</v>
          </cell>
          <cell r="BN19">
            <v>99</v>
          </cell>
          <cell r="BV19">
            <v>40</v>
          </cell>
        </row>
        <row r="20">
          <cell r="I20" t="str">
            <v>السيد طارق سليمان شادي</v>
          </cell>
          <cell r="Q20">
            <v>38</v>
          </cell>
          <cell r="X20">
            <v>31</v>
          </cell>
          <cell r="AE20">
            <v>40</v>
          </cell>
          <cell r="AL20">
            <v>40</v>
          </cell>
          <cell r="AS20">
            <v>37</v>
          </cell>
          <cell r="BD20">
            <v>98</v>
          </cell>
          <cell r="BI20">
            <v>98</v>
          </cell>
          <cell r="BN20">
            <v>99</v>
          </cell>
          <cell r="BV20">
            <v>39</v>
          </cell>
        </row>
        <row r="21">
          <cell r="I21" t="str">
            <v>امير مجدى ابراهيم الجزار</v>
          </cell>
          <cell r="Q21">
            <v>40</v>
          </cell>
          <cell r="X21">
            <v>33</v>
          </cell>
          <cell r="AE21">
            <v>40</v>
          </cell>
          <cell r="AL21">
            <v>38</v>
          </cell>
          <cell r="AS21">
            <v>40</v>
          </cell>
          <cell r="AY21">
            <v>99</v>
          </cell>
          <cell r="BD21">
            <v>98</v>
          </cell>
          <cell r="BI21">
            <v>98</v>
          </cell>
          <cell r="BN21">
            <v>99</v>
          </cell>
          <cell r="BV21">
            <v>40</v>
          </cell>
        </row>
        <row r="22">
          <cell r="I22" t="str">
            <v>أنس إبراهيم محمد الحاج موسى</v>
          </cell>
          <cell r="Q22">
            <v>38</v>
          </cell>
          <cell r="X22">
            <v>29</v>
          </cell>
          <cell r="AE22">
            <v>40</v>
          </cell>
          <cell r="AL22">
            <v>38</v>
          </cell>
          <cell r="AS22">
            <v>37</v>
          </cell>
          <cell r="AY22">
            <v>99</v>
          </cell>
          <cell r="BD22">
            <v>98</v>
          </cell>
          <cell r="BI22">
            <v>98</v>
          </cell>
          <cell r="BN22">
            <v>99</v>
          </cell>
          <cell r="BV22">
            <v>38</v>
          </cell>
        </row>
        <row r="23">
          <cell r="I23" t="str">
            <v>انس مجدى ابراهيم الجزار</v>
          </cell>
          <cell r="Q23">
            <v>38</v>
          </cell>
          <cell r="X23">
            <v>30</v>
          </cell>
          <cell r="AE23">
            <v>39</v>
          </cell>
          <cell r="AL23">
            <v>40</v>
          </cell>
          <cell r="AS23">
            <v>39</v>
          </cell>
          <cell r="AY23">
            <v>99</v>
          </cell>
          <cell r="BD23">
            <v>98</v>
          </cell>
          <cell r="BI23">
            <v>98</v>
          </cell>
          <cell r="BN23">
            <v>99</v>
          </cell>
          <cell r="BV23">
            <v>39</v>
          </cell>
        </row>
        <row r="24">
          <cell r="I24" t="str">
            <v>جمال محمد جمال عبد الحليم المرادي</v>
          </cell>
          <cell r="Q24">
            <v>34</v>
          </cell>
          <cell r="X24">
            <v>15</v>
          </cell>
          <cell r="AE24">
            <v>35</v>
          </cell>
          <cell r="AL24">
            <v>36</v>
          </cell>
          <cell r="AS24">
            <v>36</v>
          </cell>
          <cell r="AY24">
            <v>99</v>
          </cell>
          <cell r="BD24">
            <v>98</v>
          </cell>
          <cell r="BI24">
            <v>98</v>
          </cell>
          <cell r="BN24">
            <v>99</v>
          </cell>
          <cell r="BV24">
            <v>33</v>
          </cell>
        </row>
        <row r="25">
          <cell r="I25" t="str">
            <v>حسن أيمن حسن باز الشريف</v>
          </cell>
          <cell r="Q25">
            <v>27</v>
          </cell>
          <cell r="X25">
            <v>20</v>
          </cell>
          <cell r="AE25">
            <v>34</v>
          </cell>
          <cell r="AL25">
            <v>34</v>
          </cell>
          <cell r="AS25">
            <v>38</v>
          </cell>
          <cell r="AY25">
            <v>99</v>
          </cell>
          <cell r="BD25">
            <v>98</v>
          </cell>
          <cell r="BI25">
            <v>98</v>
          </cell>
          <cell r="BN25">
            <v>99</v>
          </cell>
          <cell r="BV25">
            <v>30</v>
          </cell>
        </row>
        <row r="26">
          <cell r="I26" t="str">
            <v>زياد محمد زايد عبد الرازق عبد العال</v>
          </cell>
          <cell r="Q26">
            <v>25</v>
          </cell>
          <cell r="X26">
            <v>24</v>
          </cell>
          <cell r="AE26">
            <v>30</v>
          </cell>
          <cell r="AL26">
            <v>32</v>
          </cell>
          <cell r="AS26">
            <v>32</v>
          </cell>
          <cell r="AY26">
            <v>99</v>
          </cell>
          <cell r="BD26">
            <v>98</v>
          </cell>
          <cell r="BI26">
            <v>98</v>
          </cell>
          <cell r="BN26">
            <v>99</v>
          </cell>
          <cell r="BV26">
            <v>25</v>
          </cell>
        </row>
        <row r="27">
          <cell r="I27" t="str">
            <v>سعد محمد سعد محمد سويلم</v>
          </cell>
          <cell r="Q27">
            <v>7</v>
          </cell>
          <cell r="X27">
            <v>19</v>
          </cell>
          <cell r="AE27">
            <v>27</v>
          </cell>
          <cell r="AL27">
            <v>36</v>
          </cell>
          <cell r="AS27">
            <v>29</v>
          </cell>
          <cell r="AY27">
            <v>99</v>
          </cell>
          <cell r="BD27">
            <v>98</v>
          </cell>
          <cell r="BI27">
            <v>98</v>
          </cell>
          <cell r="BN27">
            <v>99</v>
          </cell>
          <cell r="BV27">
            <v>27</v>
          </cell>
        </row>
        <row r="28">
          <cell r="I28" t="str">
            <v>سيف ايمن موسى ابراهيم حسين</v>
          </cell>
          <cell r="Q28">
            <v>40</v>
          </cell>
          <cell r="X28">
            <v>31</v>
          </cell>
          <cell r="AE28">
            <v>40</v>
          </cell>
          <cell r="AL28">
            <v>40</v>
          </cell>
          <cell r="AS28">
            <v>36</v>
          </cell>
          <cell r="AY28">
            <v>99</v>
          </cell>
          <cell r="BD28">
            <v>98</v>
          </cell>
          <cell r="BI28">
            <v>98</v>
          </cell>
          <cell r="BN28">
            <v>99</v>
          </cell>
          <cell r="BV28">
            <v>35</v>
          </cell>
        </row>
        <row r="29">
          <cell r="I29" t="str">
            <v>عاطف محمد الكيلاني عكاشه</v>
          </cell>
          <cell r="Q29">
            <v>18</v>
          </cell>
          <cell r="X29">
            <v>24</v>
          </cell>
          <cell r="AE29">
            <v>28</v>
          </cell>
          <cell r="AL29">
            <v>36</v>
          </cell>
          <cell r="AS29">
            <v>38</v>
          </cell>
          <cell r="AY29">
            <v>99</v>
          </cell>
          <cell r="BD29">
            <v>98</v>
          </cell>
          <cell r="BI29">
            <v>98</v>
          </cell>
          <cell r="BN29">
            <v>99</v>
          </cell>
          <cell r="BV29">
            <v>32</v>
          </cell>
        </row>
        <row r="30">
          <cell r="I30" t="str">
            <v>عبد الرحمن أحمد عبد الله أحمد يوسف</v>
          </cell>
          <cell r="Q30">
            <v>38</v>
          </cell>
          <cell r="AE30">
            <v>40</v>
          </cell>
          <cell r="AL30">
            <v>36</v>
          </cell>
          <cell r="AS30">
            <v>30</v>
          </cell>
          <cell r="AY30">
            <v>99</v>
          </cell>
          <cell r="BD30">
            <v>98</v>
          </cell>
          <cell r="BI30">
            <v>98</v>
          </cell>
          <cell r="BN30">
            <v>99</v>
          </cell>
          <cell r="BV30">
            <v>30</v>
          </cell>
        </row>
        <row r="31">
          <cell r="I31" t="str">
            <v>عبد الرحمن جمال الشناوي الحسيني</v>
          </cell>
          <cell r="Q31">
            <v>19</v>
          </cell>
          <cell r="X31">
            <v>26</v>
          </cell>
          <cell r="AE31">
            <v>38</v>
          </cell>
          <cell r="AL31">
            <v>30</v>
          </cell>
          <cell r="AS31">
            <v>36</v>
          </cell>
          <cell r="AY31">
            <v>99</v>
          </cell>
          <cell r="BD31">
            <v>98</v>
          </cell>
          <cell r="BI31">
            <v>98</v>
          </cell>
          <cell r="BN31">
            <v>99</v>
          </cell>
          <cell r="BV31">
            <v>31</v>
          </cell>
        </row>
        <row r="32">
          <cell r="I32" t="str">
            <v>عبد الرحمن عصام محمد بكر</v>
          </cell>
          <cell r="Q32">
            <v>39</v>
          </cell>
          <cell r="X32">
            <v>31</v>
          </cell>
          <cell r="AE32">
            <v>39</v>
          </cell>
          <cell r="AL32">
            <v>40</v>
          </cell>
          <cell r="AS32">
            <v>35</v>
          </cell>
          <cell r="AY32">
            <v>99</v>
          </cell>
          <cell r="BD32">
            <v>98</v>
          </cell>
          <cell r="BI32">
            <v>98</v>
          </cell>
          <cell r="BN32">
            <v>99</v>
          </cell>
          <cell r="BV32">
            <v>38</v>
          </cell>
        </row>
        <row r="33">
          <cell r="I33" t="str">
            <v>عبد الرحمن عماد محمد عبدالعليم فرج</v>
          </cell>
          <cell r="Q33">
            <v>39</v>
          </cell>
          <cell r="X33">
            <v>36</v>
          </cell>
          <cell r="AE33">
            <v>39</v>
          </cell>
          <cell r="AL33">
            <v>34</v>
          </cell>
          <cell r="AS33">
            <v>33</v>
          </cell>
          <cell r="AY33">
            <v>99</v>
          </cell>
          <cell r="BD33">
            <v>98</v>
          </cell>
          <cell r="BI33">
            <v>98</v>
          </cell>
          <cell r="BN33">
            <v>99</v>
          </cell>
          <cell r="BV33">
            <v>38</v>
          </cell>
        </row>
        <row r="34">
          <cell r="I34" t="str">
            <v>عبد الرحمن محمد أحمد عثمان</v>
          </cell>
          <cell r="Q34">
            <v>25</v>
          </cell>
          <cell r="X34">
            <v>28</v>
          </cell>
          <cell r="AE34">
            <v>30</v>
          </cell>
          <cell r="AL34">
            <v>32</v>
          </cell>
          <cell r="AS34">
            <v>29</v>
          </cell>
          <cell r="AY34">
            <v>99</v>
          </cell>
          <cell r="BD34">
            <v>98</v>
          </cell>
          <cell r="BI34">
            <v>98</v>
          </cell>
          <cell r="BN34">
            <v>99</v>
          </cell>
          <cell r="BV34">
            <v>25</v>
          </cell>
        </row>
        <row r="35">
          <cell r="I35" t="str">
            <v>عبد العزيز محمد عبد العزيز حماد</v>
          </cell>
          <cell r="Q35">
            <v>38</v>
          </cell>
          <cell r="X35">
            <v>33</v>
          </cell>
          <cell r="AE35">
            <v>39</v>
          </cell>
          <cell r="AL35">
            <v>36</v>
          </cell>
          <cell r="AS35">
            <v>38</v>
          </cell>
          <cell r="AY35">
            <v>99</v>
          </cell>
          <cell r="BD35">
            <v>98</v>
          </cell>
          <cell r="BI35">
            <v>98</v>
          </cell>
          <cell r="BN35">
            <v>99</v>
          </cell>
          <cell r="BV35">
            <v>37</v>
          </cell>
        </row>
        <row r="36">
          <cell r="I36" t="str">
            <v>عبدالرحمن فتحي موسي عبد الدايم</v>
          </cell>
          <cell r="Q36">
            <v>32</v>
          </cell>
          <cell r="X36">
            <v>32</v>
          </cell>
          <cell r="AE36">
            <v>37</v>
          </cell>
          <cell r="AL36">
            <v>40</v>
          </cell>
          <cell r="AS36">
            <v>31</v>
          </cell>
          <cell r="AY36">
            <v>99</v>
          </cell>
          <cell r="BD36">
            <v>98</v>
          </cell>
          <cell r="BI36">
            <v>98</v>
          </cell>
          <cell r="BN36">
            <v>99</v>
          </cell>
          <cell r="BV36">
            <v>40</v>
          </cell>
        </row>
        <row r="37">
          <cell r="I37" t="str">
            <v>عصام محمد سمير فرج</v>
          </cell>
          <cell r="Q37">
            <v>37</v>
          </cell>
          <cell r="X37">
            <v>35</v>
          </cell>
          <cell r="AE37">
            <v>40</v>
          </cell>
          <cell r="AL37">
            <v>36</v>
          </cell>
          <cell r="AS37">
            <v>36</v>
          </cell>
          <cell r="AY37">
            <v>99</v>
          </cell>
          <cell r="BD37">
            <v>98</v>
          </cell>
          <cell r="BI37">
            <v>98</v>
          </cell>
          <cell r="BN37">
            <v>99</v>
          </cell>
          <cell r="BV37">
            <v>40</v>
          </cell>
        </row>
        <row r="38">
          <cell r="I38" t="str">
            <v>على محمد على عبد الجواد</v>
          </cell>
          <cell r="Q38">
            <v>6</v>
          </cell>
          <cell r="X38">
            <v>19</v>
          </cell>
          <cell r="AE38">
            <v>33</v>
          </cell>
          <cell r="AL38">
            <v>8</v>
          </cell>
          <cell r="AS38">
            <v>19</v>
          </cell>
          <cell r="AY38">
            <v>99</v>
          </cell>
          <cell r="BD38">
            <v>98</v>
          </cell>
          <cell r="BI38">
            <v>98</v>
          </cell>
          <cell r="BN38">
            <v>99</v>
          </cell>
          <cell r="BV38">
            <v>22</v>
          </cell>
        </row>
        <row r="39">
          <cell r="I39" t="str">
            <v>عمار حاتم محمد رياض عمر</v>
          </cell>
          <cell r="Q39">
            <v>39</v>
          </cell>
          <cell r="X39">
            <v>16</v>
          </cell>
          <cell r="AE39">
            <v>38</v>
          </cell>
          <cell r="AL39">
            <v>34</v>
          </cell>
          <cell r="AS39">
            <v>35</v>
          </cell>
          <cell r="AY39">
            <v>99</v>
          </cell>
          <cell r="BD39">
            <v>98</v>
          </cell>
          <cell r="BI39">
            <v>98</v>
          </cell>
          <cell r="BN39">
            <v>99</v>
          </cell>
          <cell r="BV39">
            <v>40</v>
          </cell>
        </row>
        <row r="40">
          <cell r="I40" t="str">
            <v>عمار علي علي رضوان الشحري</v>
          </cell>
          <cell r="Q40">
            <v>37</v>
          </cell>
          <cell r="X40">
            <v>36</v>
          </cell>
          <cell r="AE40">
            <v>34</v>
          </cell>
          <cell r="AL40">
            <v>36</v>
          </cell>
          <cell r="AS40">
            <v>37</v>
          </cell>
          <cell r="AY40">
            <v>99</v>
          </cell>
          <cell r="BD40">
            <v>98</v>
          </cell>
          <cell r="BI40">
            <v>98</v>
          </cell>
          <cell r="BN40">
            <v>99</v>
          </cell>
          <cell r="BV40">
            <v>37</v>
          </cell>
        </row>
        <row r="41">
          <cell r="I41" t="str">
            <v>عمر أمير عبد الحفيظ أحمد الطنطاوي</v>
          </cell>
          <cell r="Q41">
            <v>34</v>
          </cell>
          <cell r="X41">
            <v>31</v>
          </cell>
          <cell r="AE41">
            <v>36</v>
          </cell>
          <cell r="AL41">
            <v>40</v>
          </cell>
          <cell r="AS41">
            <v>35</v>
          </cell>
          <cell r="AY41">
            <v>99</v>
          </cell>
          <cell r="BD41">
            <v>98</v>
          </cell>
          <cell r="BI41">
            <v>98</v>
          </cell>
          <cell r="BN41">
            <v>99</v>
          </cell>
          <cell r="BV41">
            <v>31</v>
          </cell>
        </row>
        <row r="42">
          <cell r="I42" t="str">
            <v>عمر محمد محمد عبد العزيز حماد</v>
          </cell>
          <cell r="Q42">
            <v>33</v>
          </cell>
          <cell r="X42">
            <v>28</v>
          </cell>
          <cell r="AE42">
            <v>39</v>
          </cell>
          <cell r="AL42">
            <v>38</v>
          </cell>
          <cell r="AS42">
            <v>36</v>
          </cell>
          <cell r="AY42">
            <v>99</v>
          </cell>
          <cell r="BD42">
            <v>98</v>
          </cell>
          <cell r="BI42">
            <v>98</v>
          </cell>
          <cell r="BN42">
            <v>99</v>
          </cell>
          <cell r="BV42">
            <v>35</v>
          </cell>
        </row>
        <row r="43">
          <cell r="I43" t="str">
            <v>عمرو محمد إبراهيم محمد إبراهيم</v>
          </cell>
          <cell r="Q43">
            <v>24</v>
          </cell>
          <cell r="X43">
            <v>24</v>
          </cell>
          <cell r="AE43">
            <v>29</v>
          </cell>
          <cell r="AL43">
            <v>30</v>
          </cell>
          <cell r="AS43">
            <v>33</v>
          </cell>
          <cell r="AY43">
            <v>99</v>
          </cell>
          <cell r="BD43">
            <v>98</v>
          </cell>
          <cell r="BI43">
            <v>98</v>
          </cell>
          <cell r="BN43">
            <v>99</v>
          </cell>
          <cell r="BV43">
            <v>28</v>
          </cell>
        </row>
        <row r="44">
          <cell r="I44" t="str">
            <v>فارس محمد عبد الله محمد هدهد</v>
          </cell>
          <cell r="Q44" t="str">
            <v>صفر</v>
          </cell>
          <cell r="X44">
            <v>13</v>
          </cell>
          <cell r="AE44">
            <v>8</v>
          </cell>
          <cell r="AL44">
            <v>0</v>
          </cell>
          <cell r="AS44">
            <v>8</v>
          </cell>
          <cell r="AY44">
            <v>99</v>
          </cell>
          <cell r="BD44">
            <v>98</v>
          </cell>
          <cell r="BI44">
            <v>98</v>
          </cell>
          <cell r="BN44">
            <v>99</v>
          </cell>
          <cell r="BV44">
            <v>12</v>
          </cell>
        </row>
        <row r="45">
          <cell r="I45" t="str">
            <v>فتحى عادل فتحى عبدالكريم</v>
          </cell>
          <cell r="Q45">
            <v>30</v>
          </cell>
          <cell r="X45">
            <v>19</v>
          </cell>
          <cell r="AE45">
            <v>33</v>
          </cell>
          <cell r="AL45">
            <v>34</v>
          </cell>
          <cell r="AS45">
            <v>35</v>
          </cell>
          <cell r="AY45">
            <v>99</v>
          </cell>
          <cell r="BD45">
            <v>98</v>
          </cell>
          <cell r="BI45">
            <v>98</v>
          </cell>
          <cell r="BN45">
            <v>99</v>
          </cell>
          <cell r="BV45">
            <v>27</v>
          </cell>
        </row>
        <row r="46">
          <cell r="I46" t="str">
            <v>فتحى عبد الكريم فتحى عبد الكريم يوسف</v>
          </cell>
          <cell r="Q46">
            <v>23</v>
          </cell>
          <cell r="X46">
            <v>31</v>
          </cell>
          <cell r="AE46">
            <v>33</v>
          </cell>
          <cell r="AL46">
            <v>36</v>
          </cell>
          <cell r="AS46">
            <v>40</v>
          </cell>
          <cell r="AY46">
            <v>99</v>
          </cell>
          <cell r="BD46">
            <v>98</v>
          </cell>
          <cell r="BI46">
            <v>98</v>
          </cell>
          <cell r="BN46">
            <v>99</v>
          </cell>
          <cell r="BV46">
            <v>38</v>
          </cell>
        </row>
        <row r="47">
          <cell r="I47" t="str">
            <v>فتحي أيمن فتحي محمد إبراهيم</v>
          </cell>
          <cell r="Q47">
            <v>39</v>
          </cell>
          <cell r="X47">
            <v>29</v>
          </cell>
          <cell r="AE47">
            <v>33</v>
          </cell>
          <cell r="AL47">
            <v>40</v>
          </cell>
          <cell r="AS47">
            <v>39</v>
          </cell>
          <cell r="AY47">
            <v>99</v>
          </cell>
          <cell r="BD47">
            <v>98</v>
          </cell>
          <cell r="BI47">
            <v>98</v>
          </cell>
          <cell r="BN47">
            <v>99</v>
          </cell>
          <cell r="BV47">
            <v>38</v>
          </cell>
        </row>
        <row r="48">
          <cell r="I48" t="str">
            <v>فرج محمود فرج مغاوري</v>
          </cell>
          <cell r="Q48">
            <v>26</v>
          </cell>
          <cell r="X48">
            <v>30</v>
          </cell>
          <cell r="AE48">
            <v>33</v>
          </cell>
          <cell r="AL48">
            <v>34</v>
          </cell>
          <cell r="AS48">
            <v>39</v>
          </cell>
          <cell r="AY48">
            <v>99</v>
          </cell>
          <cell r="BD48">
            <v>98</v>
          </cell>
          <cell r="BI48">
            <v>98</v>
          </cell>
          <cell r="BN48">
            <v>99</v>
          </cell>
          <cell r="BV48">
            <v>34</v>
          </cell>
        </row>
        <row r="49">
          <cell r="I49" t="str">
            <v>فهد محمد عبد الحليم سيد المرادي</v>
          </cell>
          <cell r="Q49">
            <v>2</v>
          </cell>
          <cell r="X49">
            <v>26</v>
          </cell>
          <cell r="AE49">
            <v>29</v>
          </cell>
          <cell r="AL49">
            <v>22</v>
          </cell>
          <cell r="AS49">
            <v>36</v>
          </cell>
          <cell r="AY49">
            <v>99</v>
          </cell>
          <cell r="BD49">
            <v>98</v>
          </cell>
          <cell r="BI49">
            <v>98</v>
          </cell>
          <cell r="BN49">
            <v>99</v>
          </cell>
          <cell r="BV49">
            <v>8</v>
          </cell>
        </row>
        <row r="50">
          <cell r="I50" t="str">
            <v>فهيم ياسر فهيم احمد مروان</v>
          </cell>
          <cell r="Q50">
            <v>28</v>
          </cell>
          <cell r="X50">
            <v>29</v>
          </cell>
          <cell r="AE50">
            <v>18</v>
          </cell>
          <cell r="AL50">
            <v>32</v>
          </cell>
          <cell r="AS50">
            <v>29</v>
          </cell>
          <cell r="AY50">
            <v>99</v>
          </cell>
          <cell r="BD50">
            <v>98</v>
          </cell>
          <cell r="BI50">
            <v>98</v>
          </cell>
          <cell r="BN50">
            <v>99</v>
          </cell>
          <cell r="BV50">
            <v>28</v>
          </cell>
        </row>
        <row r="51">
          <cell r="I51" t="str">
            <v>محمد ايهاب محمد الدسوقي</v>
          </cell>
          <cell r="Q51">
            <v>40</v>
          </cell>
          <cell r="X51">
            <v>36</v>
          </cell>
          <cell r="AE51">
            <v>40</v>
          </cell>
          <cell r="AL51">
            <v>40</v>
          </cell>
          <cell r="AS51">
            <v>40</v>
          </cell>
          <cell r="AY51">
            <v>99</v>
          </cell>
          <cell r="BD51">
            <v>98</v>
          </cell>
          <cell r="BI51">
            <v>98</v>
          </cell>
          <cell r="BN51">
            <v>99</v>
          </cell>
          <cell r="BV51">
            <v>38</v>
          </cell>
        </row>
        <row r="52">
          <cell r="I52" t="str">
            <v>محمد جمعة عبدالغفار محمد هدهد</v>
          </cell>
          <cell r="Q52">
            <v>24</v>
          </cell>
          <cell r="X52">
            <v>26</v>
          </cell>
          <cell r="AE52">
            <v>15</v>
          </cell>
          <cell r="AL52">
            <v>28</v>
          </cell>
          <cell r="AS52">
            <v>32</v>
          </cell>
          <cell r="AY52">
            <v>99</v>
          </cell>
          <cell r="BD52">
            <v>98</v>
          </cell>
          <cell r="BI52">
            <v>98</v>
          </cell>
          <cell r="BN52">
            <v>99</v>
          </cell>
          <cell r="BV52">
            <v>20</v>
          </cell>
        </row>
        <row r="53">
          <cell r="I53" t="str">
            <v>محمد حسام عبد المنعم السيد فرج</v>
          </cell>
          <cell r="Q53">
            <v>33</v>
          </cell>
          <cell r="X53">
            <v>29</v>
          </cell>
          <cell r="AE53">
            <v>37</v>
          </cell>
          <cell r="AL53">
            <v>38</v>
          </cell>
          <cell r="AS53">
            <v>36</v>
          </cell>
          <cell r="AY53">
            <v>99</v>
          </cell>
          <cell r="BD53">
            <v>98</v>
          </cell>
          <cell r="BI53">
            <v>98</v>
          </cell>
          <cell r="BN53">
            <v>99</v>
          </cell>
          <cell r="BV53">
            <v>34</v>
          </cell>
        </row>
        <row r="54">
          <cell r="I54" t="str">
            <v>محمد ماهر إبراهيم المرادي</v>
          </cell>
          <cell r="Q54">
            <v>38</v>
          </cell>
          <cell r="X54">
            <v>33</v>
          </cell>
          <cell r="AE54">
            <v>34</v>
          </cell>
          <cell r="AL54">
            <v>38</v>
          </cell>
          <cell r="AS54">
            <v>36</v>
          </cell>
          <cell r="AY54">
            <v>99</v>
          </cell>
          <cell r="BD54">
            <v>98</v>
          </cell>
          <cell r="BI54">
            <v>98</v>
          </cell>
          <cell r="BN54">
            <v>99</v>
          </cell>
          <cell r="BV54">
            <v>36</v>
          </cell>
        </row>
        <row r="55">
          <cell r="I55" t="str">
            <v>محمد ماهر محمد سعيد السيد</v>
          </cell>
          <cell r="Q55">
            <v>37</v>
          </cell>
          <cell r="X55">
            <v>25</v>
          </cell>
          <cell r="AE55">
            <v>35</v>
          </cell>
          <cell r="AL55">
            <v>32</v>
          </cell>
          <cell r="AS55">
            <v>36</v>
          </cell>
          <cell r="AY55">
            <v>99</v>
          </cell>
          <cell r="BD55">
            <v>98</v>
          </cell>
          <cell r="BI55">
            <v>98</v>
          </cell>
          <cell r="BN55">
            <v>99</v>
          </cell>
          <cell r="BV55">
            <v>36</v>
          </cell>
        </row>
        <row r="56">
          <cell r="I56" t="str">
            <v>محمود رفعت عبدالرشيد السيد عامر</v>
          </cell>
          <cell r="Q56">
            <v>35</v>
          </cell>
          <cell r="X56">
            <v>33</v>
          </cell>
          <cell r="AE56">
            <v>39</v>
          </cell>
          <cell r="AL56">
            <v>38</v>
          </cell>
          <cell r="AS56">
            <v>36</v>
          </cell>
          <cell r="AY56">
            <v>99</v>
          </cell>
          <cell r="BD56">
            <v>98</v>
          </cell>
          <cell r="BI56">
            <v>98</v>
          </cell>
          <cell r="BN56">
            <v>99</v>
          </cell>
          <cell r="BV56">
            <v>37</v>
          </cell>
        </row>
        <row r="57">
          <cell r="I57" t="str">
            <v>محمود عاطف عبدالرازق قطب</v>
          </cell>
          <cell r="Q57">
            <v>13</v>
          </cell>
          <cell r="X57">
            <v>21</v>
          </cell>
          <cell r="AE57">
            <v>16</v>
          </cell>
          <cell r="AL57">
            <v>10</v>
          </cell>
          <cell r="AS57">
            <v>28</v>
          </cell>
          <cell r="AY57">
            <v>99</v>
          </cell>
          <cell r="BD57">
            <v>98</v>
          </cell>
          <cell r="BI57">
            <v>98</v>
          </cell>
          <cell r="BN57">
            <v>99</v>
          </cell>
          <cell r="BV57">
            <v>22</v>
          </cell>
        </row>
        <row r="58">
          <cell r="I58" t="str">
            <v>محمود عماد عبد الستار محمد ابراهيم</v>
          </cell>
          <cell r="Q58">
            <v>39</v>
          </cell>
          <cell r="X58">
            <v>26</v>
          </cell>
          <cell r="AE58">
            <v>32</v>
          </cell>
          <cell r="AL58">
            <v>40</v>
          </cell>
          <cell r="AS58">
            <v>35</v>
          </cell>
          <cell r="AY58">
            <v>99</v>
          </cell>
          <cell r="BD58">
            <v>98</v>
          </cell>
          <cell r="BI58">
            <v>98</v>
          </cell>
          <cell r="BN58">
            <v>99</v>
          </cell>
          <cell r="BV58">
            <v>39</v>
          </cell>
        </row>
        <row r="59">
          <cell r="I59" t="str">
            <v>مصطفي عاطف محمد أحمد</v>
          </cell>
          <cell r="Q59">
            <v>30</v>
          </cell>
          <cell r="X59">
            <v>22</v>
          </cell>
          <cell r="AE59">
            <v>36</v>
          </cell>
          <cell r="AL59">
            <v>40</v>
          </cell>
          <cell r="AS59">
            <v>36</v>
          </cell>
          <cell r="AY59">
            <v>99</v>
          </cell>
          <cell r="BD59">
            <v>98</v>
          </cell>
          <cell r="BI59">
            <v>98</v>
          </cell>
          <cell r="BN59">
            <v>99</v>
          </cell>
          <cell r="BV59">
            <v>37</v>
          </cell>
        </row>
        <row r="60">
          <cell r="I60" t="str">
            <v>معتز إيهاب عبدالمطلب على</v>
          </cell>
          <cell r="Q60">
            <v>40</v>
          </cell>
          <cell r="X60">
            <v>33</v>
          </cell>
          <cell r="AE60">
            <v>40</v>
          </cell>
          <cell r="AL60">
            <v>40</v>
          </cell>
          <cell r="AS60">
            <v>34</v>
          </cell>
          <cell r="AY60">
            <v>99</v>
          </cell>
          <cell r="BD60">
            <v>98</v>
          </cell>
          <cell r="BI60">
            <v>98</v>
          </cell>
          <cell r="BN60">
            <v>99</v>
          </cell>
          <cell r="BV60">
            <v>40</v>
          </cell>
        </row>
        <row r="61">
          <cell r="I61" t="str">
            <v>مهند أمير سامي عبد المطلب درغام</v>
          </cell>
          <cell r="Q61">
            <v>35</v>
          </cell>
          <cell r="X61">
            <v>28</v>
          </cell>
          <cell r="AE61">
            <v>24</v>
          </cell>
          <cell r="AL61">
            <v>38</v>
          </cell>
          <cell r="AS61">
            <v>35</v>
          </cell>
          <cell r="AY61">
            <v>99</v>
          </cell>
          <cell r="BD61">
            <v>98</v>
          </cell>
          <cell r="BI61">
            <v>98</v>
          </cell>
          <cell r="BN61">
            <v>99</v>
          </cell>
          <cell r="BV61">
            <v>36</v>
          </cell>
        </row>
        <row r="62">
          <cell r="I62" t="str">
            <v>يوسف ماهر محمود عبدالعاطي محمد</v>
          </cell>
          <cell r="Q62">
            <v>36</v>
          </cell>
          <cell r="X62">
            <v>27</v>
          </cell>
          <cell r="AE62">
            <v>37</v>
          </cell>
          <cell r="AL62">
            <v>34</v>
          </cell>
          <cell r="AS62">
            <v>34</v>
          </cell>
          <cell r="AY62">
            <v>99</v>
          </cell>
          <cell r="BD62">
            <v>98</v>
          </cell>
          <cell r="BI62">
            <v>98</v>
          </cell>
          <cell r="BN62">
            <v>99</v>
          </cell>
          <cell r="BV62">
            <v>39</v>
          </cell>
        </row>
        <row r="63">
          <cell r="I63" t="str">
            <v>يوسف محمد أحمد محمد وافي</v>
          </cell>
          <cell r="Q63">
            <v>24</v>
          </cell>
          <cell r="X63">
            <v>15</v>
          </cell>
          <cell r="AE63">
            <v>18</v>
          </cell>
          <cell r="AL63">
            <v>26</v>
          </cell>
          <cell r="AS63">
            <v>28</v>
          </cell>
          <cell r="AY63">
            <v>99</v>
          </cell>
          <cell r="BD63">
            <v>98</v>
          </cell>
          <cell r="BI63">
            <v>98</v>
          </cell>
          <cell r="BN63">
            <v>99</v>
          </cell>
          <cell r="BV63">
            <v>21</v>
          </cell>
        </row>
        <row r="64">
          <cell r="I64" t="str">
            <v>يوسف محمد جبر أحمد جبر</v>
          </cell>
          <cell r="Q64">
            <v>31</v>
          </cell>
          <cell r="X64">
            <v>27</v>
          </cell>
          <cell r="AE64">
            <v>33</v>
          </cell>
          <cell r="AL64">
            <v>34</v>
          </cell>
          <cell r="AS64">
            <v>27</v>
          </cell>
          <cell r="AY64">
            <v>99</v>
          </cell>
          <cell r="BD64">
            <v>98</v>
          </cell>
          <cell r="BI64">
            <v>98</v>
          </cell>
          <cell r="BN64">
            <v>99</v>
          </cell>
          <cell r="BV64">
            <v>36</v>
          </cell>
        </row>
        <row r="65">
          <cell r="I65" t="str">
            <v>يوسف محمد عبد الحميد هدهد</v>
          </cell>
          <cell r="Q65">
            <v>32</v>
          </cell>
          <cell r="X65">
            <v>23</v>
          </cell>
          <cell r="AE65">
            <v>28</v>
          </cell>
          <cell r="AL65">
            <v>22</v>
          </cell>
          <cell r="AS65">
            <v>24</v>
          </cell>
          <cell r="AY65">
            <v>99</v>
          </cell>
          <cell r="BD65">
            <v>98</v>
          </cell>
          <cell r="BI65">
            <v>98</v>
          </cell>
          <cell r="BN65">
            <v>99</v>
          </cell>
          <cell r="BV65">
            <v>24</v>
          </cell>
        </row>
        <row r="66">
          <cell r="I66" t="str">
            <v>يوسف محمد عبد السميع بكر</v>
          </cell>
          <cell r="Q66">
            <v>36</v>
          </cell>
          <cell r="X66">
            <v>17</v>
          </cell>
          <cell r="AE66">
            <v>31</v>
          </cell>
          <cell r="AL66">
            <v>29</v>
          </cell>
          <cell r="AS66">
            <v>30</v>
          </cell>
          <cell r="AY66">
            <v>99</v>
          </cell>
          <cell r="BD66">
            <v>98</v>
          </cell>
          <cell r="BI66">
            <v>98</v>
          </cell>
          <cell r="BN66">
            <v>99</v>
          </cell>
          <cell r="BV66">
            <v>22</v>
          </cell>
        </row>
        <row r="67">
          <cell r="I67" t="str">
            <v>يوسف محمد كمال الصادق فرج</v>
          </cell>
          <cell r="Q67">
            <v>23</v>
          </cell>
          <cell r="AE67">
            <v>18</v>
          </cell>
          <cell r="AL67">
            <v>30</v>
          </cell>
          <cell r="AS67">
            <v>26</v>
          </cell>
          <cell r="AY67">
            <v>99</v>
          </cell>
          <cell r="BD67">
            <v>98</v>
          </cell>
          <cell r="BI67">
            <v>98</v>
          </cell>
          <cell r="BN67">
            <v>99</v>
          </cell>
          <cell r="BV67">
            <v>35</v>
          </cell>
        </row>
        <row r="68">
          <cell r="I68" t="str">
            <v>يوسف محمود عبد الموجود السيد سيد أحمد</v>
          </cell>
          <cell r="Q68">
            <v>9</v>
          </cell>
          <cell r="X68">
            <v>29</v>
          </cell>
          <cell r="AE68">
            <v>14</v>
          </cell>
          <cell r="AL68">
            <v>8</v>
          </cell>
          <cell r="AS68">
            <v>36</v>
          </cell>
          <cell r="AY68">
            <v>99</v>
          </cell>
          <cell r="BD68">
            <v>98</v>
          </cell>
          <cell r="BI68">
            <v>98</v>
          </cell>
          <cell r="BN68">
            <v>99</v>
          </cell>
          <cell r="BV68">
            <v>18</v>
          </cell>
        </row>
        <row r="69">
          <cell r="I69" t="str">
            <v>اروى عزب عبد المولى عزب خليل</v>
          </cell>
          <cell r="Q69">
            <v>32</v>
          </cell>
          <cell r="X69">
            <v>27</v>
          </cell>
          <cell r="AE69">
            <v>30</v>
          </cell>
          <cell r="AL69">
            <v>33</v>
          </cell>
          <cell r="AS69">
            <v>29</v>
          </cell>
          <cell r="AY69">
            <v>99</v>
          </cell>
          <cell r="BD69">
            <v>98</v>
          </cell>
          <cell r="BI69">
            <v>98</v>
          </cell>
          <cell r="BN69">
            <v>99</v>
          </cell>
          <cell r="BV69">
            <v>32</v>
          </cell>
        </row>
        <row r="70">
          <cell r="I70" t="str">
            <v>إسراء جمال محمد الخضري</v>
          </cell>
          <cell r="Q70">
            <v>30</v>
          </cell>
          <cell r="X70">
            <v>21</v>
          </cell>
          <cell r="AE70">
            <v>31</v>
          </cell>
          <cell r="AL70">
            <v>30</v>
          </cell>
          <cell r="AS70">
            <v>36</v>
          </cell>
          <cell r="AY70">
            <v>99</v>
          </cell>
          <cell r="BD70">
            <v>98</v>
          </cell>
          <cell r="BI70">
            <v>98</v>
          </cell>
          <cell r="BN70">
            <v>99</v>
          </cell>
          <cell r="BV70">
            <v>30</v>
          </cell>
        </row>
        <row r="71">
          <cell r="I71" t="str">
            <v>آلاء أشرف محمود السيد عبد الرحمن</v>
          </cell>
          <cell r="Q71">
            <v>39</v>
          </cell>
          <cell r="X71">
            <v>27</v>
          </cell>
          <cell r="AE71">
            <v>38</v>
          </cell>
          <cell r="AL71">
            <v>27</v>
          </cell>
          <cell r="AS71">
            <v>32</v>
          </cell>
          <cell r="AY71">
            <v>99</v>
          </cell>
          <cell r="BD71">
            <v>98</v>
          </cell>
          <cell r="BI71">
            <v>98</v>
          </cell>
          <cell r="BN71">
            <v>99</v>
          </cell>
          <cell r="BV71">
            <v>39</v>
          </cell>
        </row>
        <row r="72">
          <cell r="I72" t="str">
            <v>آلاء محمد عبد اللطيف السيد عطوه</v>
          </cell>
          <cell r="Q72">
            <v>21</v>
          </cell>
          <cell r="X72">
            <v>32</v>
          </cell>
          <cell r="AE72">
            <v>36</v>
          </cell>
          <cell r="AL72">
            <v>36</v>
          </cell>
          <cell r="AS72">
            <v>28</v>
          </cell>
          <cell r="AY72">
            <v>99</v>
          </cell>
          <cell r="BD72">
            <v>98</v>
          </cell>
          <cell r="BI72">
            <v>98</v>
          </cell>
          <cell r="BN72">
            <v>99</v>
          </cell>
          <cell r="BV72">
            <v>29</v>
          </cell>
        </row>
        <row r="73">
          <cell r="I73" t="str">
            <v>ايثار حمدي عبد الستار علي فرج</v>
          </cell>
          <cell r="Q73">
            <v>20</v>
          </cell>
          <cell r="X73">
            <v>15</v>
          </cell>
          <cell r="AE73">
            <v>22</v>
          </cell>
          <cell r="AL73">
            <v>14</v>
          </cell>
          <cell r="AS73">
            <v>28</v>
          </cell>
          <cell r="AY73">
            <v>99</v>
          </cell>
          <cell r="BD73">
            <v>98</v>
          </cell>
          <cell r="BI73">
            <v>98</v>
          </cell>
          <cell r="BN73">
            <v>99</v>
          </cell>
          <cell r="BV73">
            <v>14</v>
          </cell>
        </row>
        <row r="74">
          <cell r="I74" t="str">
            <v>آيه إيهاب عبد الله إبراهيم عامر</v>
          </cell>
          <cell r="Q74">
            <v>40</v>
          </cell>
          <cell r="X74">
            <v>34</v>
          </cell>
          <cell r="AE74">
            <v>38</v>
          </cell>
          <cell r="AL74">
            <v>40</v>
          </cell>
          <cell r="AS74">
            <v>37</v>
          </cell>
          <cell r="AY74">
            <v>99</v>
          </cell>
          <cell r="BD74">
            <v>98</v>
          </cell>
          <cell r="BI74">
            <v>98</v>
          </cell>
          <cell r="BN74">
            <v>99</v>
          </cell>
          <cell r="BV74">
            <v>40</v>
          </cell>
        </row>
        <row r="75">
          <cell r="I75" t="str">
            <v>آيه عبد الحميد علي بكر</v>
          </cell>
          <cell r="Q75">
            <v>40</v>
          </cell>
          <cell r="X75">
            <v>31</v>
          </cell>
          <cell r="AE75">
            <v>40</v>
          </cell>
          <cell r="AL75">
            <v>40</v>
          </cell>
          <cell r="AS75">
            <v>34</v>
          </cell>
          <cell r="AY75">
            <v>99</v>
          </cell>
          <cell r="BD75">
            <v>98</v>
          </cell>
          <cell r="BI75">
            <v>98</v>
          </cell>
          <cell r="BN75">
            <v>99</v>
          </cell>
          <cell r="BV75">
            <v>38</v>
          </cell>
        </row>
        <row r="76">
          <cell r="I76" t="str">
            <v>بسملة محمد فوزى صلاح الدين عامر</v>
          </cell>
          <cell r="Q76">
            <v>38</v>
          </cell>
          <cell r="X76">
            <v>25</v>
          </cell>
          <cell r="AE76">
            <v>34</v>
          </cell>
          <cell r="AL76">
            <v>29</v>
          </cell>
          <cell r="AS76">
            <v>33</v>
          </cell>
          <cell r="AY76">
            <v>99</v>
          </cell>
          <cell r="BD76">
            <v>98</v>
          </cell>
          <cell r="BI76">
            <v>98</v>
          </cell>
          <cell r="BN76">
            <v>99</v>
          </cell>
          <cell r="BV76">
            <v>36</v>
          </cell>
        </row>
        <row r="77">
          <cell r="I77" t="str">
            <v>جنى عبد الله حسن عبد الله ابراهيم</v>
          </cell>
          <cell r="Q77">
            <v>38</v>
          </cell>
          <cell r="X77">
            <v>35</v>
          </cell>
          <cell r="AE77">
            <v>37</v>
          </cell>
          <cell r="AL77">
            <v>39</v>
          </cell>
          <cell r="AS77">
            <v>38</v>
          </cell>
          <cell r="AY77">
            <v>99</v>
          </cell>
          <cell r="BD77">
            <v>98</v>
          </cell>
          <cell r="BI77">
            <v>98</v>
          </cell>
          <cell r="BN77">
            <v>99</v>
          </cell>
          <cell r="BV77">
            <v>40</v>
          </cell>
        </row>
        <row r="78">
          <cell r="I78" t="str">
            <v>حبيبة هشام ابراهيم علي</v>
          </cell>
          <cell r="Q78">
            <v>40</v>
          </cell>
          <cell r="X78">
            <v>34</v>
          </cell>
          <cell r="AE78">
            <v>39</v>
          </cell>
          <cell r="AL78">
            <v>38</v>
          </cell>
          <cell r="AS78">
            <v>35</v>
          </cell>
          <cell r="AY78">
            <v>99</v>
          </cell>
          <cell r="BD78">
            <v>98</v>
          </cell>
          <cell r="BI78">
            <v>98</v>
          </cell>
          <cell r="BN78">
            <v>99</v>
          </cell>
          <cell r="BV78">
            <v>40</v>
          </cell>
        </row>
        <row r="79">
          <cell r="I79" t="str">
            <v>حبيبه جمال إمام محمد المرادي</v>
          </cell>
          <cell r="Q79">
            <v>31</v>
          </cell>
          <cell r="X79">
            <v>16</v>
          </cell>
          <cell r="AE79">
            <v>36</v>
          </cell>
          <cell r="AL79">
            <v>38</v>
          </cell>
          <cell r="AS79">
            <v>33</v>
          </cell>
          <cell r="AY79">
            <v>99</v>
          </cell>
          <cell r="BD79">
            <v>98</v>
          </cell>
          <cell r="BI79">
            <v>98</v>
          </cell>
          <cell r="BN79">
            <v>99</v>
          </cell>
          <cell r="BV79">
            <v>35</v>
          </cell>
        </row>
        <row r="80">
          <cell r="I80" t="str">
            <v>حبيبه صلاح الدين أحمد عبد الوهاب حماد</v>
          </cell>
          <cell r="Q80">
            <v>33</v>
          </cell>
          <cell r="X80">
            <v>25</v>
          </cell>
          <cell r="AE80">
            <v>36</v>
          </cell>
          <cell r="AL80">
            <v>36</v>
          </cell>
          <cell r="AS80">
            <v>36</v>
          </cell>
          <cell r="AY80">
            <v>99</v>
          </cell>
          <cell r="BD80">
            <v>98</v>
          </cell>
          <cell r="BI80">
            <v>98</v>
          </cell>
          <cell r="BN80">
            <v>99</v>
          </cell>
          <cell r="BV80">
            <v>38</v>
          </cell>
        </row>
        <row r="81">
          <cell r="I81" t="str">
            <v>حبيبه محمد عبد الله مرسي</v>
          </cell>
          <cell r="Q81">
            <v>36</v>
          </cell>
          <cell r="X81">
            <v>21</v>
          </cell>
          <cell r="AE81">
            <v>26</v>
          </cell>
          <cell r="AL81">
            <v>28</v>
          </cell>
          <cell r="AS81">
            <v>31</v>
          </cell>
          <cell r="AY81">
            <v>99</v>
          </cell>
          <cell r="BD81">
            <v>98</v>
          </cell>
          <cell r="BI81">
            <v>98</v>
          </cell>
          <cell r="BN81">
            <v>99</v>
          </cell>
          <cell r="BV81">
            <v>35</v>
          </cell>
        </row>
        <row r="82">
          <cell r="I82" t="str">
            <v>دعاء ياسر عبد الرحيم علي شعلان</v>
          </cell>
          <cell r="Q82">
            <v>40</v>
          </cell>
          <cell r="X82">
            <v>34</v>
          </cell>
          <cell r="AE82">
            <v>37</v>
          </cell>
          <cell r="AL82">
            <v>34</v>
          </cell>
          <cell r="AS82">
            <v>37</v>
          </cell>
          <cell r="AY82">
            <v>99</v>
          </cell>
          <cell r="BD82">
            <v>98</v>
          </cell>
          <cell r="BI82">
            <v>98</v>
          </cell>
          <cell r="BN82">
            <v>99</v>
          </cell>
          <cell r="BV82">
            <v>36</v>
          </cell>
        </row>
        <row r="83">
          <cell r="I83" t="str">
            <v>دنيا عبد الكريم عبد الله عبد الكريم يوسف</v>
          </cell>
          <cell r="Q83">
            <v>37</v>
          </cell>
          <cell r="X83">
            <v>29</v>
          </cell>
          <cell r="AE83">
            <v>34</v>
          </cell>
          <cell r="AL83">
            <v>38</v>
          </cell>
          <cell r="AS83">
            <v>37</v>
          </cell>
          <cell r="AY83">
            <v>99</v>
          </cell>
          <cell r="BD83">
            <v>98</v>
          </cell>
          <cell r="BI83">
            <v>98</v>
          </cell>
          <cell r="BN83">
            <v>99</v>
          </cell>
          <cell r="BV83">
            <v>40</v>
          </cell>
        </row>
        <row r="84">
          <cell r="I84" t="str">
            <v>روان باسم نعيم السيد محمود</v>
          </cell>
          <cell r="Q84">
            <v>37</v>
          </cell>
          <cell r="X84">
            <v>32</v>
          </cell>
          <cell r="AE84">
            <v>35</v>
          </cell>
          <cell r="AL84">
            <v>35</v>
          </cell>
          <cell r="AS84">
            <v>37</v>
          </cell>
          <cell r="AY84">
            <v>99</v>
          </cell>
          <cell r="BD84">
            <v>98</v>
          </cell>
          <cell r="BI84">
            <v>98</v>
          </cell>
          <cell r="BN84">
            <v>99</v>
          </cell>
          <cell r="BV84">
            <v>28</v>
          </cell>
        </row>
        <row r="85">
          <cell r="I85" t="str">
            <v>رودينه محمود طه محمود عيد</v>
          </cell>
          <cell r="Q85">
            <v>27</v>
          </cell>
          <cell r="X85">
            <v>15</v>
          </cell>
          <cell r="AE85">
            <v>31</v>
          </cell>
          <cell r="AL85">
            <v>30</v>
          </cell>
          <cell r="AS85">
            <v>31</v>
          </cell>
          <cell r="AY85">
            <v>99</v>
          </cell>
          <cell r="BD85">
            <v>98</v>
          </cell>
          <cell r="BI85">
            <v>98</v>
          </cell>
          <cell r="BN85">
            <v>99</v>
          </cell>
          <cell r="BV85">
            <v>34</v>
          </cell>
        </row>
        <row r="86">
          <cell r="I86" t="str">
            <v>رؤي سمير موسي أحمد عبد الدايم</v>
          </cell>
          <cell r="Q86">
            <v>39</v>
          </cell>
          <cell r="X86">
            <v>32</v>
          </cell>
          <cell r="AE86">
            <v>39</v>
          </cell>
          <cell r="AL86">
            <v>40</v>
          </cell>
          <cell r="AS86">
            <v>36</v>
          </cell>
          <cell r="AY86">
            <v>99</v>
          </cell>
          <cell r="BD86">
            <v>98</v>
          </cell>
          <cell r="BI86">
            <v>98</v>
          </cell>
          <cell r="BN86">
            <v>99</v>
          </cell>
          <cell r="BV86">
            <v>40</v>
          </cell>
        </row>
        <row r="87">
          <cell r="I87" t="str">
            <v>سامية عبد العزيز محمد عبد العزيز حماد</v>
          </cell>
          <cell r="Q87">
            <v>40</v>
          </cell>
          <cell r="X87">
            <v>33</v>
          </cell>
          <cell r="AE87">
            <v>37</v>
          </cell>
          <cell r="AL87">
            <v>38</v>
          </cell>
          <cell r="AS87">
            <v>35</v>
          </cell>
          <cell r="AY87">
            <v>99</v>
          </cell>
          <cell r="BD87">
            <v>98</v>
          </cell>
          <cell r="BI87">
            <v>98</v>
          </cell>
          <cell r="BN87">
            <v>99</v>
          </cell>
          <cell r="BV87">
            <v>40</v>
          </cell>
        </row>
        <row r="88">
          <cell r="I88" t="str">
            <v>سعاد عادل فتحى عبدالكريم</v>
          </cell>
          <cell r="Q88">
            <v>27</v>
          </cell>
          <cell r="X88">
            <v>16</v>
          </cell>
          <cell r="AE88">
            <v>29</v>
          </cell>
          <cell r="AL88">
            <v>36</v>
          </cell>
          <cell r="AS88">
            <v>33</v>
          </cell>
          <cell r="AY88">
            <v>99</v>
          </cell>
          <cell r="BD88">
            <v>98</v>
          </cell>
          <cell r="BI88">
            <v>98</v>
          </cell>
          <cell r="BN88">
            <v>99</v>
          </cell>
          <cell r="BV88">
            <v>29</v>
          </cell>
        </row>
        <row r="89">
          <cell r="I89" t="str">
            <v>سندس ماهر أمين محمد المرادي</v>
          </cell>
          <cell r="Q89">
            <v>39</v>
          </cell>
          <cell r="X89">
            <v>32</v>
          </cell>
          <cell r="AE89">
            <v>39</v>
          </cell>
          <cell r="AL89">
            <v>38</v>
          </cell>
          <cell r="AS89">
            <v>34</v>
          </cell>
          <cell r="AY89">
            <v>99</v>
          </cell>
          <cell r="BD89">
            <v>98</v>
          </cell>
          <cell r="BI89">
            <v>98</v>
          </cell>
          <cell r="BN89">
            <v>99</v>
          </cell>
          <cell r="BV89">
            <v>34</v>
          </cell>
        </row>
        <row r="90">
          <cell r="I90" t="str">
            <v>شذا أنور أحمد التهامي حجاج</v>
          </cell>
          <cell r="Q90">
            <v>37</v>
          </cell>
          <cell r="X90">
            <v>32</v>
          </cell>
          <cell r="AE90">
            <v>39</v>
          </cell>
          <cell r="AL90">
            <v>40</v>
          </cell>
          <cell r="AS90">
            <v>34</v>
          </cell>
          <cell r="AY90">
            <v>99</v>
          </cell>
          <cell r="BD90">
            <v>98</v>
          </cell>
          <cell r="BI90">
            <v>98</v>
          </cell>
          <cell r="BN90">
            <v>99</v>
          </cell>
          <cell r="BV90">
            <v>38</v>
          </cell>
        </row>
        <row r="91">
          <cell r="I91" t="str">
            <v>شهد عبد الله فراج أحمد فراج</v>
          </cell>
          <cell r="Q91">
            <v>37</v>
          </cell>
          <cell r="X91">
            <v>37</v>
          </cell>
          <cell r="AE91">
            <v>36</v>
          </cell>
          <cell r="AL91">
            <v>39</v>
          </cell>
          <cell r="AS91">
            <v>36</v>
          </cell>
          <cell r="AY91">
            <v>99</v>
          </cell>
          <cell r="BD91">
            <v>98</v>
          </cell>
          <cell r="BI91">
            <v>98</v>
          </cell>
          <cell r="BN91">
            <v>99</v>
          </cell>
          <cell r="BV91">
            <v>39</v>
          </cell>
        </row>
        <row r="92">
          <cell r="I92" t="str">
            <v>شهد علي محمد مصلحي عوض</v>
          </cell>
          <cell r="Q92">
            <v>40</v>
          </cell>
          <cell r="X92">
            <v>36</v>
          </cell>
          <cell r="AE92">
            <v>38</v>
          </cell>
          <cell r="AL92">
            <v>39</v>
          </cell>
          <cell r="AS92">
            <v>38</v>
          </cell>
          <cell r="AY92">
            <v>99</v>
          </cell>
          <cell r="BD92">
            <v>98</v>
          </cell>
          <cell r="BI92">
            <v>98</v>
          </cell>
          <cell r="BN92">
            <v>99</v>
          </cell>
          <cell r="BV92">
            <v>40</v>
          </cell>
        </row>
        <row r="93">
          <cell r="I93" t="str">
            <v>شهد محمد إبراهيم متولي اليبد</v>
          </cell>
          <cell r="Q93">
            <v>33</v>
          </cell>
          <cell r="X93">
            <v>26</v>
          </cell>
          <cell r="AE93">
            <v>35</v>
          </cell>
          <cell r="AL93">
            <v>38</v>
          </cell>
          <cell r="AS93">
            <v>33</v>
          </cell>
          <cell r="AY93">
            <v>99</v>
          </cell>
          <cell r="BD93">
            <v>98</v>
          </cell>
          <cell r="BI93">
            <v>98</v>
          </cell>
          <cell r="BN93">
            <v>99</v>
          </cell>
          <cell r="BV93">
            <v>31</v>
          </cell>
        </row>
        <row r="94">
          <cell r="I94" t="str">
            <v>شهد نادر عقل محمد عقل</v>
          </cell>
          <cell r="Q94">
            <v>36</v>
          </cell>
          <cell r="X94">
            <v>33</v>
          </cell>
          <cell r="AE94">
            <v>38</v>
          </cell>
          <cell r="AL94">
            <v>38</v>
          </cell>
          <cell r="AS94">
            <v>33</v>
          </cell>
          <cell r="AY94">
            <v>99</v>
          </cell>
          <cell r="BD94">
            <v>98</v>
          </cell>
          <cell r="BI94">
            <v>98</v>
          </cell>
          <cell r="BN94">
            <v>99</v>
          </cell>
          <cell r="BV94">
            <v>37</v>
          </cell>
        </row>
        <row r="95">
          <cell r="I95" t="str">
            <v>فاطمة أيمن محمد عبد الستارعطيه</v>
          </cell>
          <cell r="Q95">
            <v>36</v>
          </cell>
          <cell r="X95">
            <v>23</v>
          </cell>
          <cell r="AE95">
            <v>36</v>
          </cell>
          <cell r="AL95">
            <v>34</v>
          </cell>
          <cell r="AS95">
            <v>32</v>
          </cell>
          <cell r="AY95">
            <v>99</v>
          </cell>
          <cell r="BD95">
            <v>98</v>
          </cell>
          <cell r="BI95">
            <v>98</v>
          </cell>
          <cell r="BN95">
            <v>99</v>
          </cell>
          <cell r="BV95">
            <v>37</v>
          </cell>
        </row>
        <row r="96">
          <cell r="I96" t="str">
            <v>مريم جلال إبراهيم الدسوقي النادي</v>
          </cell>
          <cell r="Q96">
            <v>34</v>
          </cell>
          <cell r="X96">
            <v>29</v>
          </cell>
          <cell r="AE96">
            <v>39</v>
          </cell>
          <cell r="AL96">
            <v>36</v>
          </cell>
          <cell r="AS96">
            <v>35</v>
          </cell>
          <cell r="AY96">
            <v>99</v>
          </cell>
          <cell r="BD96">
            <v>98</v>
          </cell>
          <cell r="BI96">
            <v>98</v>
          </cell>
          <cell r="BN96">
            <v>99</v>
          </cell>
          <cell r="BV96">
            <v>39</v>
          </cell>
        </row>
        <row r="97">
          <cell r="I97" t="str">
            <v>مريم سعيد عبدالمنعم ابراهيم موسى</v>
          </cell>
          <cell r="Q97">
            <v>39</v>
          </cell>
          <cell r="X97">
            <v>36</v>
          </cell>
          <cell r="AE97">
            <v>40</v>
          </cell>
          <cell r="AL97">
            <v>38</v>
          </cell>
          <cell r="AS97">
            <v>36</v>
          </cell>
          <cell r="AY97">
            <v>99</v>
          </cell>
          <cell r="BD97">
            <v>98</v>
          </cell>
          <cell r="BI97">
            <v>98</v>
          </cell>
          <cell r="BN97">
            <v>99</v>
          </cell>
          <cell r="BV97">
            <v>40</v>
          </cell>
        </row>
        <row r="98">
          <cell r="I98" t="str">
            <v>ملك جمال عبد الوهاب علي</v>
          </cell>
          <cell r="Q98">
            <v>33</v>
          </cell>
          <cell r="X98">
            <v>32</v>
          </cell>
          <cell r="AE98">
            <v>40</v>
          </cell>
          <cell r="AL98">
            <v>38</v>
          </cell>
          <cell r="AS98">
            <v>38</v>
          </cell>
          <cell r="AY98">
            <v>99</v>
          </cell>
          <cell r="BD98">
            <v>98</v>
          </cell>
          <cell r="BI98">
            <v>98</v>
          </cell>
          <cell r="BN98">
            <v>99</v>
          </cell>
          <cell r="BV98">
            <v>40</v>
          </cell>
        </row>
        <row r="99">
          <cell r="I99" t="str">
            <v>ملك حسين موسي ابراهيم موسى</v>
          </cell>
          <cell r="Q99">
            <v>38</v>
          </cell>
          <cell r="X99">
            <v>36</v>
          </cell>
          <cell r="AE99">
            <v>38</v>
          </cell>
          <cell r="AL99">
            <v>40</v>
          </cell>
          <cell r="AS99">
            <v>39</v>
          </cell>
          <cell r="AY99">
            <v>99</v>
          </cell>
          <cell r="BD99">
            <v>98</v>
          </cell>
          <cell r="BI99">
            <v>98</v>
          </cell>
          <cell r="BN99">
            <v>99</v>
          </cell>
          <cell r="BV99">
            <v>40</v>
          </cell>
        </row>
        <row r="100">
          <cell r="I100" t="str">
            <v>ملك عماد النادي موسي المرادي</v>
          </cell>
          <cell r="Q100">
            <v>25</v>
          </cell>
          <cell r="X100">
            <v>27</v>
          </cell>
          <cell r="AE100">
            <v>37</v>
          </cell>
          <cell r="AL100">
            <v>40</v>
          </cell>
          <cell r="AS100">
            <v>37</v>
          </cell>
          <cell r="AY100">
            <v>99</v>
          </cell>
          <cell r="BD100">
            <v>98</v>
          </cell>
          <cell r="BI100">
            <v>98</v>
          </cell>
          <cell r="BN100">
            <v>99</v>
          </cell>
          <cell r="BV100">
            <v>30</v>
          </cell>
        </row>
        <row r="101">
          <cell r="I101" t="str">
            <v>ملك ماهر السيد حسين غلوش</v>
          </cell>
          <cell r="Q101">
            <v>39</v>
          </cell>
          <cell r="X101">
            <v>23</v>
          </cell>
          <cell r="AE101">
            <v>38</v>
          </cell>
          <cell r="AL101">
            <v>40</v>
          </cell>
          <cell r="AS101">
            <v>38</v>
          </cell>
          <cell r="AY101">
            <v>99</v>
          </cell>
          <cell r="BD101">
            <v>98</v>
          </cell>
          <cell r="BI101">
            <v>98</v>
          </cell>
          <cell r="BN101">
            <v>99</v>
          </cell>
          <cell r="BV101">
            <v>40</v>
          </cell>
        </row>
        <row r="102">
          <cell r="I102" t="str">
            <v>ملك محمد السيد خضير</v>
          </cell>
          <cell r="Q102">
            <v>40</v>
          </cell>
          <cell r="X102">
            <v>39</v>
          </cell>
          <cell r="AE102">
            <v>39</v>
          </cell>
          <cell r="AL102">
            <v>40</v>
          </cell>
          <cell r="AS102">
            <v>39</v>
          </cell>
          <cell r="AY102">
            <v>99</v>
          </cell>
          <cell r="BD102">
            <v>98</v>
          </cell>
          <cell r="BI102">
            <v>98</v>
          </cell>
          <cell r="BN102">
            <v>99</v>
          </cell>
          <cell r="BV102">
            <v>40</v>
          </cell>
        </row>
        <row r="103">
          <cell r="I103" t="str">
            <v>ملك محمد عبد الله حسن فرج</v>
          </cell>
          <cell r="Q103">
            <v>21</v>
          </cell>
          <cell r="X103">
            <v>29</v>
          </cell>
          <cell r="AE103">
            <v>21</v>
          </cell>
          <cell r="AL103">
            <v>28</v>
          </cell>
          <cell r="AS103">
            <v>35</v>
          </cell>
          <cell r="AY103">
            <v>99</v>
          </cell>
          <cell r="BD103">
            <v>98</v>
          </cell>
          <cell r="BI103">
            <v>98</v>
          </cell>
          <cell r="BN103">
            <v>99</v>
          </cell>
          <cell r="BV103">
            <v>26</v>
          </cell>
        </row>
        <row r="104">
          <cell r="I104" t="str">
            <v>ملك محمد عبد الله محمود البكري</v>
          </cell>
          <cell r="Q104">
            <v>40</v>
          </cell>
          <cell r="X104">
            <v>27</v>
          </cell>
          <cell r="AE104">
            <v>40</v>
          </cell>
          <cell r="AL104">
            <v>40</v>
          </cell>
          <cell r="AS104">
            <v>38</v>
          </cell>
          <cell r="AY104">
            <v>99</v>
          </cell>
          <cell r="BD104">
            <v>98</v>
          </cell>
          <cell r="BI104">
            <v>98</v>
          </cell>
          <cell r="BN104">
            <v>99</v>
          </cell>
          <cell r="BV104">
            <v>38</v>
          </cell>
        </row>
        <row r="105">
          <cell r="I105" t="str">
            <v>ملك نبيل أحمد أبو المجد أحمد</v>
          </cell>
          <cell r="Q105">
            <v>28</v>
          </cell>
          <cell r="X105">
            <v>23</v>
          </cell>
          <cell r="AE105">
            <v>34</v>
          </cell>
          <cell r="AL105">
            <v>34</v>
          </cell>
          <cell r="AS105">
            <v>38</v>
          </cell>
          <cell r="AY105">
            <v>99</v>
          </cell>
          <cell r="BD105">
            <v>98</v>
          </cell>
          <cell r="BI105">
            <v>98</v>
          </cell>
          <cell r="BN105">
            <v>99</v>
          </cell>
          <cell r="BV105">
            <v>25</v>
          </cell>
        </row>
        <row r="106">
          <cell r="I106" t="str">
            <v>منه امير عبد الله ابراهيم عامر</v>
          </cell>
          <cell r="Q106">
            <v>31</v>
          </cell>
          <cell r="X106">
            <v>15</v>
          </cell>
          <cell r="AE106">
            <v>23</v>
          </cell>
          <cell r="AL106">
            <v>30</v>
          </cell>
          <cell r="AS106">
            <v>31</v>
          </cell>
          <cell r="AY106">
            <v>99</v>
          </cell>
          <cell r="BD106">
            <v>98</v>
          </cell>
          <cell r="BI106">
            <v>98</v>
          </cell>
          <cell r="BN106">
            <v>99</v>
          </cell>
          <cell r="BV106">
            <v>29</v>
          </cell>
        </row>
        <row r="107">
          <cell r="I107" t="str">
            <v>منه ماهر عبد المولي الصادق فرج</v>
          </cell>
          <cell r="Q107">
            <v>40</v>
          </cell>
          <cell r="X107">
            <v>37</v>
          </cell>
          <cell r="AE107">
            <v>38</v>
          </cell>
          <cell r="AL107">
            <v>40</v>
          </cell>
          <cell r="AS107">
            <v>39</v>
          </cell>
          <cell r="AY107">
            <v>99</v>
          </cell>
          <cell r="BD107">
            <v>98</v>
          </cell>
          <cell r="BI107">
            <v>98</v>
          </cell>
          <cell r="BN107">
            <v>99</v>
          </cell>
          <cell r="BV107">
            <v>31</v>
          </cell>
        </row>
        <row r="108">
          <cell r="I108" t="str">
            <v>مني جمال ابراهيم محمد عبدالله</v>
          </cell>
          <cell r="Q108">
            <v>38</v>
          </cell>
          <cell r="X108">
            <v>39</v>
          </cell>
          <cell r="AE108">
            <v>37</v>
          </cell>
          <cell r="AL108">
            <v>40</v>
          </cell>
          <cell r="AS108">
            <v>38</v>
          </cell>
          <cell r="AY108">
            <v>99</v>
          </cell>
          <cell r="BD108">
            <v>98</v>
          </cell>
          <cell r="BI108">
            <v>98</v>
          </cell>
          <cell r="BN108">
            <v>99</v>
          </cell>
          <cell r="BV108">
            <v>40</v>
          </cell>
        </row>
        <row r="109">
          <cell r="I109" t="str">
            <v>نادين أيمن عبد الله الصادق فرج</v>
          </cell>
          <cell r="Q109">
            <v>38</v>
          </cell>
          <cell r="X109">
            <v>33</v>
          </cell>
          <cell r="AE109">
            <v>38</v>
          </cell>
          <cell r="AL109">
            <v>32</v>
          </cell>
          <cell r="AS109">
            <v>38</v>
          </cell>
          <cell r="AY109">
            <v>99</v>
          </cell>
          <cell r="BD109">
            <v>98</v>
          </cell>
          <cell r="BI109">
            <v>98</v>
          </cell>
          <cell r="BN109">
            <v>99</v>
          </cell>
          <cell r="BV109">
            <v>40</v>
          </cell>
        </row>
        <row r="110">
          <cell r="I110" t="str">
            <v>نور أحمد عبد الرازق يوسف عبد الله</v>
          </cell>
          <cell r="Q110">
            <v>39</v>
          </cell>
          <cell r="X110">
            <v>40</v>
          </cell>
          <cell r="AE110">
            <v>37</v>
          </cell>
          <cell r="AL110">
            <v>38</v>
          </cell>
          <cell r="AS110">
            <v>39</v>
          </cell>
          <cell r="AY110">
            <v>99</v>
          </cell>
          <cell r="BD110">
            <v>98</v>
          </cell>
          <cell r="BI110">
            <v>98</v>
          </cell>
          <cell r="BN110">
            <v>99</v>
          </cell>
          <cell r="BV110">
            <v>38</v>
          </cell>
        </row>
        <row r="111">
          <cell r="I111" t="str">
            <v>نورا إبراهيم كمال الصادق فرج</v>
          </cell>
          <cell r="Q111">
            <v>38</v>
          </cell>
          <cell r="X111">
            <v>35</v>
          </cell>
          <cell r="AE111">
            <v>35</v>
          </cell>
          <cell r="AL111">
            <v>36</v>
          </cell>
          <cell r="AS111">
            <v>39</v>
          </cell>
          <cell r="AY111">
            <v>99</v>
          </cell>
          <cell r="BD111">
            <v>98</v>
          </cell>
          <cell r="BI111">
            <v>98</v>
          </cell>
          <cell r="BN111">
            <v>99</v>
          </cell>
          <cell r="BV111">
            <v>36</v>
          </cell>
        </row>
        <row r="112">
          <cell r="I112" t="str">
            <v>هاجر ايمن محمود السيد المرادى</v>
          </cell>
          <cell r="Q112">
            <v>32</v>
          </cell>
          <cell r="X112">
            <v>13</v>
          </cell>
          <cell r="AE112">
            <v>29</v>
          </cell>
          <cell r="AL112">
            <v>34</v>
          </cell>
          <cell r="AS112">
            <v>35</v>
          </cell>
          <cell r="AY112">
            <v>99</v>
          </cell>
          <cell r="BD112">
            <v>98</v>
          </cell>
          <cell r="BI112">
            <v>98</v>
          </cell>
          <cell r="BN112">
            <v>99</v>
          </cell>
          <cell r="BV112">
            <v>27</v>
          </cell>
        </row>
        <row r="113">
          <cell r="I113" t="str">
            <v>هبة الله السيد فهمي محمد إبراهيم</v>
          </cell>
          <cell r="Q113">
            <v>40</v>
          </cell>
          <cell r="X113">
            <v>37</v>
          </cell>
          <cell r="AE113">
            <v>40</v>
          </cell>
          <cell r="AL113">
            <v>40</v>
          </cell>
          <cell r="AS113">
            <v>38</v>
          </cell>
          <cell r="AY113">
            <v>99</v>
          </cell>
          <cell r="BD113">
            <v>98</v>
          </cell>
          <cell r="BI113">
            <v>98</v>
          </cell>
          <cell r="BN113">
            <v>99</v>
          </cell>
          <cell r="BV113">
            <v>36</v>
          </cell>
        </row>
        <row r="114">
          <cell r="I114" t="str">
            <v>هدير أحمد محمد أحمد مكاوي</v>
          </cell>
          <cell r="Q114">
            <v>11</v>
          </cell>
          <cell r="X114">
            <v>9</v>
          </cell>
          <cell r="AE114">
            <v>10</v>
          </cell>
          <cell r="AL114">
            <v>18</v>
          </cell>
          <cell r="AS114">
            <v>27</v>
          </cell>
          <cell r="AY114">
            <v>99</v>
          </cell>
          <cell r="BD114">
            <v>98</v>
          </cell>
          <cell r="BI114">
            <v>98</v>
          </cell>
          <cell r="BN114">
            <v>99</v>
          </cell>
          <cell r="BV114">
            <v>21</v>
          </cell>
        </row>
        <row r="115">
          <cell r="I115" t="str">
            <v>وفاء علاء محمد علي حسن</v>
          </cell>
          <cell r="Q115">
            <v>40</v>
          </cell>
          <cell r="X115">
            <v>36</v>
          </cell>
          <cell r="AE115">
            <v>40</v>
          </cell>
          <cell r="AL115">
            <v>40</v>
          </cell>
          <cell r="AS115">
            <v>38</v>
          </cell>
          <cell r="AY115">
            <v>99</v>
          </cell>
          <cell r="BD115">
            <v>98</v>
          </cell>
          <cell r="BI115">
            <v>98</v>
          </cell>
          <cell r="BN115">
            <v>99</v>
          </cell>
          <cell r="BV115">
            <v>40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6">
    <tabColor rgb="FFFFFF00"/>
  </sheetPr>
  <dimension ref="A1:XFD120"/>
  <sheetViews>
    <sheetView rightToLeft="1" tabSelected="1" topLeftCell="B1" zoomScale="110" zoomScaleNormal="110" workbookViewId="0">
      <selection activeCell="O6" sqref="O6"/>
    </sheetView>
  </sheetViews>
  <sheetFormatPr defaultColWidth="8.7265625" defaultRowHeight="13" zeroHeight="1" x14ac:dyDescent="0.3"/>
  <cols>
    <col min="1" max="1" width="5.7265625" style="1" customWidth="1"/>
    <col min="2" max="2" width="32.1796875" style="1" customWidth="1"/>
    <col min="3" max="12" width="5.7265625" style="1" customWidth="1"/>
    <col min="13" max="13" width="15.90625" style="2" customWidth="1"/>
    <col min="14" max="16383" width="8.7265625" style="1"/>
    <col min="16384" max="16384" width="4.7265625" style="1" customWidth="1"/>
  </cols>
  <sheetData>
    <row r="1" spans="1:15" x14ac:dyDescent="0.3">
      <c r="A1" s="24" t="s">
        <v>25</v>
      </c>
      <c r="B1" s="22"/>
      <c r="C1" s="23"/>
      <c r="D1" s="21"/>
      <c r="E1" s="22"/>
      <c r="F1" s="22"/>
      <c r="G1" s="22"/>
      <c r="H1" s="21"/>
      <c r="I1" s="21"/>
      <c r="J1" s="21"/>
      <c r="K1" s="20"/>
    </row>
    <row r="2" spans="1:15" ht="32.25" customHeight="1" x14ac:dyDescent="0.3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8"/>
      <c r="K2" s="18"/>
      <c r="L2" s="18"/>
      <c r="M2" s="17"/>
    </row>
    <row r="3" spans="1:15" ht="30.75" customHeight="1" x14ac:dyDescent="0.3">
      <c r="A3" s="33" t="s">
        <v>23</v>
      </c>
      <c r="B3" s="33" t="s">
        <v>22</v>
      </c>
      <c r="C3" s="27" t="s">
        <v>21</v>
      </c>
      <c r="D3" s="34" t="s">
        <v>9</v>
      </c>
      <c r="E3" s="34" t="s">
        <v>20</v>
      </c>
      <c r="F3" s="27" t="s">
        <v>7</v>
      </c>
      <c r="G3" s="27" t="s">
        <v>19</v>
      </c>
      <c r="H3" s="27" t="s">
        <v>17</v>
      </c>
      <c r="I3" s="27" t="s">
        <v>16</v>
      </c>
      <c r="J3" s="27" t="s">
        <v>15</v>
      </c>
      <c r="K3" s="27" t="s">
        <v>14</v>
      </c>
      <c r="L3" s="27" t="s">
        <v>13</v>
      </c>
      <c r="M3" s="27" t="s">
        <v>18</v>
      </c>
    </row>
    <row r="4" spans="1:15" ht="12.75" customHeight="1" x14ac:dyDescent="0.3">
      <c r="A4" s="33"/>
      <c r="B4" s="33"/>
      <c r="C4" s="27"/>
      <c r="D4" s="34"/>
      <c r="E4" s="34"/>
      <c r="F4" s="27"/>
      <c r="G4" s="35"/>
      <c r="H4" s="27"/>
      <c r="I4" s="27"/>
      <c r="J4" s="27"/>
      <c r="K4" s="27"/>
      <c r="L4" s="27"/>
      <c r="M4" s="27"/>
    </row>
    <row r="5" spans="1:15" ht="21" customHeight="1" x14ac:dyDescent="0.3">
      <c r="A5" s="33"/>
      <c r="B5" s="33"/>
      <c r="C5" s="16">
        <v>40</v>
      </c>
      <c r="D5" s="16">
        <v>40</v>
      </c>
      <c r="E5" s="16">
        <v>40</v>
      </c>
      <c r="F5" s="16">
        <v>40</v>
      </c>
      <c r="G5" s="16">
        <v>40</v>
      </c>
      <c r="H5" s="16">
        <v>100</v>
      </c>
      <c r="I5" s="16">
        <v>100</v>
      </c>
      <c r="J5" s="16">
        <v>100</v>
      </c>
      <c r="K5" s="16">
        <v>100</v>
      </c>
      <c r="L5" s="16">
        <v>40</v>
      </c>
      <c r="M5" s="27"/>
    </row>
    <row r="6" spans="1:15" ht="18.649999999999999" customHeight="1" x14ac:dyDescent="0.3">
      <c r="A6" s="13">
        <f>IF(B6="","",SUBTOTAL(3,$B$6:B6))</f>
        <v>1</v>
      </c>
      <c r="B6" s="12" t="str">
        <f>'[2]شيت الرابع'!I9</f>
        <v>ابراهيم موسى ابراهيم موسي المرادى</v>
      </c>
      <c r="C6" s="25" t="s">
        <v>26</v>
      </c>
      <c r="D6" s="25" t="s">
        <v>26</v>
      </c>
      <c r="E6" s="25" t="s">
        <v>26</v>
      </c>
      <c r="F6" s="25" t="s">
        <v>26</v>
      </c>
      <c r="G6" s="25" t="s">
        <v>26</v>
      </c>
      <c r="H6" s="25" t="s">
        <v>26</v>
      </c>
      <c r="I6" s="25" t="s">
        <v>26</v>
      </c>
      <c r="J6" s="25" t="s">
        <v>26</v>
      </c>
      <c r="K6" s="25" t="s">
        <v>26</v>
      </c>
      <c r="L6" s="25" t="s">
        <v>26</v>
      </c>
      <c r="M6" s="26" t="str">
        <f t="shared" ref="M6:M37" si="0">IF(AND(C6&gt;20,D6&gt;20,E6&gt;20,F6&gt;20,G6&gt;20,H6&gt;50,I6&gt;50,J6&gt;50,K6&gt;50,L6&gt;20)," ناجح ","دون المستوى ")</f>
        <v xml:space="preserve"> ناجح </v>
      </c>
    </row>
    <row r="7" spans="1:15" ht="18.649999999999999" customHeight="1" x14ac:dyDescent="0.3">
      <c r="A7" s="13">
        <f>IF(B7="","",SUBTOTAL(3,$B$6:B7))</f>
        <v>2</v>
      </c>
      <c r="B7" s="12" t="str">
        <f>'[2]شيت الرابع'!I10</f>
        <v>أحمد السيد عبد الوهاب محمد عرفه</v>
      </c>
      <c r="C7" s="11">
        <f>'[2]شيت الرابع'!Q10</f>
        <v>39</v>
      </c>
      <c r="D7" s="11">
        <f>'[2]شيت الرابع'!X10</f>
        <v>32</v>
      </c>
      <c r="E7" s="11">
        <f>'[2]شيت الرابع'!AE10</f>
        <v>37</v>
      </c>
      <c r="F7" s="11">
        <f>'[2]شيت الرابع'!AL10</f>
        <v>40</v>
      </c>
      <c r="G7" s="11">
        <f>'[2]شيت الرابع'!AS10</f>
        <v>34</v>
      </c>
      <c r="H7" s="11" t="s">
        <v>26</v>
      </c>
      <c r="I7" s="11">
        <f>'[2]شيت الرابع'!BD10</f>
        <v>98</v>
      </c>
      <c r="J7" s="11">
        <f>'[2]شيت الرابع'!BI10</f>
        <v>98</v>
      </c>
      <c r="K7" s="11">
        <f>'[2]شيت الرابع'!BN10</f>
        <v>99</v>
      </c>
      <c r="L7" s="11">
        <f>'[2]شيت الرابع'!BV10</f>
        <v>37</v>
      </c>
      <c r="M7" s="10" t="str">
        <f t="array" ref="M7">IF(OR($C7:$L7="غ"),"غائب",IF(SUMPRODUCT(--($C7:$L7&gt;=($C$5:$L$5)/2))&lt;10,"دون المستوى","ناجح"))</f>
        <v>غائب</v>
      </c>
    </row>
    <row r="8" spans="1:15" ht="18.649999999999999" customHeight="1" x14ac:dyDescent="0.3">
      <c r="A8" s="13">
        <f>IF(B8="","",SUBTOTAL(3,$B$6:B8))</f>
        <v>3</v>
      </c>
      <c r="B8" s="12" t="str">
        <f>'[2]شيت الرابع'!I11</f>
        <v>أحمد ايهاب مسعد محمد سلطان</v>
      </c>
      <c r="C8" s="11">
        <f>'[2]شيت الرابع'!Q11</f>
        <v>11</v>
      </c>
      <c r="D8" s="11">
        <f>'[2]شيت الرابع'!X11</f>
        <v>17</v>
      </c>
      <c r="E8" s="11">
        <f>'[2]شيت الرابع'!AE11</f>
        <v>31</v>
      </c>
      <c r="F8" s="11">
        <f>'[2]شيت الرابع'!AL11</f>
        <v>16</v>
      </c>
      <c r="G8" s="11">
        <f>'[2]شيت الرابع'!AS11</f>
        <v>30</v>
      </c>
      <c r="H8" s="11">
        <f>'[2]شيت الرابع'!AY11</f>
        <v>99</v>
      </c>
      <c r="I8" s="11">
        <f>'[2]شيت الرابع'!BD11</f>
        <v>98</v>
      </c>
      <c r="J8" s="11">
        <f>'[2]شيت الرابع'!BI11</f>
        <v>98</v>
      </c>
      <c r="K8" s="11">
        <f>'[2]شيت الرابع'!BN11</f>
        <v>99</v>
      </c>
      <c r="L8" s="11">
        <f>'[2]شيت الرابع'!BV11</f>
        <v>22</v>
      </c>
      <c r="M8" s="10" t="str">
        <f t="array" ref="M8">IF(OR($C8:$L8="غ"),"غائب",IF(SUMPRODUCT(--($C8:$L8&gt;=($C$5:$L$5)/2))&lt;10,"دون المستوى","ناجح"))</f>
        <v>دون المستوى</v>
      </c>
    </row>
    <row r="9" spans="1:15" ht="18.649999999999999" customHeight="1" x14ac:dyDescent="0.3">
      <c r="A9" s="13">
        <f>IF(B9="","",SUBTOTAL(3,$B$6:B9))</f>
        <v>4</v>
      </c>
      <c r="B9" s="12" t="str">
        <f>'[2]شيت الرابع'!I12</f>
        <v>أحمد سامح إبراهيم مصيلحى</v>
      </c>
      <c r="C9" s="11">
        <f>'[2]شيت الرابع'!Q12</f>
        <v>1</v>
      </c>
      <c r="D9" s="11">
        <f>'[2]شيت الرابع'!X12</f>
        <v>12</v>
      </c>
      <c r="E9" s="11">
        <f>'[2]شيت الرابع'!AE12</f>
        <v>21</v>
      </c>
      <c r="F9" s="11">
        <f>'[2]شيت الرابع'!AL12</f>
        <v>26</v>
      </c>
      <c r="G9" s="11">
        <f>'[2]شيت الرابع'!AS12</f>
        <v>27</v>
      </c>
      <c r="H9" s="11">
        <f>'[2]شيت الرابع'!AY12</f>
        <v>99</v>
      </c>
      <c r="I9" s="11">
        <f>'[2]شيت الرابع'!BD12</f>
        <v>98</v>
      </c>
      <c r="J9" s="11">
        <f>'[2]شيت الرابع'!BI12</f>
        <v>98</v>
      </c>
      <c r="K9" s="11">
        <f>'[2]شيت الرابع'!BN12</f>
        <v>99</v>
      </c>
      <c r="L9" s="11">
        <f>'[2]شيت الرابع'!BV12</f>
        <v>24</v>
      </c>
      <c r="M9" s="10" t="str">
        <f t="array" ref="M9">IF(OR($C9:$L9="غ"),"غائب",IF(SUMPRODUCT(--($C9:$L9&gt;=($C$5:$L$5)/2))&lt;10,"دون المستوى","ناجح"))</f>
        <v>دون المستوى</v>
      </c>
    </row>
    <row r="10" spans="1:15" ht="18.649999999999999" customHeight="1" x14ac:dyDescent="0.3">
      <c r="A10" s="13">
        <f>IF(B10="","",SUBTOTAL(3,$B$6:B10))</f>
        <v>5</v>
      </c>
      <c r="B10" s="12" t="str">
        <f>'[2]شيت الرابع'!I13</f>
        <v>أحمد عصام صبحي محمد المراوي</v>
      </c>
      <c r="C10" s="11">
        <f>'[2]شيت الرابع'!Q13</f>
        <v>26</v>
      </c>
      <c r="D10" s="11">
        <f>'[2]شيت الرابع'!X13</f>
        <v>17</v>
      </c>
      <c r="E10" s="11">
        <f>'[2]شيت الرابع'!AE13</f>
        <v>18</v>
      </c>
      <c r="F10" s="11">
        <f>'[2]شيت الرابع'!AL13</f>
        <v>25</v>
      </c>
      <c r="G10" s="11">
        <f>'[2]شيت الرابع'!AS13</f>
        <v>27</v>
      </c>
      <c r="H10" s="11">
        <f>'[2]شيت الرابع'!AY13</f>
        <v>99</v>
      </c>
      <c r="I10" s="11">
        <f>'[2]شيت الرابع'!BD13</f>
        <v>98</v>
      </c>
      <c r="J10" s="11">
        <f>'[2]شيت الرابع'!BI13</f>
        <v>98</v>
      </c>
      <c r="K10" s="11">
        <f>'[2]شيت الرابع'!BN13</f>
        <v>99</v>
      </c>
      <c r="L10" s="11">
        <f>'[2]شيت الرابع'!BV13</f>
        <v>31</v>
      </c>
      <c r="M10" s="10" t="str">
        <f t="array" ref="M10">IF(OR($C10:$L10="غ"),"غائب",IF(SUMPRODUCT(--($C10:$L10&gt;=($C$5:$L$5)/2))&lt;10,"دون المستوى","ناجح"))</f>
        <v>دون المستوى</v>
      </c>
      <c r="N10" s="15"/>
      <c r="O10" s="14"/>
    </row>
    <row r="11" spans="1:15" ht="18.649999999999999" customHeight="1" x14ac:dyDescent="0.3">
      <c r="A11" s="13">
        <f>IF(B11="","",SUBTOTAL(3,$B$6:B11))</f>
        <v>6</v>
      </c>
      <c r="B11" s="12" t="str">
        <f>'[2]شيت الرابع'!I14</f>
        <v>أحمد محمد سعيد سيد المراوي</v>
      </c>
      <c r="C11" s="11">
        <f>'[2]شيت الرابع'!Q14</f>
        <v>20</v>
      </c>
      <c r="D11" s="11">
        <f>'[2]شيت الرابع'!X14</f>
        <v>30</v>
      </c>
      <c r="E11" s="11">
        <f>'[2]شيت الرابع'!AE14</f>
        <v>20</v>
      </c>
      <c r="F11" s="11">
        <f>'[2]شيت الرابع'!AL14</f>
        <v>11</v>
      </c>
      <c r="G11" s="11">
        <f>'[2]شيت الرابع'!AS14</f>
        <v>24</v>
      </c>
      <c r="H11" s="11">
        <f>'[2]شيت الرابع'!AY14</f>
        <v>99</v>
      </c>
      <c r="I11" s="11">
        <f>'[2]شيت الرابع'!BD14</f>
        <v>98</v>
      </c>
      <c r="J11" s="11">
        <f>'[2]شيت الرابع'!BI14</f>
        <v>98</v>
      </c>
      <c r="K11" s="11">
        <f>'[2]شيت الرابع'!BN14</f>
        <v>99</v>
      </c>
      <c r="L11" s="11">
        <f>'[2]شيت الرابع'!BV14</f>
        <v>30</v>
      </c>
      <c r="M11" s="10" t="str">
        <f t="array" ref="M11">IF(OR($C11:$L11="غ"),"غائب",IF(SUMPRODUCT(--($C11:$L11&gt;=($C$5:$L$5)/2))&lt;10,"دون المستوى","ناجح"))</f>
        <v>دون المستوى</v>
      </c>
      <c r="N11" s="15"/>
      <c r="O11" s="14"/>
    </row>
    <row r="12" spans="1:15" ht="18.649999999999999" customHeight="1" x14ac:dyDescent="0.3">
      <c r="A12" s="13">
        <f>IF(B12="","",SUBTOTAL(3,$B$6:B12))</f>
        <v>7</v>
      </c>
      <c r="B12" s="12" t="str">
        <f>'[2]شيت الرابع'!I15</f>
        <v>أحمد محمد منصور باز الشريف</v>
      </c>
      <c r="C12" s="11">
        <f>'[2]شيت الرابع'!Q15</f>
        <v>34</v>
      </c>
      <c r="D12" s="11">
        <f>'[2]شيت الرابع'!X15</f>
        <v>34</v>
      </c>
      <c r="E12" s="11">
        <f>'[2]شيت الرابع'!AE15</f>
        <v>37</v>
      </c>
      <c r="F12" s="11">
        <f>'[2]شيت الرابع'!AL15</f>
        <v>38</v>
      </c>
      <c r="G12" s="11">
        <f>'[2]شيت الرابع'!AS15</f>
        <v>34</v>
      </c>
      <c r="H12" s="11">
        <f>'[2]شيت الرابع'!AY15</f>
        <v>99</v>
      </c>
      <c r="I12" s="11">
        <f>'[2]شيت الرابع'!BD15</f>
        <v>98</v>
      </c>
      <c r="J12" s="11">
        <f>'[2]شيت الرابع'!BI15</f>
        <v>98</v>
      </c>
      <c r="K12" s="11">
        <f>'[2]شيت الرابع'!BN15</f>
        <v>99</v>
      </c>
      <c r="L12" s="11">
        <f>'[2]شيت الرابع'!BV15</f>
        <v>39</v>
      </c>
      <c r="M12" s="10" t="str">
        <f t="array" ref="M12">IF(OR($C12:$L12="غ"),"غائب",IF(SUMPRODUCT(--($C12:$L12&gt;=($C$5:$L$5)/2))&lt;10,"دون المستوى","ناجح"))</f>
        <v>ناجح</v>
      </c>
      <c r="N12" s="15"/>
      <c r="O12" s="14"/>
    </row>
    <row r="13" spans="1:15" ht="18.649999999999999" customHeight="1" x14ac:dyDescent="0.3">
      <c r="A13" s="13">
        <f>IF(B13="","",SUBTOTAL(3,$B$6:B13))</f>
        <v>8</v>
      </c>
      <c r="B13" s="12" t="str">
        <f>'[2]شيت الرابع'!I16</f>
        <v>أحمد هاني عبدالوهاب علي ابراهيم</v>
      </c>
      <c r="C13" s="11">
        <f>'[2]شيت الرابع'!Q16</f>
        <v>19</v>
      </c>
      <c r="D13" s="11">
        <f>'[2]شيت الرابع'!X16</f>
        <v>11</v>
      </c>
      <c r="E13" s="11">
        <f>'[2]شيت الرابع'!AE16</f>
        <v>23</v>
      </c>
      <c r="F13" s="11">
        <f>'[2]شيت الرابع'!AL16</f>
        <v>9</v>
      </c>
      <c r="G13" s="11">
        <f>'[2]شيت الرابع'!AS16</f>
        <v>33</v>
      </c>
      <c r="H13" s="11">
        <f>'[2]شيت الرابع'!AY16</f>
        <v>99</v>
      </c>
      <c r="I13" s="11">
        <f>'[2]شيت الرابع'!BD16</f>
        <v>98</v>
      </c>
      <c r="J13" s="11">
        <f>'[2]شيت الرابع'!BI16</f>
        <v>98</v>
      </c>
      <c r="K13" s="11">
        <f>'[2]شيت الرابع'!BN16</f>
        <v>99</v>
      </c>
      <c r="L13" s="11">
        <f>'[2]شيت الرابع'!BV16</f>
        <v>29</v>
      </c>
      <c r="M13" s="10" t="str">
        <f t="array" ref="M13">IF(OR($C13:$L13="غ"),"غائب",IF(SUMPRODUCT(--($C13:$L13&gt;=($C$5:$L$5)/2))&lt;10,"دون المستوى","ناجح"))</f>
        <v>دون المستوى</v>
      </c>
      <c r="N13" s="15"/>
      <c r="O13" s="15"/>
    </row>
    <row r="14" spans="1:15" ht="18.649999999999999" customHeight="1" x14ac:dyDescent="0.3">
      <c r="A14" s="13">
        <f>IF(B14="","",SUBTOTAL(3,$B$6:B14))</f>
        <v>9</v>
      </c>
      <c r="B14" s="12" t="str">
        <f>'[2]شيت الرابع'!I17</f>
        <v>احمد وجيه محمد الخضرى سيد احمد</v>
      </c>
      <c r="C14" s="11">
        <f>'[2]شيت الرابع'!Q17</f>
        <v>5</v>
      </c>
      <c r="D14" s="11">
        <f>'[2]شيت الرابع'!X17</f>
        <v>10</v>
      </c>
      <c r="E14" s="11">
        <f>'[2]شيت الرابع'!AE17</f>
        <v>16</v>
      </c>
      <c r="F14" s="11">
        <f>'[2]شيت الرابع'!AL17</f>
        <v>5</v>
      </c>
      <c r="G14" s="11">
        <f>'[2]شيت الرابع'!AS17</f>
        <v>26</v>
      </c>
      <c r="H14" s="11">
        <f>'[2]شيت الرابع'!AY17</f>
        <v>99</v>
      </c>
      <c r="I14" s="11">
        <f>'[2]شيت الرابع'!BD17</f>
        <v>98</v>
      </c>
      <c r="J14" s="11">
        <f>'[2]شيت الرابع'!BI17</f>
        <v>98</v>
      </c>
      <c r="K14" s="11">
        <f>'[2]شيت الرابع'!BN17</f>
        <v>99</v>
      </c>
      <c r="L14" s="11">
        <f>'[2]شيت الرابع'!BV17</f>
        <v>28</v>
      </c>
      <c r="M14" s="10" t="str">
        <f t="array" ref="M14">IF(OR($C14:$L14="غ"),"غائب",IF(SUMPRODUCT(--($C14:$L14&gt;=($C$5:$L$5)/2))&lt;10,"دون المستوى","ناجح"))</f>
        <v>دون المستوى</v>
      </c>
      <c r="N14" s="14"/>
    </row>
    <row r="15" spans="1:15" ht="18.649999999999999" customHeight="1" x14ac:dyDescent="0.3">
      <c r="A15" s="13">
        <f>IF(B15="","",SUBTOTAL(3,$B$6:B15))</f>
        <v>10</v>
      </c>
      <c r="B15" s="12" t="str">
        <f>'[2]شيت الرابع'!I18</f>
        <v>أحمد وليد رمضان عبد العال متولي</v>
      </c>
      <c r="C15" s="11">
        <f>'[2]شيت الرابع'!Q18</f>
        <v>33</v>
      </c>
      <c r="D15" s="11">
        <f>'[2]شيت الرابع'!X18</f>
        <v>32</v>
      </c>
      <c r="E15" s="11">
        <f>'[2]شيت الرابع'!AE18</f>
        <v>38</v>
      </c>
      <c r="F15" s="11">
        <f>'[2]شيت الرابع'!AL18</f>
        <v>34</v>
      </c>
      <c r="G15" s="11">
        <f>'[2]شيت الرابع'!AS18</f>
        <v>32</v>
      </c>
      <c r="H15" s="11">
        <f>'[2]شيت الرابع'!AY18</f>
        <v>99</v>
      </c>
      <c r="I15" s="11">
        <f>'[2]شيت الرابع'!BD18</f>
        <v>98</v>
      </c>
      <c r="J15" s="11">
        <f>'[2]شيت الرابع'!BI18</f>
        <v>98</v>
      </c>
      <c r="K15" s="11">
        <f>'[2]شيت الرابع'!BN18</f>
        <v>99</v>
      </c>
      <c r="L15" s="11">
        <f>'[2]شيت الرابع'!BV18</f>
        <v>39</v>
      </c>
      <c r="M15" s="10" t="str">
        <f t="array" ref="M15">IF(OR($C15:$L15="غ"),"غائب",IF(SUMPRODUCT(--($C15:$L15&gt;=($C$5:$L$5)/2))&lt;10,"دون المستوى","ناجح"))</f>
        <v>ناجح</v>
      </c>
    </row>
    <row r="16" spans="1:15" ht="18.649999999999999" customHeight="1" x14ac:dyDescent="0.3">
      <c r="A16" s="13">
        <f>IF(B16="","",SUBTOTAL(3,$B$6:B16))</f>
        <v>11</v>
      </c>
      <c r="B16" s="12" t="str">
        <f>'[2]شيت الرابع'!I19</f>
        <v>أكرم محمد محمود حسنين</v>
      </c>
      <c r="C16" s="11">
        <f>'[2]شيت الرابع'!Q19</f>
        <v>40</v>
      </c>
      <c r="D16" s="11">
        <f>'[2]شيت الرابع'!X19</f>
        <v>36</v>
      </c>
      <c r="E16" s="11">
        <f>'[2]شيت الرابع'!AE19</f>
        <v>40</v>
      </c>
      <c r="F16" s="11">
        <f>'[2]شيت الرابع'!AL19</f>
        <v>40</v>
      </c>
      <c r="G16" s="11">
        <f>'[2]شيت الرابع'!AS19</f>
        <v>37</v>
      </c>
      <c r="H16" s="11">
        <f>'[2]شيت الرابع'!AY19</f>
        <v>99</v>
      </c>
      <c r="I16" s="11">
        <f>'[2]شيت الرابع'!BD19</f>
        <v>98</v>
      </c>
      <c r="J16" s="11">
        <f>'[2]شيت الرابع'!BI19</f>
        <v>98</v>
      </c>
      <c r="K16" s="11">
        <f>'[2]شيت الرابع'!BN19</f>
        <v>99</v>
      </c>
      <c r="L16" s="11">
        <f>'[2]شيت الرابع'!BV19</f>
        <v>40</v>
      </c>
      <c r="M16" s="10" t="str">
        <f t="array" ref="M16">IF(OR($C16:$L16="غ"),"غائب",IF(SUMPRODUCT(--($C16:$L16&gt;=($C$5:$L$5)/2))&lt;10,"دون المستوى","ناجح"))</f>
        <v>ناجح</v>
      </c>
    </row>
    <row r="17" spans="1:13" ht="18.649999999999999" customHeight="1" x14ac:dyDescent="0.3">
      <c r="A17" s="13">
        <f>IF(B17="","",SUBTOTAL(3,$B$6:B17))</f>
        <v>12</v>
      </c>
      <c r="B17" s="12" t="str">
        <f>'[2]شيت الرابع'!I20</f>
        <v>السيد طارق سليمان شادي</v>
      </c>
      <c r="C17" s="11">
        <f>'[2]شيت الرابع'!Q20</f>
        <v>38</v>
      </c>
      <c r="D17" s="11">
        <f>'[2]شيت الرابع'!X20</f>
        <v>31</v>
      </c>
      <c r="E17" s="11">
        <f>'[2]شيت الرابع'!AE20</f>
        <v>40</v>
      </c>
      <c r="F17" s="11">
        <f>'[2]شيت الرابع'!AL20</f>
        <v>40</v>
      </c>
      <c r="G17" s="11">
        <f>'[2]شيت الرابع'!AS20</f>
        <v>37</v>
      </c>
      <c r="H17" s="11" t="s">
        <v>26</v>
      </c>
      <c r="I17" s="11">
        <f>'[2]شيت الرابع'!BD20</f>
        <v>98</v>
      </c>
      <c r="J17" s="11">
        <f>'[2]شيت الرابع'!BI20</f>
        <v>98</v>
      </c>
      <c r="K17" s="11">
        <f>'[2]شيت الرابع'!BN20</f>
        <v>99</v>
      </c>
      <c r="L17" s="11">
        <f>'[2]شيت الرابع'!BV20</f>
        <v>39</v>
      </c>
      <c r="M17" s="10" t="str">
        <f t="array" ref="M17">IF(OR($C17:$L17="غ"),"غائب",IF(SUMPRODUCT(--($C17:$L17&gt;=($C$5:$L$5)/2))&lt;10,"دون المستوى","ناجح"))</f>
        <v>غائب</v>
      </c>
    </row>
    <row r="18" spans="1:13" ht="18.649999999999999" customHeight="1" x14ac:dyDescent="0.3">
      <c r="A18" s="13">
        <f>IF(B18="","",SUBTOTAL(3,$B$6:B18))</f>
        <v>13</v>
      </c>
      <c r="B18" s="12" t="str">
        <f>'[2]شيت الرابع'!I21</f>
        <v>امير مجدى ابراهيم الجزار</v>
      </c>
      <c r="C18" s="11">
        <f>'[2]شيت الرابع'!Q21</f>
        <v>40</v>
      </c>
      <c r="D18" s="11">
        <f>'[2]شيت الرابع'!X21</f>
        <v>33</v>
      </c>
      <c r="E18" s="11">
        <f>'[2]شيت الرابع'!AE21</f>
        <v>40</v>
      </c>
      <c r="F18" s="11">
        <f>'[2]شيت الرابع'!AL21</f>
        <v>38</v>
      </c>
      <c r="G18" s="11">
        <f>'[2]شيت الرابع'!AS21</f>
        <v>40</v>
      </c>
      <c r="H18" s="11">
        <f>'[2]شيت الرابع'!AY21</f>
        <v>99</v>
      </c>
      <c r="I18" s="11">
        <f>'[2]شيت الرابع'!BD21</f>
        <v>98</v>
      </c>
      <c r="J18" s="11">
        <f>'[2]شيت الرابع'!BI21</f>
        <v>98</v>
      </c>
      <c r="K18" s="11">
        <f>'[2]شيت الرابع'!BN21</f>
        <v>99</v>
      </c>
      <c r="L18" s="11">
        <f>'[2]شيت الرابع'!BV21</f>
        <v>40</v>
      </c>
      <c r="M18" s="10" t="str">
        <f t="array" ref="M18">IF(OR($C18:$L18="غ"),"غائب",IF(SUMPRODUCT(--($C18:$L18&gt;=($C$5:$L$5)/2))&lt;10,"دون المستوى","ناجح"))</f>
        <v>ناجح</v>
      </c>
    </row>
    <row r="19" spans="1:13" ht="18.649999999999999" customHeight="1" x14ac:dyDescent="0.3">
      <c r="A19" s="13">
        <f>IF(B19="","",SUBTOTAL(3,$B$6:B19))</f>
        <v>14</v>
      </c>
      <c r="B19" s="12" t="str">
        <f>'[2]شيت الرابع'!I22</f>
        <v>أنس إبراهيم محمد الحاج موسى</v>
      </c>
      <c r="C19" s="11">
        <f>'[2]شيت الرابع'!Q22</f>
        <v>38</v>
      </c>
      <c r="D19" s="11">
        <f>'[2]شيت الرابع'!X22</f>
        <v>29</v>
      </c>
      <c r="E19" s="11">
        <f>'[2]شيت الرابع'!AE22</f>
        <v>40</v>
      </c>
      <c r="F19" s="11">
        <f>'[2]شيت الرابع'!AL22</f>
        <v>38</v>
      </c>
      <c r="G19" s="11">
        <f>'[2]شيت الرابع'!AS22</f>
        <v>37</v>
      </c>
      <c r="H19" s="11">
        <f>'[2]شيت الرابع'!AY22</f>
        <v>99</v>
      </c>
      <c r="I19" s="11">
        <f>'[2]شيت الرابع'!BD22</f>
        <v>98</v>
      </c>
      <c r="J19" s="11">
        <f>'[2]شيت الرابع'!BI22</f>
        <v>98</v>
      </c>
      <c r="K19" s="11">
        <f>'[2]شيت الرابع'!BN22</f>
        <v>99</v>
      </c>
      <c r="L19" s="11">
        <f>'[2]شيت الرابع'!BV22</f>
        <v>38</v>
      </c>
      <c r="M19" s="10" t="str">
        <f t="array" ref="M19">IF(OR($C19:$L19="غ"),"غائب",IF(SUMPRODUCT(--($C19:$L19&gt;=($C$5:$L$5)/2))&lt;10,"دون المستوى","ناجح"))</f>
        <v>ناجح</v>
      </c>
    </row>
    <row r="20" spans="1:13" ht="18.649999999999999" customHeight="1" x14ac:dyDescent="0.3">
      <c r="A20" s="13">
        <f>IF(B20="","",SUBTOTAL(3,$B$6:B20))</f>
        <v>15</v>
      </c>
      <c r="B20" s="12" t="str">
        <f>'[2]شيت الرابع'!I23</f>
        <v>انس مجدى ابراهيم الجزار</v>
      </c>
      <c r="C20" s="11">
        <f>'[2]شيت الرابع'!Q23</f>
        <v>38</v>
      </c>
      <c r="D20" s="11">
        <f>'[2]شيت الرابع'!X23</f>
        <v>30</v>
      </c>
      <c r="E20" s="11">
        <f>'[2]شيت الرابع'!AE23</f>
        <v>39</v>
      </c>
      <c r="F20" s="11">
        <f>'[2]شيت الرابع'!AL23</f>
        <v>40</v>
      </c>
      <c r="G20" s="11">
        <f>'[2]شيت الرابع'!AS23</f>
        <v>39</v>
      </c>
      <c r="H20" s="11">
        <f>'[2]شيت الرابع'!AY23</f>
        <v>99</v>
      </c>
      <c r="I20" s="11">
        <f>'[2]شيت الرابع'!BD23</f>
        <v>98</v>
      </c>
      <c r="J20" s="11">
        <f>'[2]شيت الرابع'!BI23</f>
        <v>98</v>
      </c>
      <c r="K20" s="11">
        <f>'[2]شيت الرابع'!BN23</f>
        <v>99</v>
      </c>
      <c r="L20" s="11">
        <f>'[2]شيت الرابع'!BV23</f>
        <v>39</v>
      </c>
      <c r="M20" s="10" t="str">
        <f t="array" ref="M20">IF(OR($C20:$L20="غ"),"غائب",IF(SUMPRODUCT(--($C20:$L20&gt;=($C$5:$L$5)/2))&lt;10,"دون المستوى","ناجح"))</f>
        <v>ناجح</v>
      </c>
    </row>
    <row r="21" spans="1:13" ht="18.649999999999999" customHeight="1" x14ac:dyDescent="0.3">
      <c r="A21" s="13">
        <f>IF(B21="","",SUBTOTAL(3,$B$6:B21))</f>
        <v>16</v>
      </c>
      <c r="B21" s="12" t="str">
        <f>'[2]شيت الرابع'!I24</f>
        <v>جمال محمد جمال عبد الحليم المرادي</v>
      </c>
      <c r="C21" s="11">
        <f>'[2]شيت الرابع'!Q24</f>
        <v>34</v>
      </c>
      <c r="D21" s="11">
        <f>'[2]شيت الرابع'!X24</f>
        <v>15</v>
      </c>
      <c r="E21" s="11">
        <f>'[2]شيت الرابع'!AE24</f>
        <v>35</v>
      </c>
      <c r="F21" s="11">
        <f>'[2]شيت الرابع'!AL24</f>
        <v>36</v>
      </c>
      <c r="G21" s="11">
        <f>'[2]شيت الرابع'!AS24</f>
        <v>36</v>
      </c>
      <c r="H21" s="11">
        <f>'[2]شيت الرابع'!AY24</f>
        <v>99</v>
      </c>
      <c r="I21" s="11">
        <f>'[2]شيت الرابع'!BD24</f>
        <v>98</v>
      </c>
      <c r="J21" s="11">
        <f>'[2]شيت الرابع'!BI24</f>
        <v>98</v>
      </c>
      <c r="K21" s="11">
        <f>'[2]شيت الرابع'!BN24</f>
        <v>99</v>
      </c>
      <c r="L21" s="11">
        <f>'[2]شيت الرابع'!BV24</f>
        <v>33</v>
      </c>
      <c r="M21" s="10" t="str">
        <f t="array" ref="M21">IF(OR($C21:$L21="غ"),"غائب",IF(SUMPRODUCT(--($C21:$L21&gt;=($C$5:$L$5)/2))&lt;10,"دون المستوى","ناجح"))</f>
        <v>دون المستوى</v>
      </c>
    </row>
    <row r="22" spans="1:13" ht="18.649999999999999" customHeight="1" x14ac:dyDescent="0.3">
      <c r="A22" s="13">
        <f>IF(B22="","",SUBTOTAL(3,$B$6:B22))</f>
        <v>17</v>
      </c>
      <c r="B22" s="12" t="str">
        <f>'[2]شيت الرابع'!I25</f>
        <v>حسن أيمن حسن باز الشريف</v>
      </c>
      <c r="C22" s="11">
        <f>'[2]شيت الرابع'!Q25</f>
        <v>27</v>
      </c>
      <c r="D22" s="11">
        <f>'[2]شيت الرابع'!X25</f>
        <v>20</v>
      </c>
      <c r="E22" s="11">
        <f>'[2]شيت الرابع'!AE25</f>
        <v>34</v>
      </c>
      <c r="F22" s="11">
        <f>'[2]شيت الرابع'!AL25</f>
        <v>34</v>
      </c>
      <c r="G22" s="11">
        <f>'[2]شيت الرابع'!AS25</f>
        <v>38</v>
      </c>
      <c r="H22" s="11">
        <f>'[2]شيت الرابع'!AY25</f>
        <v>99</v>
      </c>
      <c r="I22" s="11">
        <f>'[2]شيت الرابع'!BD25</f>
        <v>98</v>
      </c>
      <c r="J22" s="11">
        <f>'[2]شيت الرابع'!BI25</f>
        <v>98</v>
      </c>
      <c r="K22" s="11">
        <f>'[2]شيت الرابع'!BN25</f>
        <v>99</v>
      </c>
      <c r="L22" s="11">
        <f>'[2]شيت الرابع'!BV25</f>
        <v>30</v>
      </c>
      <c r="M22" s="10" t="str">
        <f t="array" ref="M22">IF(OR($C22:$L22="غ"),"غائب",IF(SUMPRODUCT(--($C22:$L22&gt;=($C$5:$L$5)/2))&lt;10,"دون المستوى","ناجح"))</f>
        <v>ناجح</v>
      </c>
    </row>
    <row r="23" spans="1:13" ht="18.649999999999999" customHeight="1" x14ac:dyDescent="0.3">
      <c r="A23" s="13">
        <f>IF(B23="","",SUBTOTAL(3,$B$6:B23))</f>
        <v>18</v>
      </c>
      <c r="B23" s="12" t="str">
        <f>'[2]شيت الرابع'!I26</f>
        <v>زياد محمد زايد عبد الرازق عبد العال</v>
      </c>
      <c r="C23" s="11">
        <f>'[2]شيت الرابع'!Q26</f>
        <v>25</v>
      </c>
      <c r="D23" s="11">
        <f>'[2]شيت الرابع'!X26</f>
        <v>24</v>
      </c>
      <c r="E23" s="11">
        <f>'[2]شيت الرابع'!AE26</f>
        <v>30</v>
      </c>
      <c r="F23" s="11">
        <f>'[2]شيت الرابع'!AL26</f>
        <v>32</v>
      </c>
      <c r="G23" s="11">
        <f>'[2]شيت الرابع'!AS26</f>
        <v>32</v>
      </c>
      <c r="H23" s="11">
        <f>'[2]شيت الرابع'!AY26</f>
        <v>99</v>
      </c>
      <c r="I23" s="11">
        <f>'[2]شيت الرابع'!BD26</f>
        <v>98</v>
      </c>
      <c r="J23" s="11">
        <f>'[2]شيت الرابع'!BI26</f>
        <v>98</v>
      </c>
      <c r="K23" s="11">
        <f>'[2]شيت الرابع'!BN26</f>
        <v>99</v>
      </c>
      <c r="L23" s="11">
        <f>'[2]شيت الرابع'!BV26</f>
        <v>25</v>
      </c>
      <c r="M23" s="10" t="str">
        <f t="array" ref="M23">IF(OR($C23:$L23="غ"),"غائب",IF(SUMPRODUCT(--($C23:$L23&gt;=($C$5:$L$5)/2))&lt;10,"دون المستوى","ناجح"))</f>
        <v>ناجح</v>
      </c>
    </row>
    <row r="24" spans="1:13" ht="18.649999999999999" customHeight="1" x14ac:dyDescent="0.3">
      <c r="A24" s="13">
        <f>IF(B24="","",SUBTOTAL(3,$B$6:B24))</f>
        <v>19</v>
      </c>
      <c r="B24" s="12" t="str">
        <f>'[2]شيت الرابع'!I27</f>
        <v>سعد محمد سعد محمد سويلم</v>
      </c>
      <c r="C24" s="11">
        <f>'[2]شيت الرابع'!Q27</f>
        <v>7</v>
      </c>
      <c r="D24" s="11">
        <f>'[2]شيت الرابع'!X27</f>
        <v>19</v>
      </c>
      <c r="E24" s="11">
        <f>'[2]شيت الرابع'!AE27</f>
        <v>27</v>
      </c>
      <c r="F24" s="11">
        <f>'[2]شيت الرابع'!AL27</f>
        <v>36</v>
      </c>
      <c r="G24" s="11">
        <f>'[2]شيت الرابع'!AS27</f>
        <v>29</v>
      </c>
      <c r="H24" s="11">
        <f>'[2]شيت الرابع'!AY27</f>
        <v>99</v>
      </c>
      <c r="I24" s="11">
        <f>'[2]شيت الرابع'!BD27</f>
        <v>98</v>
      </c>
      <c r="J24" s="11">
        <f>'[2]شيت الرابع'!BI27</f>
        <v>98</v>
      </c>
      <c r="K24" s="11">
        <f>'[2]شيت الرابع'!BN27</f>
        <v>99</v>
      </c>
      <c r="L24" s="11">
        <f>'[2]شيت الرابع'!BV27</f>
        <v>27</v>
      </c>
      <c r="M24" s="10" t="str">
        <f t="array" ref="M24">IF(OR($C24:$L24="غ"),"غائب",IF(SUMPRODUCT(--($C24:$L24&gt;=($C$5:$L$5)/2))&lt;10,"دون المستوى","ناجح"))</f>
        <v>دون المستوى</v>
      </c>
    </row>
    <row r="25" spans="1:13" ht="18.649999999999999" customHeight="1" x14ac:dyDescent="0.3">
      <c r="A25" s="13">
        <f>IF(B25="","",SUBTOTAL(3,$B$6:B25))</f>
        <v>20</v>
      </c>
      <c r="B25" s="12" t="str">
        <f>'[2]شيت الرابع'!I28</f>
        <v>سيف ايمن موسى ابراهيم حسين</v>
      </c>
      <c r="C25" s="11">
        <f>'[2]شيت الرابع'!Q28</f>
        <v>40</v>
      </c>
      <c r="D25" s="11">
        <f>'[2]شيت الرابع'!X28</f>
        <v>31</v>
      </c>
      <c r="E25" s="11">
        <f>'[2]شيت الرابع'!AE28</f>
        <v>40</v>
      </c>
      <c r="F25" s="11">
        <f>'[2]شيت الرابع'!AL28</f>
        <v>40</v>
      </c>
      <c r="G25" s="11">
        <f>'[2]شيت الرابع'!AS28</f>
        <v>36</v>
      </c>
      <c r="H25" s="11">
        <f>'[2]شيت الرابع'!AY28</f>
        <v>99</v>
      </c>
      <c r="I25" s="11">
        <f>'[2]شيت الرابع'!BD28</f>
        <v>98</v>
      </c>
      <c r="J25" s="11">
        <f>'[2]شيت الرابع'!BI28</f>
        <v>98</v>
      </c>
      <c r="K25" s="11">
        <f>'[2]شيت الرابع'!BN28</f>
        <v>99</v>
      </c>
      <c r="L25" s="11">
        <f>'[2]شيت الرابع'!BV28</f>
        <v>35</v>
      </c>
      <c r="M25" s="10" t="str">
        <f t="array" ref="M25">IF(OR($C25:$L25="غ"),"غائب",IF(SUMPRODUCT(--($C25:$L25&gt;=($C$5:$L$5)/2))&lt;10,"دون المستوى","ناجح"))</f>
        <v>ناجح</v>
      </c>
    </row>
    <row r="26" spans="1:13" ht="18.649999999999999" customHeight="1" x14ac:dyDescent="0.3">
      <c r="A26" s="13">
        <f>IF(B26="","",SUBTOTAL(3,$B$6:B26))</f>
        <v>21</v>
      </c>
      <c r="B26" s="12" t="str">
        <f>'[2]شيت الرابع'!I29</f>
        <v>عاطف محمد الكيلاني عكاشه</v>
      </c>
      <c r="C26" s="11">
        <f>'[2]شيت الرابع'!Q29</f>
        <v>18</v>
      </c>
      <c r="D26" s="11">
        <f>'[2]شيت الرابع'!X29</f>
        <v>24</v>
      </c>
      <c r="E26" s="11">
        <f>'[2]شيت الرابع'!AE29</f>
        <v>28</v>
      </c>
      <c r="F26" s="11">
        <f>'[2]شيت الرابع'!AL29</f>
        <v>36</v>
      </c>
      <c r="G26" s="11">
        <f>'[2]شيت الرابع'!AS29</f>
        <v>38</v>
      </c>
      <c r="H26" s="11">
        <f>'[2]شيت الرابع'!AY29</f>
        <v>99</v>
      </c>
      <c r="I26" s="11">
        <f>'[2]شيت الرابع'!BD29</f>
        <v>98</v>
      </c>
      <c r="J26" s="11">
        <f>'[2]شيت الرابع'!BI29</f>
        <v>98</v>
      </c>
      <c r="K26" s="11">
        <f>'[2]شيت الرابع'!BN29</f>
        <v>99</v>
      </c>
      <c r="L26" s="11">
        <f>'[2]شيت الرابع'!BV29</f>
        <v>32</v>
      </c>
      <c r="M26" s="10" t="str">
        <f t="array" ref="M26">IF(OR($C26:$L26="غ"),"غائب",IF(SUMPRODUCT(--($C26:$L26&gt;=($C$5:$L$5)/2))&lt;10,"دون المستوى","ناجح"))</f>
        <v>دون المستوى</v>
      </c>
    </row>
    <row r="27" spans="1:13" ht="18.649999999999999" customHeight="1" x14ac:dyDescent="0.3">
      <c r="A27" s="13">
        <f>IF(B27="","",SUBTOTAL(3,$B$6:B27))</f>
        <v>22</v>
      </c>
      <c r="B27" s="12" t="str">
        <f>'[2]شيت الرابع'!I30</f>
        <v>عبد الرحمن أحمد عبد الله أحمد يوسف</v>
      </c>
      <c r="C27" s="11">
        <f>'[2]شيت الرابع'!Q30</f>
        <v>38</v>
      </c>
      <c r="D27" s="11">
        <f>'[2]شيت الرابع'!X30</f>
        <v>0</v>
      </c>
      <c r="E27" s="11">
        <f>'[2]شيت الرابع'!AE30</f>
        <v>40</v>
      </c>
      <c r="F27" s="11">
        <f>'[2]شيت الرابع'!AL30</f>
        <v>36</v>
      </c>
      <c r="G27" s="11">
        <f>'[2]شيت الرابع'!AS30</f>
        <v>30</v>
      </c>
      <c r="H27" s="11">
        <f>'[2]شيت الرابع'!AY30</f>
        <v>99</v>
      </c>
      <c r="I27" s="11">
        <f>'[2]شيت الرابع'!BD30</f>
        <v>98</v>
      </c>
      <c r="J27" s="11">
        <f>'[2]شيت الرابع'!BI30</f>
        <v>98</v>
      </c>
      <c r="K27" s="11">
        <f>'[2]شيت الرابع'!BN30</f>
        <v>99</v>
      </c>
      <c r="L27" s="11">
        <f>'[2]شيت الرابع'!BV30</f>
        <v>30</v>
      </c>
      <c r="M27" s="10" t="str">
        <f t="array" ref="M27">IF(OR($C27:$L27="غ"),"غائب",IF(SUMPRODUCT(--($C27:$L27&gt;=($C$5:$L$5)/2))&lt;10,"دون المستوى","ناجح"))</f>
        <v>دون المستوى</v>
      </c>
    </row>
    <row r="28" spans="1:13" ht="18.649999999999999" customHeight="1" x14ac:dyDescent="0.3">
      <c r="A28" s="13">
        <f>IF(B28="","",SUBTOTAL(3,$B$6:B28))</f>
        <v>23</v>
      </c>
      <c r="B28" s="12" t="str">
        <f>'[2]شيت الرابع'!I31</f>
        <v>عبد الرحمن جمال الشناوي الحسيني</v>
      </c>
      <c r="C28" s="11">
        <f>'[2]شيت الرابع'!Q31</f>
        <v>19</v>
      </c>
      <c r="D28" s="11">
        <f>'[2]شيت الرابع'!X31</f>
        <v>26</v>
      </c>
      <c r="E28" s="11">
        <f>'[2]شيت الرابع'!AE31</f>
        <v>38</v>
      </c>
      <c r="F28" s="11">
        <f>'[2]شيت الرابع'!AL31</f>
        <v>30</v>
      </c>
      <c r="G28" s="11">
        <f>'[2]شيت الرابع'!AS31</f>
        <v>36</v>
      </c>
      <c r="H28" s="11">
        <f>'[2]شيت الرابع'!AY31</f>
        <v>99</v>
      </c>
      <c r="I28" s="11">
        <f>'[2]شيت الرابع'!BD31</f>
        <v>98</v>
      </c>
      <c r="J28" s="11">
        <f>'[2]شيت الرابع'!BI31</f>
        <v>98</v>
      </c>
      <c r="K28" s="11">
        <f>'[2]شيت الرابع'!BN31</f>
        <v>99</v>
      </c>
      <c r="L28" s="11">
        <f>'[2]شيت الرابع'!BV31</f>
        <v>31</v>
      </c>
      <c r="M28" s="10" t="str">
        <f t="array" ref="M28">IF(OR($C28:$L28="غ"),"غائب",IF(SUMPRODUCT(--($C28:$L28&gt;=($C$5:$L$5)/2))&lt;10,"دون المستوى","ناجح"))</f>
        <v>دون المستوى</v>
      </c>
    </row>
    <row r="29" spans="1:13" ht="18.649999999999999" customHeight="1" x14ac:dyDescent="0.3">
      <c r="A29" s="13">
        <f>IF(B29="","",SUBTOTAL(3,$B$6:B29))</f>
        <v>24</v>
      </c>
      <c r="B29" s="12" t="str">
        <f>'[2]شيت الرابع'!I32</f>
        <v>عبد الرحمن عصام محمد بكر</v>
      </c>
      <c r="C29" s="11">
        <f>'[2]شيت الرابع'!Q32</f>
        <v>39</v>
      </c>
      <c r="D29" s="11">
        <f>'[2]شيت الرابع'!X32</f>
        <v>31</v>
      </c>
      <c r="E29" s="11">
        <f>'[2]شيت الرابع'!AE32</f>
        <v>39</v>
      </c>
      <c r="F29" s="11">
        <f>'[2]شيت الرابع'!AL32</f>
        <v>40</v>
      </c>
      <c r="G29" s="11">
        <f>'[2]شيت الرابع'!AS32</f>
        <v>35</v>
      </c>
      <c r="H29" s="11">
        <f>'[2]شيت الرابع'!AY32</f>
        <v>99</v>
      </c>
      <c r="I29" s="11">
        <f>'[2]شيت الرابع'!BD32</f>
        <v>98</v>
      </c>
      <c r="J29" s="11">
        <f>'[2]شيت الرابع'!BI32</f>
        <v>98</v>
      </c>
      <c r="K29" s="11">
        <f>'[2]شيت الرابع'!BN32</f>
        <v>99</v>
      </c>
      <c r="L29" s="11">
        <f>'[2]شيت الرابع'!BV32</f>
        <v>38</v>
      </c>
      <c r="M29" s="10" t="str">
        <f t="array" ref="M29">IF(OR($C29:$L29="غ"),"غائب",IF(SUMPRODUCT(--($C29:$L29&gt;=($C$5:$L$5)/2))&lt;10,"دون المستوى","ناجح"))</f>
        <v>ناجح</v>
      </c>
    </row>
    <row r="30" spans="1:13" ht="18.649999999999999" customHeight="1" x14ac:dyDescent="0.3">
      <c r="A30" s="13">
        <f>IF(B30="","",SUBTOTAL(3,$B$6:B30))</f>
        <v>25</v>
      </c>
      <c r="B30" s="12" t="str">
        <f>'[2]شيت الرابع'!I33</f>
        <v>عبد الرحمن عماد محمد عبدالعليم فرج</v>
      </c>
      <c r="C30" s="11">
        <f>'[2]شيت الرابع'!Q33</f>
        <v>39</v>
      </c>
      <c r="D30" s="11">
        <f>'[2]شيت الرابع'!X33</f>
        <v>36</v>
      </c>
      <c r="E30" s="11">
        <f>'[2]شيت الرابع'!AE33</f>
        <v>39</v>
      </c>
      <c r="F30" s="11">
        <f>'[2]شيت الرابع'!AL33</f>
        <v>34</v>
      </c>
      <c r="G30" s="11">
        <f>'[2]شيت الرابع'!AS33</f>
        <v>33</v>
      </c>
      <c r="H30" s="11">
        <f>'[2]شيت الرابع'!AY33</f>
        <v>99</v>
      </c>
      <c r="I30" s="11">
        <f>'[2]شيت الرابع'!BD33</f>
        <v>98</v>
      </c>
      <c r="J30" s="11">
        <f>'[2]شيت الرابع'!BI33</f>
        <v>98</v>
      </c>
      <c r="K30" s="11">
        <f>'[2]شيت الرابع'!BN33</f>
        <v>99</v>
      </c>
      <c r="L30" s="11">
        <f>'[2]شيت الرابع'!BV33</f>
        <v>38</v>
      </c>
      <c r="M30" s="10" t="str">
        <f t="array" ref="M30">IF(OR($C30:$L30="غ"),"غائب",IF(SUMPRODUCT(--($C30:$L30&gt;=($C$5:$L$5)/2))&lt;10,"دون المستوى","ناجح"))</f>
        <v>ناجح</v>
      </c>
    </row>
    <row r="31" spans="1:13" ht="18.649999999999999" customHeight="1" x14ac:dyDescent="0.3">
      <c r="A31" s="13">
        <f>IF(B31="","",SUBTOTAL(3,$B$6:B31))</f>
        <v>26</v>
      </c>
      <c r="B31" s="12" t="str">
        <f>'[2]شيت الرابع'!I34</f>
        <v>عبد الرحمن محمد أحمد عثمان</v>
      </c>
      <c r="C31" s="11">
        <f>'[2]شيت الرابع'!Q34</f>
        <v>25</v>
      </c>
      <c r="D31" s="11">
        <f>'[2]شيت الرابع'!X34</f>
        <v>28</v>
      </c>
      <c r="E31" s="11">
        <f>'[2]شيت الرابع'!AE34</f>
        <v>30</v>
      </c>
      <c r="F31" s="11">
        <f>'[2]شيت الرابع'!AL34</f>
        <v>32</v>
      </c>
      <c r="G31" s="11">
        <f>'[2]شيت الرابع'!AS34</f>
        <v>29</v>
      </c>
      <c r="H31" s="11">
        <f>'[2]شيت الرابع'!AY34</f>
        <v>99</v>
      </c>
      <c r="I31" s="11">
        <f>'[2]شيت الرابع'!BD34</f>
        <v>98</v>
      </c>
      <c r="J31" s="11">
        <f>'[2]شيت الرابع'!BI34</f>
        <v>98</v>
      </c>
      <c r="K31" s="11">
        <f>'[2]شيت الرابع'!BN34</f>
        <v>99</v>
      </c>
      <c r="L31" s="11">
        <f>'[2]شيت الرابع'!BV34</f>
        <v>25</v>
      </c>
      <c r="M31" s="10" t="str">
        <f t="array" ref="M31">IF(OR($C31:$L31="غ"),"غائب",IF(SUMPRODUCT(--($C31:$L31&gt;=($C$5:$L$5)/2))&lt;10,"دون المستوى","ناجح"))</f>
        <v>ناجح</v>
      </c>
    </row>
    <row r="32" spans="1:13" ht="18.649999999999999" customHeight="1" x14ac:dyDescent="0.3">
      <c r="A32" s="13">
        <f>IF(B32="","",SUBTOTAL(3,$B$6:B32))</f>
        <v>27</v>
      </c>
      <c r="B32" s="12" t="str">
        <f>'[2]شيت الرابع'!I35</f>
        <v>عبد العزيز محمد عبد العزيز حماد</v>
      </c>
      <c r="C32" s="11">
        <f>'[2]شيت الرابع'!Q35</f>
        <v>38</v>
      </c>
      <c r="D32" s="11">
        <f>'[2]شيت الرابع'!X35</f>
        <v>33</v>
      </c>
      <c r="E32" s="11">
        <f>'[2]شيت الرابع'!AE35</f>
        <v>39</v>
      </c>
      <c r="F32" s="11">
        <f>'[2]شيت الرابع'!AL35</f>
        <v>36</v>
      </c>
      <c r="G32" s="11">
        <f>'[2]شيت الرابع'!AS35</f>
        <v>38</v>
      </c>
      <c r="H32" s="11">
        <f>'[2]شيت الرابع'!AY35</f>
        <v>99</v>
      </c>
      <c r="I32" s="11">
        <f>'[2]شيت الرابع'!BD35</f>
        <v>98</v>
      </c>
      <c r="J32" s="11">
        <f>'[2]شيت الرابع'!BI35</f>
        <v>98</v>
      </c>
      <c r="K32" s="11">
        <f>'[2]شيت الرابع'!BN35</f>
        <v>99</v>
      </c>
      <c r="L32" s="11">
        <f>'[2]شيت الرابع'!BV35</f>
        <v>37</v>
      </c>
      <c r="M32" s="10" t="str">
        <f t="array" ref="M32">IF(OR($C32:$L32="غ"),"غائب",IF(SUMPRODUCT(--($C32:$L32&gt;=($C$5:$L$5)/2))&lt;10,"دون المستوى","ناجح"))</f>
        <v>ناجح</v>
      </c>
    </row>
    <row r="33" spans="1:13" ht="18.649999999999999" customHeight="1" x14ac:dyDescent="0.3">
      <c r="A33" s="13">
        <f>IF(B33="","",SUBTOTAL(3,$B$6:B33))</f>
        <v>28</v>
      </c>
      <c r="B33" s="12" t="str">
        <f>'[2]شيت الرابع'!I36</f>
        <v>عبدالرحمن فتحي موسي عبد الدايم</v>
      </c>
      <c r="C33" s="11">
        <f>'[2]شيت الرابع'!Q36</f>
        <v>32</v>
      </c>
      <c r="D33" s="11">
        <f>'[2]شيت الرابع'!X36</f>
        <v>32</v>
      </c>
      <c r="E33" s="11">
        <f>'[2]شيت الرابع'!AE36</f>
        <v>37</v>
      </c>
      <c r="F33" s="11">
        <f>'[2]شيت الرابع'!AL36</f>
        <v>40</v>
      </c>
      <c r="G33" s="11">
        <f>'[2]شيت الرابع'!AS36</f>
        <v>31</v>
      </c>
      <c r="H33" s="11">
        <f>'[2]شيت الرابع'!AY36</f>
        <v>99</v>
      </c>
      <c r="I33" s="11">
        <f>'[2]شيت الرابع'!BD36</f>
        <v>98</v>
      </c>
      <c r="J33" s="11">
        <f>'[2]شيت الرابع'!BI36</f>
        <v>98</v>
      </c>
      <c r="K33" s="11">
        <f>'[2]شيت الرابع'!BN36</f>
        <v>99</v>
      </c>
      <c r="L33" s="11">
        <f>'[2]شيت الرابع'!BV36</f>
        <v>40</v>
      </c>
      <c r="M33" s="10" t="str">
        <f t="array" ref="M33">IF(OR($C33:$L33="غ"),"غائب",IF(SUMPRODUCT(--($C33:$L33&gt;=($C$5:$L$5)/2))&lt;10,"دون المستوى","ناجح"))</f>
        <v>ناجح</v>
      </c>
    </row>
    <row r="34" spans="1:13" ht="18.649999999999999" customHeight="1" x14ac:dyDescent="0.3">
      <c r="A34" s="13">
        <f>IF(B34="","",SUBTOTAL(3,$B$6:B34))</f>
        <v>29</v>
      </c>
      <c r="B34" s="12" t="str">
        <f>'[2]شيت الرابع'!I37</f>
        <v>عصام محمد سمير فرج</v>
      </c>
      <c r="C34" s="11">
        <f>'[2]شيت الرابع'!Q37</f>
        <v>37</v>
      </c>
      <c r="D34" s="11">
        <f>'[2]شيت الرابع'!X37</f>
        <v>35</v>
      </c>
      <c r="E34" s="11">
        <f>'[2]شيت الرابع'!AE37</f>
        <v>40</v>
      </c>
      <c r="F34" s="11">
        <f>'[2]شيت الرابع'!AL37</f>
        <v>36</v>
      </c>
      <c r="G34" s="11">
        <f>'[2]شيت الرابع'!AS37</f>
        <v>36</v>
      </c>
      <c r="H34" s="11">
        <f>'[2]شيت الرابع'!AY37</f>
        <v>99</v>
      </c>
      <c r="I34" s="11">
        <f>'[2]شيت الرابع'!BD37</f>
        <v>98</v>
      </c>
      <c r="J34" s="11">
        <f>'[2]شيت الرابع'!BI37</f>
        <v>98</v>
      </c>
      <c r="K34" s="11">
        <f>'[2]شيت الرابع'!BN37</f>
        <v>99</v>
      </c>
      <c r="L34" s="11">
        <f>'[2]شيت الرابع'!BV37</f>
        <v>40</v>
      </c>
      <c r="M34" s="10" t="str">
        <f t="array" ref="M34">IF(OR($C34:$L34="غ"),"غائب",IF(SUMPRODUCT(--($C34:$L34&gt;=($C$5:$L$5)/2))&lt;10,"دون المستوى","ناجح"))</f>
        <v>ناجح</v>
      </c>
    </row>
    <row r="35" spans="1:13" ht="18.649999999999999" customHeight="1" x14ac:dyDescent="0.3">
      <c r="A35" s="13">
        <f>IF(B35="","",SUBTOTAL(3,$B$6:B35))</f>
        <v>30</v>
      </c>
      <c r="B35" s="12" t="str">
        <f>'[2]شيت الرابع'!I38</f>
        <v>على محمد على عبد الجواد</v>
      </c>
      <c r="C35" s="11">
        <f>'[2]شيت الرابع'!Q38</f>
        <v>6</v>
      </c>
      <c r="D35" s="11">
        <f>'[2]شيت الرابع'!X38</f>
        <v>19</v>
      </c>
      <c r="E35" s="11">
        <f>'[2]شيت الرابع'!AE38</f>
        <v>33</v>
      </c>
      <c r="F35" s="11">
        <f>'[2]شيت الرابع'!AL38</f>
        <v>8</v>
      </c>
      <c r="G35" s="11">
        <f>'[2]شيت الرابع'!AS38</f>
        <v>19</v>
      </c>
      <c r="H35" s="11">
        <f>'[2]شيت الرابع'!AY38</f>
        <v>99</v>
      </c>
      <c r="I35" s="11">
        <f>'[2]شيت الرابع'!BD38</f>
        <v>98</v>
      </c>
      <c r="J35" s="11">
        <f>'[2]شيت الرابع'!BI38</f>
        <v>98</v>
      </c>
      <c r="K35" s="11">
        <f>'[2]شيت الرابع'!BN38</f>
        <v>99</v>
      </c>
      <c r="L35" s="11">
        <f>'[2]شيت الرابع'!BV38</f>
        <v>22</v>
      </c>
      <c r="M35" s="10" t="str">
        <f t="array" ref="M35">IF(OR($C35:$L35="غ"),"غائب",IF(SUMPRODUCT(--($C35:$L35&gt;=($C$5:$L$5)/2))&lt;10,"دون المستوى","ناجح"))</f>
        <v>دون المستوى</v>
      </c>
    </row>
    <row r="36" spans="1:13" ht="18.649999999999999" customHeight="1" x14ac:dyDescent="0.3">
      <c r="A36" s="13">
        <f>IF(B36="","",SUBTOTAL(3,$B$6:B36))</f>
        <v>31</v>
      </c>
      <c r="B36" s="12" t="str">
        <f>'[2]شيت الرابع'!I39</f>
        <v>عمار حاتم محمد رياض عمر</v>
      </c>
      <c r="C36" s="11">
        <f>'[2]شيت الرابع'!Q39</f>
        <v>39</v>
      </c>
      <c r="D36" s="11">
        <f>'[2]شيت الرابع'!X39</f>
        <v>16</v>
      </c>
      <c r="E36" s="11">
        <f>'[2]شيت الرابع'!AE39</f>
        <v>38</v>
      </c>
      <c r="F36" s="11">
        <f>'[2]شيت الرابع'!AL39</f>
        <v>34</v>
      </c>
      <c r="G36" s="11">
        <f>'[2]شيت الرابع'!AS39</f>
        <v>35</v>
      </c>
      <c r="H36" s="11">
        <f>'[2]شيت الرابع'!AY39</f>
        <v>99</v>
      </c>
      <c r="I36" s="11">
        <f>'[2]شيت الرابع'!BD39</f>
        <v>98</v>
      </c>
      <c r="J36" s="11">
        <f>'[2]شيت الرابع'!BI39</f>
        <v>98</v>
      </c>
      <c r="K36" s="11">
        <f>'[2]شيت الرابع'!BN39</f>
        <v>99</v>
      </c>
      <c r="L36" s="11">
        <f>'[2]شيت الرابع'!BV39</f>
        <v>40</v>
      </c>
      <c r="M36" s="10" t="str">
        <f t="array" ref="M36">IF(OR($C36:$L36="غ"),"غائب",IF(SUMPRODUCT(--($C36:$L36&gt;=($C$5:$L$5)/2))&lt;10,"دون المستوى","ناجح"))</f>
        <v>دون المستوى</v>
      </c>
    </row>
    <row r="37" spans="1:13" ht="18.649999999999999" customHeight="1" x14ac:dyDescent="0.3">
      <c r="A37" s="13">
        <f>IF(B37="","",SUBTOTAL(3,$B$6:B37))</f>
        <v>32</v>
      </c>
      <c r="B37" s="12" t="str">
        <f>'[2]شيت الرابع'!I40</f>
        <v>عمار علي علي رضوان الشحري</v>
      </c>
      <c r="C37" s="11">
        <f>'[2]شيت الرابع'!Q40</f>
        <v>37</v>
      </c>
      <c r="D37" s="11">
        <f>'[2]شيت الرابع'!X40</f>
        <v>36</v>
      </c>
      <c r="E37" s="11">
        <f>'[2]شيت الرابع'!AE40</f>
        <v>34</v>
      </c>
      <c r="F37" s="11">
        <f>'[2]شيت الرابع'!AL40</f>
        <v>36</v>
      </c>
      <c r="G37" s="11">
        <f>'[2]شيت الرابع'!AS40</f>
        <v>37</v>
      </c>
      <c r="H37" s="11">
        <f>'[2]شيت الرابع'!AY40</f>
        <v>99</v>
      </c>
      <c r="I37" s="11">
        <f>'[2]شيت الرابع'!BD40</f>
        <v>98</v>
      </c>
      <c r="J37" s="11">
        <f>'[2]شيت الرابع'!BI40</f>
        <v>98</v>
      </c>
      <c r="K37" s="11">
        <f>'[2]شيت الرابع'!BN40</f>
        <v>99</v>
      </c>
      <c r="L37" s="11">
        <f>'[2]شيت الرابع'!BV40</f>
        <v>37</v>
      </c>
      <c r="M37" s="10" t="str">
        <f t="array" ref="M37">IF(OR($C37:$L37="غ"),"غائب",IF(SUMPRODUCT(--($C37:$L37&gt;=($C$5:$L$5)/2))&lt;10,"دون المستوى","ناجح"))</f>
        <v>ناجح</v>
      </c>
    </row>
    <row r="38" spans="1:13" ht="18.649999999999999" customHeight="1" x14ac:dyDescent="0.3">
      <c r="A38" s="13">
        <f>IF(B38="","",SUBTOTAL(3,$B$6:B38))</f>
        <v>33</v>
      </c>
      <c r="B38" s="12" t="str">
        <f>'[2]شيت الرابع'!I41</f>
        <v>عمر أمير عبد الحفيظ أحمد الطنطاوي</v>
      </c>
      <c r="C38" s="11">
        <f>'[2]شيت الرابع'!Q41</f>
        <v>34</v>
      </c>
      <c r="D38" s="11">
        <f>'[2]شيت الرابع'!X41</f>
        <v>31</v>
      </c>
      <c r="E38" s="11">
        <f>'[2]شيت الرابع'!AE41</f>
        <v>36</v>
      </c>
      <c r="F38" s="11">
        <f>'[2]شيت الرابع'!AL41</f>
        <v>40</v>
      </c>
      <c r="G38" s="11">
        <f>'[2]شيت الرابع'!AS41</f>
        <v>35</v>
      </c>
      <c r="H38" s="11">
        <f>'[2]شيت الرابع'!AY41</f>
        <v>99</v>
      </c>
      <c r="I38" s="11">
        <f>'[2]شيت الرابع'!BD41</f>
        <v>98</v>
      </c>
      <c r="J38" s="11">
        <f>'[2]شيت الرابع'!BI41</f>
        <v>98</v>
      </c>
      <c r="K38" s="11">
        <f>'[2]شيت الرابع'!BN41</f>
        <v>99</v>
      </c>
      <c r="L38" s="11">
        <f>'[2]شيت الرابع'!BV41</f>
        <v>31</v>
      </c>
      <c r="M38" s="10" t="str">
        <f t="array" ref="M38">IF(OR($C38:$L38="غ"),"غائب",IF(SUMPRODUCT(--($C38:$L38&gt;=($C$5:$L$5)/2))&lt;10,"دون المستوى","ناجح"))</f>
        <v>ناجح</v>
      </c>
    </row>
    <row r="39" spans="1:13" ht="18.649999999999999" customHeight="1" x14ac:dyDescent="0.3">
      <c r="A39" s="13">
        <f>IF(B39="","",SUBTOTAL(3,$B$6:B39))</f>
        <v>34</v>
      </c>
      <c r="B39" s="12" t="str">
        <f>'[2]شيت الرابع'!I42</f>
        <v>عمر محمد محمد عبد العزيز حماد</v>
      </c>
      <c r="C39" s="11">
        <f>'[2]شيت الرابع'!Q42</f>
        <v>33</v>
      </c>
      <c r="D39" s="11">
        <f>'[2]شيت الرابع'!X42</f>
        <v>28</v>
      </c>
      <c r="E39" s="11">
        <f>'[2]شيت الرابع'!AE42</f>
        <v>39</v>
      </c>
      <c r="F39" s="11">
        <f>'[2]شيت الرابع'!AL42</f>
        <v>38</v>
      </c>
      <c r="G39" s="11">
        <f>'[2]شيت الرابع'!AS42</f>
        <v>36</v>
      </c>
      <c r="H39" s="11">
        <f>'[2]شيت الرابع'!AY42</f>
        <v>99</v>
      </c>
      <c r="I39" s="11">
        <f>'[2]شيت الرابع'!BD42</f>
        <v>98</v>
      </c>
      <c r="J39" s="11">
        <f>'[2]شيت الرابع'!BI42</f>
        <v>98</v>
      </c>
      <c r="K39" s="11">
        <f>'[2]شيت الرابع'!BN42</f>
        <v>99</v>
      </c>
      <c r="L39" s="11">
        <f>'[2]شيت الرابع'!BV42</f>
        <v>35</v>
      </c>
      <c r="M39" s="10" t="str">
        <f t="array" ref="M39">IF(OR($C39:$L39="غ"),"غائب",IF(SUMPRODUCT(--($C39:$L39&gt;=($C$5:$L$5)/2))&lt;10,"دون المستوى","ناجح"))</f>
        <v>ناجح</v>
      </c>
    </row>
    <row r="40" spans="1:13" ht="18.649999999999999" customHeight="1" x14ac:dyDescent="0.3">
      <c r="A40" s="13">
        <f>IF(B40="","",SUBTOTAL(3,$B$6:B40))</f>
        <v>35</v>
      </c>
      <c r="B40" s="12" t="str">
        <f>'[2]شيت الرابع'!I43</f>
        <v>عمرو محمد إبراهيم محمد إبراهيم</v>
      </c>
      <c r="C40" s="11">
        <f>'[2]شيت الرابع'!Q43</f>
        <v>24</v>
      </c>
      <c r="D40" s="11">
        <f>'[2]شيت الرابع'!X43</f>
        <v>24</v>
      </c>
      <c r="E40" s="11">
        <f>'[2]شيت الرابع'!AE43</f>
        <v>29</v>
      </c>
      <c r="F40" s="11">
        <f>'[2]شيت الرابع'!AL43</f>
        <v>30</v>
      </c>
      <c r="G40" s="11">
        <f>'[2]شيت الرابع'!AS43</f>
        <v>33</v>
      </c>
      <c r="H40" s="11">
        <f>'[2]شيت الرابع'!AY43</f>
        <v>99</v>
      </c>
      <c r="I40" s="11">
        <f>'[2]شيت الرابع'!BD43</f>
        <v>98</v>
      </c>
      <c r="J40" s="11">
        <f>'[2]شيت الرابع'!BI43</f>
        <v>98</v>
      </c>
      <c r="K40" s="11">
        <f>'[2]شيت الرابع'!BN43</f>
        <v>99</v>
      </c>
      <c r="L40" s="11">
        <f>'[2]شيت الرابع'!BV43</f>
        <v>28</v>
      </c>
      <c r="M40" s="10" t="str">
        <f t="array" ref="M40">IF(OR($C40:$L40="غ"),"غائب",IF(SUMPRODUCT(--($C40:$L40&gt;=($C$5:$L$5)/2))&lt;10,"دون المستوى","ناجح"))</f>
        <v>ناجح</v>
      </c>
    </row>
    <row r="41" spans="1:13" ht="18.649999999999999" customHeight="1" x14ac:dyDescent="0.3">
      <c r="A41" s="13">
        <f>IF(B41="","",SUBTOTAL(3,$B$6:B41))</f>
        <v>36</v>
      </c>
      <c r="B41" s="12" t="str">
        <f>'[2]شيت الرابع'!I44</f>
        <v>فارس محمد عبد الله محمد هدهد</v>
      </c>
      <c r="C41" s="11" t="str">
        <f>'[2]شيت الرابع'!Q44</f>
        <v>صفر</v>
      </c>
      <c r="D41" s="11">
        <f>'[2]شيت الرابع'!X44</f>
        <v>13</v>
      </c>
      <c r="E41" s="11">
        <f>'[2]شيت الرابع'!AE44</f>
        <v>8</v>
      </c>
      <c r="F41" s="11">
        <f>'[2]شيت الرابع'!AL44</f>
        <v>0</v>
      </c>
      <c r="G41" s="11">
        <f>'[2]شيت الرابع'!AS44</f>
        <v>8</v>
      </c>
      <c r="H41" s="11">
        <f>'[2]شيت الرابع'!AY44</f>
        <v>99</v>
      </c>
      <c r="I41" s="11">
        <f>'[2]شيت الرابع'!BD44</f>
        <v>98</v>
      </c>
      <c r="J41" s="11">
        <f>'[2]شيت الرابع'!BI44</f>
        <v>98</v>
      </c>
      <c r="K41" s="11">
        <f>'[2]شيت الرابع'!BN44</f>
        <v>99</v>
      </c>
      <c r="L41" s="11">
        <f>'[2]شيت الرابع'!BV44</f>
        <v>12</v>
      </c>
      <c r="M41" s="10" t="str">
        <f t="array" ref="M41">IF(OR($C41:$L41="غ"),"غائب",IF(SUMPRODUCT(--($C41:$L41&gt;=($C$5:$L$5)/2))&lt;10,"دون المستوى","ناجح"))</f>
        <v>دون المستوى</v>
      </c>
    </row>
    <row r="42" spans="1:13" ht="18.649999999999999" customHeight="1" x14ac:dyDescent="0.3">
      <c r="A42" s="13">
        <f>IF(B42="","",SUBTOTAL(3,$B$6:B42))</f>
        <v>37</v>
      </c>
      <c r="B42" s="12" t="str">
        <f>'[2]شيت الرابع'!I45</f>
        <v>فتحى عادل فتحى عبدالكريم</v>
      </c>
      <c r="C42" s="11">
        <f>'[2]شيت الرابع'!Q45</f>
        <v>30</v>
      </c>
      <c r="D42" s="11">
        <f>'[2]شيت الرابع'!X45</f>
        <v>19</v>
      </c>
      <c r="E42" s="11">
        <f>'[2]شيت الرابع'!AE45</f>
        <v>33</v>
      </c>
      <c r="F42" s="11">
        <f>'[2]شيت الرابع'!AL45</f>
        <v>34</v>
      </c>
      <c r="G42" s="11">
        <f>'[2]شيت الرابع'!AS45</f>
        <v>35</v>
      </c>
      <c r="H42" s="11">
        <f>'[2]شيت الرابع'!AY45</f>
        <v>99</v>
      </c>
      <c r="I42" s="11">
        <f>'[2]شيت الرابع'!BD45</f>
        <v>98</v>
      </c>
      <c r="J42" s="11">
        <f>'[2]شيت الرابع'!BI45</f>
        <v>98</v>
      </c>
      <c r="K42" s="11">
        <f>'[2]شيت الرابع'!BN45</f>
        <v>99</v>
      </c>
      <c r="L42" s="11">
        <f>'[2]شيت الرابع'!BV45</f>
        <v>27</v>
      </c>
      <c r="M42" s="10" t="str">
        <f t="array" ref="M42">IF(OR($C42:$L42="غ"),"غائب",IF(SUMPRODUCT(--($C42:$L42&gt;=($C$5:$L$5)/2))&lt;10,"دون المستوى","ناجح"))</f>
        <v>دون المستوى</v>
      </c>
    </row>
    <row r="43" spans="1:13" ht="18.649999999999999" customHeight="1" x14ac:dyDescent="0.3">
      <c r="A43" s="13">
        <f>IF(B43="","",SUBTOTAL(3,$B$6:B43))</f>
        <v>38</v>
      </c>
      <c r="B43" s="12" t="str">
        <f>'[2]شيت الرابع'!I46</f>
        <v>فتحى عبد الكريم فتحى عبد الكريم يوسف</v>
      </c>
      <c r="C43" s="11">
        <f>'[2]شيت الرابع'!Q46</f>
        <v>23</v>
      </c>
      <c r="D43" s="11">
        <f>'[2]شيت الرابع'!X46</f>
        <v>31</v>
      </c>
      <c r="E43" s="11">
        <f>'[2]شيت الرابع'!AE46</f>
        <v>33</v>
      </c>
      <c r="F43" s="11">
        <f>'[2]شيت الرابع'!AL46</f>
        <v>36</v>
      </c>
      <c r="G43" s="11">
        <f>'[2]شيت الرابع'!AS46</f>
        <v>40</v>
      </c>
      <c r="H43" s="11">
        <f>'[2]شيت الرابع'!AY46</f>
        <v>99</v>
      </c>
      <c r="I43" s="11">
        <f>'[2]شيت الرابع'!BD46</f>
        <v>98</v>
      </c>
      <c r="J43" s="11">
        <f>'[2]شيت الرابع'!BI46</f>
        <v>98</v>
      </c>
      <c r="K43" s="11">
        <f>'[2]شيت الرابع'!BN46</f>
        <v>99</v>
      </c>
      <c r="L43" s="11">
        <f>'[2]شيت الرابع'!BV46</f>
        <v>38</v>
      </c>
      <c r="M43" s="10" t="str">
        <f t="array" ref="M43">IF(OR($C43:$L43="غ"),"غائب",IF(SUMPRODUCT(--($C43:$L43&gt;=($C$5:$L$5)/2))&lt;10,"دون المستوى","ناجح"))</f>
        <v>ناجح</v>
      </c>
    </row>
    <row r="44" spans="1:13" ht="18.649999999999999" customHeight="1" x14ac:dyDescent="0.3">
      <c r="A44" s="13">
        <f>IF(B44="","",SUBTOTAL(3,$B$6:B44))</f>
        <v>39</v>
      </c>
      <c r="B44" s="12" t="str">
        <f>'[2]شيت الرابع'!I47</f>
        <v>فتحي أيمن فتحي محمد إبراهيم</v>
      </c>
      <c r="C44" s="11">
        <f>'[2]شيت الرابع'!Q47</f>
        <v>39</v>
      </c>
      <c r="D44" s="11">
        <f>'[2]شيت الرابع'!X47</f>
        <v>29</v>
      </c>
      <c r="E44" s="11">
        <f>'[2]شيت الرابع'!AE47</f>
        <v>33</v>
      </c>
      <c r="F44" s="11">
        <f>'[2]شيت الرابع'!AL47</f>
        <v>40</v>
      </c>
      <c r="G44" s="11">
        <f>'[2]شيت الرابع'!AS47</f>
        <v>39</v>
      </c>
      <c r="H44" s="11">
        <f>'[2]شيت الرابع'!AY47</f>
        <v>99</v>
      </c>
      <c r="I44" s="11">
        <f>'[2]شيت الرابع'!BD47</f>
        <v>98</v>
      </c>
      <c r="J44" s="11">
        <f>'[2]شيت الرابع'!BI47</f>
        <v>98</v>
      </c>
      <c r="K44" s="11">
        <f>'[2]شيت الرابع'!BN47</f>
        <v>99</v>
      </c>
      <c r="L44" s="11">
        <f>'[2]شيت الرابع'!BV47</f>
        <v>38</v>
      </c>
      <c r="M44" s="10" t="str">
        <f t="array" ref="M44">IF(OR($C44:$L44="غ"),"غائب",IF(SUMPRODUCT(--($C44:$L44&gt;=($C$5:$L$5)/2))&lt;10,"دون المستوى","ناجح"))</f>
        <v>ناجح</v>
      </c>
    </row>
    <row r="45" spans="1:13" ht="18.649999999999999" customHeight="1" x14ac:dyDescent="0.3">
      <c r="A45" s="13">
        <f>IF(B45="","",SUBTOTAL(3,$B$6:B45))</f>
        <v>40</v>
      </c>
      <c r="B45" s="12" t="str">
        <f>'[2]شيت الرابع'!I48</f>
        <v>فرج محمود فرج مغاوري</v>
      </c>
      <c r="C45" s="11">
        <f>'[2]شيت الرابع'!Q48</f>
        <v>26</v>
      </c>
      <c r="D45" s="11">
        <f>'[2]شيت الرابع'!X48</f>
        <v>30</v>
      </c>
      <c r="E45" s="11">
        <f>'[2]شيت الرابع'!AE48</f>
        <v>33</v>
      </c>
      <c r="F45" s="11">
        <f>'[2]شيت الرابع'!AL48</f>
        <v>34</v>
      </c>
      <c r="G45" s="11">
        <f>'[2]شيت الرابع'!AS48</f>
        <v>39</v>
      </c>
      <c r="H45" s="11">
        <f>'[2]شيت الرابع'!AY48</f>
        <v>99</v>
      </c>
      <c r="I45" s="11">
        <f>'[2]شيت الرابع'!BD48</f>
        <v>98</v>
      </c>
      <c r="J45" s="11">
        <f>'[2]شيت الرابع'!BI48</f>
        <v>98</v>
      </c>
      <c r="K45" s="11">
        <f>'[2]شيت الرابع'!BN48</f>
        <v>99</v>
      </c>
      <c r="L45" s="11">
        <f>'[2]شيت الرابع'!BV48</f>
        <v>34</v>
      </c>
      <c r="M45" s="10" t="str">
        <f t="array" ref="M45">IF(OR($C45:$L45="غ"),"غائب",IF(SUMPRODUCT(--($C45:$L45&gt;=($C$5:$L$5)/2))&lt;10,"دون المستوى","ناجح"))</f>
        <v>ناجح</v>
      </c>
    </row>
    <row r="46" spans="1:13" ht="18.649999999999999" customHeight="1" x14ac:dyDescent="0.3">
      <c r="A46" s="13">
        <f>IF(B46="","",SUBTOTAL(3,$B$6:B46))</f>
        <v>41</v>
      </c>
      <c r="B46" s="12" t="str">
        <f>'[2]شيت الرابع'!I49</f>
        <v>فهد محمد عبد الحليم سيد المرادي</v>
      </c>
      <c r="C46" s="11">
        <f>'[2]شيت الرابع'!Q49</f>
        <v>2</v>
      </c>
      <c r="D46" s="11">
        <f>'[2]شيت الرابع'!X49</f>
        <v>26</v>
      </c>
      <c r="E46" s="11">
        <f>'[2]شيت الرابع'!AE49</f>
        <v>29</v>
      </c>
      <c r="F46" s="11">
        <f>'[2]شيت الرابع'!AL49</f>
        <v>22</v>
      </c>
      <c r="G46" s="11">
        <f>'[2]شيت الرابع'!AS49</f>
        <v>36</v>
      </c>
      <c r="H46" s="11">
        <f>'[2]شيت الرابع'!AY49</f>
        <v>99</v>
      </c>
      <c r="I46" s="11">
        <f>'[2]شيت الرابع'!BD49</f>
        <v>98</v>
      </c>
      <c r="J46" s="11">
        <f>'[2]شيت الرابع'!BI49</f>
        <v>98</v>
      </c>
      <c r="K46" s="11">
        <f>'[2]شيت الرابع'!BN49</f>
        <v>99</v>
      </c>
      <c r="L46" s="11">
        <f>'[2]شيت الرابع'!BV49</f>
        <v>8</v>
      </c>
      <c r="M46" s="10" t="str">
        <f t="array" ref="M46">IF(OR($C46:$L46="غ"),"غائب",IF(SUMPRODUCT(--($C46:$L46&gt;=($C$5:$L$5)/2))&lt;10,"دون المستوى","ناجح"))</f>
        <v>دون المستوى</v>
      </c>
    </row>
    <row r="47" spans="1:13" ht="18.649999999999999" customHeight="1" x14ac:dyDescent="0.3">
      <c r="A47" s="13">
        <f>IF(B47="","",SUBTOTAL(3,$B$6:B47))</f>
        <v>42</v>
      </c>
      <c r="B47" s="12" t="str">
        <f>'[2]شيت الرابع'!I50</f>
        <v>فهيم ياسر فهيم احمد مروان</v>
      </c>
      <c r="C47" s="11">
        <f>'[2]شيت الرابع'!Q50</f>
        <v>28</v>
      </c>
      <c r="D47" s="11">
        <f>'[2]شيت الرابع'!X50</f>
        <v>29</v>
      </c>
      <c r="E47" s="11">
        <f>'[2]شيت الرابع'!AE50</f>
        <v>18</v>
      </c>
      <c r="F47" s="11">
        <f>'[2]شيت الرابع'!AL50</f>
        <v>32</v>
      </c>
      <c r="G47" s="11">
        <f>'[2]شيت الرابع'!AS50</f>
        <v>29</v>
      </c>
      <c r="H47" s="11">
        <f>'[2]شيت الرابع'!AY50</f>
        <v>99</v>
      </c>
      <c r="I47" s="11">
        <f>'[2]شيت الرابع'!BD50</f>
        <v>98</v>
      </c>
      <c r="J47" s="11">
        <f>'[2]شيت الرابع'!BI50</f>
        <v>98</v>
      </c>
      <c r="K47" s="11">
        <f>'[2]شيت الرابع'!BN50</f>
        <v>99</v>
      </c>
      <c r="L47" s="11">
        <f>'[2]شيت الرابع'!BV50</f>
        <v>28</v>
      </c>
      <c r="M47" s="10" t="str">
        <f t="array" ref="M47">IF(OR($C47:$L47="غ"),"غائب",IF(SUMPRODUCT(--($C47:$L47&gt;=($C$5:$L$5)/2))&lt;10,"دون المستوى","ناجح"))</f>
        <v>دون المستوى</v>
      </c>
    </row>
    <row r="48" spans="1:13" ht="18.649999999999999" customHeight="1" x14ac:dyDescent="0.3">
      <c r="A48" s="13">
        <f>IF(B48="","",SUBTOTAL(3,$B$6:B48))</f>
        <v>43</v>
      </c>
      <c r="B48" s="12" t="str">
        <f>'[2]شيت الرابع'!I51</f>
        <v>محمد ايهاب محمد الدسوقي</v>
      </c>
      <c r="C48" s="11">
        <f>'[2]شيت الرابع'!Q51</f>
        <v>40</v>
      </c>
      <c r="D48" s="11">
        <f>'[2]شيت الرابع'!X51</f>
        <v>36</v>
      </c>
      <c r="E48" s="11">
        <f>'[2]شيت الرابع'!AE51</f>
        <v>40</v>
      </c>
      <c r="F48" s="11">
        <f>'[2]شيت الرابع'!AL51</f>
        <v>40</v>
      </c>
      <c r="G48" s="11">
        <f>'[2]شيت الرابع'!AS51</f>
        <v>40</v>
      </c>
      <c r="H48" s="11">
        <f>'[2]شيت الرابع'!AY51</f>
        <v>99</v>
      </c>
      <c r="I48" s="11">
        <f>'[2]شيت الرابع'!BD51</f>
        <v>98</v>
      </c>
      <c r="J48" s="11">
        <f>'[2]شيت الرابع'!BI51</f>
        <v>98</v>
      </c>
      <c r="K48" s="11">
        <f>'[2]شيت الرابع'!BN51</f>
        <v>99</v>
      </c>
      <c r="L48" s="11">
        <f>'[2]شيت الرابع'!BV51</f>
        <v>38</v>
      </c>
      <c r="M48" s="10" t="str">
        <f t="array" ref="M48">IF(OR($C48:$L48="غ"),"غائب",IF(SUMPRODUCT(--($C48:$L48&gt;=($C$5:$L$5)/2))&lt;10,"دون المستوى","ناجح"))</f>
        <v>ناجح</v>
      </c>
    </row>
    <row r="49" spans="1:13" ht="18.649999999999999" customHeight="1" x14ac:dyDescent="0.3">
      <c r="A49" s="13">
        <f>IF(B49="","",SUBTOTAL(3,$B$6:B49))</f>
        <v>44</v>
      </c>
      <c r="B49" s="12" t="str">
        <f>'[2]شيت الرابع'!I52</f>
        <v>محمد جمعة عبدالغفار محمد هدهد</v>
      </c>
      <c r="C49" s="11">
        <f>'[2]شيت الرابع'!Q52</f>
        <v>24</v>
      </c>
      <c r="D49" s="11">
        <f>'[2]شيت الرابع'!X52</f>
        <v>26</v>
      </c>
      <c r="E49" s="11">
        <f>'[2]شيت الرابع'!AE52</f>
        <v>15</v>
      </c>
      <c r="F49" s="11">
        <f>'[2]شيت الرابع'!AL52</f>
        <v>28</v>
      </c>
      <c r="G49" s="11">
        <f>'[2]شيت الرابع'!AS52</f>
        <v>32</v>
      </c>
      <c r="H49" s="11">
        <f>'[2]شيت الرابع'!AY52</f>
        <v>99</v>
      </c>
      <c r="I49" s="11">
        <f>'[2]شيت الرابع'!BD52</f>
        <v>98</v>
      </c>
      <c r="J49" s="11">
        <f>'[2]شيت الرابع'!BI52</f>
        <v>98</v>
      </c>
      <c r="K49" s="11">
        <f>'[2]شيت الرابع'!BN52</f>
        <v>99</v>
      </c>
      <c r="L49" s="11">
        <f>'[2]شيت الرابع'!BV52</f>
        <v>20</v>
      </c>
      <c r="M49" s="10" t="str">
        <f t="array" ref="M49">IF(OR($C49:$L49="غ"),"غائب",IF(SUMPRODUCT(--($C49:$L49&gt;=($C$5:$L$5)/2))&lt;10,"دون المستوى","ناجح"))</f>
        <v>دون المستوى</v>
      </c>
    </row>
    <row r="50" spans="1:13" ht="18.649999999999999" customHeight="1" x14ac:dyDescent="0.3">
      <c r="A50" s="13">
        <f>IF(B50="","",SUBTOTAL(3,$B$6:B50))</f>
        <v>45</v>
      </c>
      <c r="B50" s="12" t="str">
        <f>'[2]شيت الرابع'!I53</f>
        <v>محمد حسام عبد المنعم السيد فرج</v>
      </c>
      <c r="C50" s="11">
        <f>'[2]شيت الرابع'!Q53</f>
        <v>33</v>
      </c>
      <c r="D50" s="11">
        <f>'[2]شيت الرابع'!X53</f>
        <v>29</v>
      </c>
      <c r="E50" s="11">
        <f>'[2]شيت الرابع'!AE53</f>
        <v>37</v>
      </c>
      <c r="F50" s="11">
        <f>'[2]شيت الرابع'!AL53</f>
        <v>38</v>
      </c>
      <c r="G50" s="11">
        <f>'[2]شيت الرابع'!AS53</f>
        <v>36</v>
      </c>
      <c r="H50" s="11">
        <f>'[2]شيت الرابع'!AY53</f>
        <v>99</v>
      </c>
      <c r="I50" s="11">
        <f>'[2]شيت الرابع'!BD53</f>
        <v>98</v>
      </c>
      <c r="J50" s="11">
        <f>'[2]شيت الرابع'!BI53</f>
        <v>98</v>
      </c>
      <c r="K50" s="11">
        <f>'[2]شيت الرابع'!BN53</f>
        <v>99</v>
      </c>
      <c r="L50" s="11">
        <f>'[2]شيت الرابع'!BV53</f>
        <v>34</v>
      </c>
      <c r="M50" s="10" t="str">
        <f t="array" ref="M50">IF(OR($C50:$L50="غ"),"غائب",IF(SUMPRODUCT(--($C50:$L50&gt;=($C$5:$L$5)/2))&lt;10,"دون المستوى","ناجح"))</f>
        <v>ناجح</v>
      </c>
    </row>
    <row r="51" spans="1:13" ht="18.649999999999999" customHeight="1" x14ac:dyDescent="0.3">
      <c r="A51" s="13">
        <f>IF(B51="","",SUBTOTAL(3,$B$6:B51))</f>
        <v>46</v>
      </c>
      <c r="B51" s="12" t="str">
        <f>'[2]شيت الرابع'!I54</f>
        <v>محمد ماهر إبراهيم المرادي</v>
      </c>
      <c r="C51" s="11">
        <f>'[2]شيت الرابع'!Q54</f>
        <v>38</v>
      </c>
      <c r="D51" s="11">
        <f>'[2]شيت الرابع'!X54</f>
        <v>33</v>
      </c>
      <c r="E51" s="11">
        <f>'[2]شيت الرابع'!AE54</f>
        <v>34</v>
      </c>
      <c r="F51" s="11">
        <f>'[2]شيت الرابع'!AL54</f>
        <v>38</v>
      </c>
      <c r="G51" s="11">
        <f>'[2]شيت الرابع'!AS54</f>
        <v>36</v>
      </c>
      <c r="H51" s="11">
        <f>'[2]شيت الرابع'!AY54</f>
        <v>99</v>
      </c>
      <c r="I51" s="11">
        <f>'[2]شيت الرابع'!BD54</f>
        <v>98</v>
      </c>
      <c r="J51" s="11">
        <f>'[2]شيت الرابع'!BI54</f>
        <v>98</v>
      </c>
      <c r="K51" s="11">
        <f>'[2]شيت الرابع'!BN54</f>
        <v>99</v>
      </c>
      <c r="L51" s="11">
        <f>'[2]شيت الرابع'!BV54</f>
        <v>36</v>
      </c>
      <c r="M51" s="10" t="str">
        <f t="array" ref="M51">IF(OR($C51:$L51="غ"),"غائب",IF(SUMPRODUCT(--($C51:$L51&gt;=($C$5:$L$5)/2))&lt;10,"دون المستوى","ناجح"))</f>
        <v>ناجح</v>
      </c>
    </row>
    <row r="52" spans="1:13" ht="18.649999999999999" customHeight="1" x14ac:dyDescent="0.3">
      <c r="A52" s="13">
        <f>IF(B52="","",SUBTOTAL(3,$B$6:B52))</f>
        <v>47</v>
      </c>
      <c r="B52" s="12" t="str">
        <f>'[2]شيت الرابع'!I55</f>
        <v>محمد ماهر محمد سعيد السيد</v>
      </c>
      <c r="C52" s="11">
        <f>'[2]شيت الرابع'!Q55</f>
        <v>37</v>
      </c>
      <c r="D52" s="11">
        <f>'[2]شيت الرابع'!X55</f>
        <v>25</v>
      </c>
      <c r="E52" s="11">
        <f>'[2]شيت الرابع'!AE55</f>
        <v>35</v>
      </c>
      <c r="F52" s="11">
        <f>'[2]شيت الرابع'!AL55</f>
        <v>32</v>
      </c>
      <c r="G52" s="11">
        <f>'[2]شيت الرابع'!AS55</f>
        <v>36</v>
      </c>
      <c r="H52" s="11">
        <f>'[2]شيت الرابع'!AY55</f>
        <v>99</v>
      </c>
      <c r="I52" s="11">
        <f>'[2]شيت الرابع'!BD55</f>
        <v>98</v>
      </c>
      <c r="J52" s="11">
        <f>'[2]شيت الرابع'!BI55</f>
        <v>98</v>
      </c>
      <c r="K52" s="11">
        <f>'[2]شيت الرابع'!BN55</f>
        <v>99</v>
      </c>
      <c r="L52" s="11">
        <f>'[2]شيت الرابع'!BV55</f>
        <v>36</v>
      </c>
      <c r="M52" s="10" t="str">
        <f t="array" ref="M52">IF(OR($C52:$L52="غ"),"غائب",IF(SUMPRODUCT(--($C52:$L52&gt;=($C$5:$L$5)/2))&lt;10,"دون المستوى","ناجح"))</f>
        <v>ناجح</v>
      </c>
    </row>
    <row r="53" spans="1:13" ht="18.649999999999999" customHeight="1" x14ac:dyDescent="0.3">
      <c r="A53" s="13">
        <f>IF(B53="","",SUBTOTAL(3,$B$6:B53))</f>
        <v>48</v>
      </c>
      <c r="B53" s="12" t="str">
        <f>'[2]شيت الرابع'!I56</f>
        <v>محمود رفعت عبدالرشيد السيد عامر</v>
      </c>
      <c r="C53" s="11">
        <f>'[2]شيت الرابع'!Q56</f>
        <v>35</v>
      </c>
      <c r="D53" s="11">
        <f>'[2]شيت الرابع'!X56</f>
        <v>33</v>
      </c>
      <c r="E53" s="11">
        <f>'[2]شيت الرابع'!AE56</f>
        <v>39</v>
      </c>
      <c r="F53" s="11">
        <f>'[2]شيت الرابع'!AL56</f>
        <v>38</v>
      </c>
      <c r="G53" s="11">
        <f>'[2]شيت الرابع'!AS56</f>
        <v>36</v>
      </c>
      <c r="H53" s="11">
        <f>'[2]شيت الرابع'!AY56</f>
        <v>99</v>
      </c>
      <c r="I53" s="11">
        <f>'[2]شيت الرابع'!BD56</f>
        <v>98</v>
      </c>
      <c r="J53" s="11">
        <f>'[2]شيت الرابع'!BI56</f>
        <v>98</v>
      </c>
      <c r="K53" s="11">
        <f>'[2]شيت الرابع'!BN56</f>
        <v>99</v>
      </c>
      <c r="L53" s="11">
        <f>'[2]شيت الرابع'!BV56</f>
        <v>37</v>
      </c>
      <c r="M53" s="10" t="str">
        <f t="array" ref="M53">IF(OR($C53:$L53="غ"),"غائب",IF(SUMPRODUCT(--($C53:$L53&gt;=($C$5:$L$5)/2))&lt;10,"دون المستوى","ناجح"))</f>
        <v>ناجح</v>
      </c>
    </row>
    <row r="54" spans="1:13" ht="18.649999999999999" customHeight="1" x14ac:dyDescent="0.3">
      <c r="A54" s="13">
        <f>IF(B54="","",SUBTOTAL(3,$B$6:B54))</f>
        <v>49</v>
      </c>
      <c r="B54" s="12" t="str">
        <f>'[2]شيت الرابع'!I57</f>
        <v>محمود عاطف عبدالرازق قطب</v>
      </c>
      <c r="C54" s="11">
        <f>'[2]شيت الرابع'!Q57</f>
        <v>13</v>
      </c>
      <c r="D54" s="11">
        <f>'[2]شيت الرابع'!X57</f>
        <v>21</v>
      </c>
      <c r="E54" s="11">
        <f>'[2]شيت الرابع'!AE57</f>
        <v>16</v>
      </c>
      <c r="F54" s="11">
        <f>'[2]شيت الرابع'!AL57</f>
        <v>10</v>
      </c>
      <c r="G54" s="11">
        <f>'[2]شيت الرابع'!AS57</f>
        <v>28</v>
      </c>
      <c r="H54" s="11">
        <f>'[2]شيت الرابع'!AY57</f>
        <v>99</v>
      </c>
      <c r="I54" s="11">
        <f>'[2]شيت الرابع'!BD57</f>
        <v>98</v>
      </c>
      <c r="J54" s="11">
        <f>'[2]شيت الرابع'!BI57</f>
        <v>98</v>
      </c>
      <c r="K54" s="11">
        <f>'[2]شيت الرابع'!BN57</f>
        <v>99</v>
      </c>
      <c r="L54" s="11">
        <f>'[2]شيت الرابع'!BV57</f>
        <v>22</v>
      </c>
      <c r="M54" s="10" t="str">
        <f t="array" ref="M54">IF(OR($C54:$L54="غ"),"غائب",IF(SUMPRODUCT(--($C54:$L54&gt;=($C$5:$L$5)/2))&lt;10,"دون المستوى","ناجح"))</f>
        <v>دون المستوى</v>
      </c>
    </row>
    <row r="55" spans="1:13" ht="18.649999999999999" customHeight="1" x14ac:dyDescent="0.3">
      <c r="A55" s="13">
        <f>IF(B55="","",SUBTOTAL(3,$B$6:B55))</f>
        <v>50</v>
      </c>
      <c r="B55" s="12" t="str">
        <f>'[2]شيت الرابع'!I58</f>
        <v>محمود عماد عبد الستار محمد ابراهيم</v>
      </c>
      <c r="C55" s="11">
        <f>'[2]شيت الرابع'!Q58</f>
        <v>39</v>
      </c>
      <c r="D55" s="11">
        <f>'[2]شيت الرابع'!X58</f>
        <v>26</v>
      </c>
      <c r="E55" s="11">
        <f>'[2]شيت الرابع'!AE58</f>
        <v>32</v>
      </c>
      <c r="F55" s="11">
        <f>'[2]شيت الرابع'!AL58</f>
        <v>40</v>
      </c>
      <c r="G55" s="11">
        <f>'[2]شيت الرابع'!AS58</f>
        <v>35</v>
      </c>
      <c r="H55" s="11">
        <f>'[2]شيت الرابع'!AY58</f>
        <v>99</v>
      </c>
      <c r="I55" s="11">
        <f>'[2]شيت الرابع'!BD58</f>
        <v>98</v>
      </c>
      <c r="J55" s="11">
        <f>'[2]شيت الرابع'!BI58</f>
        <v>98</v>
      </c>
      <c r="K55" s="11">
        <f>'[2]شيت الرابع'!BN58</f>
        <v>99</v>
      </c>
      <c r="L55" s="11">
        <f>'[2]شيت الرابع'!BV58</f>
        <v>39</v>
      </c>
      <c r="M55" s="10" t="str">
        <f t="array" ref="M55">IF(OR($C55:$L55="غ"),"غائب",IF(SUMPRODUCT(--($C55:$L55&gt;=($C$5:$L$5)/2))&lt;10,"دون المستوى","ناجح"))</f>
        <v>ناجح</v>
      </c>
    </row>
    <row r="56" spans="1:13" ht="18.649999999999999" customHeight="1" x14ac:dyDescent="0.3">
      <c r="A56" s="13">
        <f>IF(B56="","",SUBTOTAL(3,$B$6:B56))</f>
        <v>51</v>
      </c>
      <c r="B56" s="12" t="str">
        <f>'[2]شيت الرابع'!I59</f>
        <v>مصطفي عاطف محمد أحمد</v>
      </c>
      <c r="C56" s="11">
        <f>'[2]شيت الرابع'!Q59</f>
        <v>30</v>
      </c>
      <c r="D56" s="11">
        <f>'[2]شيت الرابع'!X59</f>
        <v>22</v>
      </c>
      <c r="E56" s="11">
        <f>'[2]شيت الرابع'!AE59</f>
        <v>36</v>
      </c>
      <c r="F56" s="11">
        <f>'[2]شيت الرابع'!AL59</f>
        <v>40</v>
      </c>
      <c r="G56" s="11">
        <f>'[2]شيت الرابع'!AS59</f>
        <v>36</v>
      </c>
      <c r="H56" s="11">
        <f>'[2]شيت الرابع'!AY59</f>
        <v>99</v>
      </c>
      <c r="I56" s="11">
        <f>'[2]شيت الرابع'!BD59</f>
        <v>98</v>
      </c>
      <c r="J56" s="11">
        <f>'[2]شيت الرابع'!BI59</f>
        <v>98</v>
      </c>
      <c r="K56" s="11">
        <f>'[2]شيت الرابع'!BN59</f>
        <v>99</v>
      </c>
      <c r="L56" s="11">
        <f>'[2]شيت الرابع'!BV59</f>
        <v>37</v>
      </c>
      <c r="M56" s="10" t="str">
        <f t="array" ref="M56">IF(OR($C56:$L56="غ"),"غائب",IF(SUMPRODUCT(--($C56:$L56&gt;=($C$5:$L$5)/2))&lt;10,"دون المستوى","ناجح"))</f>
        <v>ناجح</v>
      </c>
    </row>
    <row r="57" spans="1:13" ht="18.649999999999999" customHeight="1" x14ac:dyDescent="0.3">
      <c r="A57" s="13">
        <f>IF(B57="","",SUBTOTAL(3,$B$6:B57))</f>
        <v>52</v>
      </c>
      <c r="B57" s="12" t="str">
        <f>'[2]شيت الرابع'!I60</f>
        <v>معتز إيهاب عبدالمطلب على</v>
      </c>
      <c r="C57" s="11">
        <f>'[2]شيت الرابع'!Q60</f>
        <v>40</v>
      </c>
      <c r="D57" s="11">
        <f>'[2]شيت الرابع'!X60</f>
        <v>33</v>
      </c>
      <c r="E57" s="11">
        <f>'[2]شيت الرابع'!AE60</f>
        <v>40</v>
      </c>
      <c r="F57" s="11">
        <f>'[2]شيت الرابع'!AL60</f>
        <v>40</v>
      </c>
      <c r="G57" s="11">
        <f>'[2]شيت الرابع'!AS60</f>
        <v>34</v>
      </c>
      <c r="H57" s="11">
        <f>'[2]شيت الرابع'!AY60</f>
        <v>99</v>
      </c>
      <c r="I57" s="11">
        <f>'[2]شيت الرابع'!BD60</f>
        <v>98</v>
      </c>
      <c r="J57" s="11">
        <f>'[2]شيت الرابع'!BI60</f>
        <v>98</v>
      </c>
      <c r="K57" s="11">
        <f>'[2]شيت الرابع'!BN60</f>
        <v>99</v>
      </c>
      <c r="L57" s="11">
        <f>'[2]شيت الرابع'!BV60</f>
        <v>40</v>
      </c>
      <c r="M57" s="10" t="str">
        <f t="array" ref="M57">IF(OR($C57:$L57="غ"),"غائب",IF(SUMPRODUCT(--($C57:$L57&gt;=($C$5:$L$5)/2))&lt;10,"دون المستوى","ناجح"))</f>
        <v>ناجح</v>
      </c>
    </row>
    <row r="58" spans="1:13" ht="18.649999999999999" customHeight="1" x14ac:dyDescent="0.3">
      <c r="A58" s="13">
        <f>IF(B58="","",SUBTOTAL(3,$B$6:B58))</f>
        <v>53</v>
      </c>
      <c r="B58" s="12" t="str">
        <f>'[2]شيت الرابع'!I61</f>
        <v>مهند أمير سامي عبد المطلب درغام</v>
      </c>
      <c r="C58" s="11">
        <f>'[2]شيت الرابع'!Q61</f>
        <v>35</v>
      </c>
      <c r="D58" s="11">
        <f>'[2]شيت الرابع'!X61</f>
        <v>28</v>
      </c>
      <c r="E58" s="11">
        <f>'[2]شيت الرابع'!AE61</f>
        <v>24</v>
      </c>
      <c r="F58" s="11">
        <f>'[2]شيت الرابع'!AL61</f>
        <v>38</v>
      </c>
      <c r="G58" s="11">
        <f>'[2]شيت الرابع'!AS61</f>
        <v>35</v>
      </c>
      <c r="H58" s="11">
        <f>'[2]شيت الرابع'!AY61</f>
        <v>99</v>
      </c>
      <c r="I58" s="11">
        <f>'[2]شيت الرابع'!BD61</f>
        <v>98</v>
      </c>
      <c r="J58" s="11">
        <f>'[2]شيت الرابع'!BI61</f>
        <v>98</v>
      </c>
      <c r="K58" s="11">
        <f>'[2]شيت الرابع'!BN61</f>
        <v>99</v>
      </c>
      <c r="L58" s="11">
        <f>'[2]شيت الرابع'!BV61</f>
        <v>36</v>
      </c>
      <c r="M58" s="10" t="str">
        <f t="array" ref="M58">IF(OR($C58:$L58="غ"),"غائب",IF(SUMPRODUCT(--($C58:$L58&gt;=($C$5:$L$5)/2))&lt;10,"دون المستوى","ناجح"))</f>
        <v>ناجح</v>
      </c>
    </row>
    <row r="59" spans="1:13" ht="18.649999999999999" customHeight="1" x14ac:dyDescent="0.3">
      <c r="A59" s="13">
        <f>IF(B59="","",SUBTOTAL(3,$B$6:B59))</f>
        <v>54</v>
      </c>
      <c r="B59" s="12" t="str">
        <f>'[2]شيت الرابع'!I62</f>
        <v>يوسف ماهر محمود عبدالعاطي محمد</v>
      </c>
      <c r="C59" s="11">
        <f>'[2]شيت الرابع'!Q62</f>
        <v>36</v>
      </c>
      <c r="D59" s="11">
        <f>'[2]شيت الرابع'!X62</f>
        <v>27</v>
      </c>
      <c r="E59" s="11">
        <f>'[2]شيت الرابع'!AE62</f>
        <v>37</v>
      </c>
      <c r="F59" s="11">
        <f>'[2]شيت الرابع'!AL62</f>
        <v>34</v>
      </c>
      <c r="G59" s="11">
        <f>'[2]شيت الرابع'!AS62</f>
        <v>34</v>
      </c>
      <c r="H59" s="11">
        <f>'[2]شيت الرابع'!AY62</f>
        <v>99</v>
      </c>
      <c r="I59" s="11">
        <f>'[2]شيت الرابع'!BD62</f>
        <v>98</v>
      </c>
      <c r="J59" s="11">
        <f>'[2]شيت الرابع'!BI62</f>
        <v>98</v>
      </c>
      <c r="K59" s="11">
        <f>'[2]شيت الرابع'!BN62</f>
        <v>99</v>
      </c>
      <c r="L59" s="11">
        <f>'[2]شيت الرابع'!BV62</f>
        <v>39</v>
      </c>
      <c r="M59" s="10" t="str">
        <f t="array" ref="M59">IF(OR($C59:$L59="غ"),"غائب",IF(SUMPRODUCT(--($C59:$L59&gt;=($C$5:$L$5)/2))&lt;10,"دون المستوى","ناجح"))</f>
        <v>ناجح</v>
      </c>
    </row>
    <row r="60" spans="1:13" ht="18.649999999999999" customHeight="1" x14ac:dyDescent="0.3">
      <c r="A60" s="13">
        <f>IF(B60="","",SUBTOTAL(3,$B$6:B60))</f>
        <v>55</v>
      </c>
      <c r="B60" s="12" t="str">
        <f>'[2]شيت الرابع'!I63</f>
        <v>يوسف محمد أحمد محمد وافي</v>
      </c>
      <c r="C60" s="11">
        <f>'[2]شيت الرابع'!Q63</f>
        <v>24</v>
      </c>
      <c r="D60" s="11">
        <f>'[2]شيت الرابع'!X63</f>
        <v>15</v>
      </c>
      <c r="E60" s="11">
        <f>'[2]شيت الرابع'!AE63</f>
        <v>18</v>
      </c>
      <c r="F60" s="11">
        <f>'[2]شيت الرابع'!AL63</f>
        <v>26</v>
      </c>
      <c r="G60" s="11">
        <f>'[2]شيت الرابع'!AS63</f>
        <v>28</v>
      </c>
      <c r="H60" s="11">
        <f>'[2]شيت الرابع'!AY63</f>
        <v>99</v>
      </c>
      <c r="I60" s="11">
        <f>'[2]شيت الرابع'!BD63</f>
        <v>98</v>
      </c>
      <c r="J60" s="11">
        <f>'[2]شيت الرابع'!BI63</f>
        <v>98</v>
      </c>
      <c r="K60" s="11">
        <f>'[2]شيت الرابع'!BN63</f>
        <v>99</v>
      </c>
      <c r="L60" s="11">
        <f>'[2]شيت الرابع'!BV63</f>
        <v>21</v>
      </c>
      <c r="M60" s="10" t="str">
        <f t="array" ref="M60">IF(OR($C60:$L60="غ"),"غائب",IF(SUMPRODUCT(--($C60:$L60&gt;=($C$5:$L$5)/2))&lt;10,"دون المستوى","ناجح"))</f>
        <v>دون المستوى</v>
      </c>
    </row>
    <row r="61" spans="1:13" ht="18.649999999999999" customHeight="1" x14ac:dyDescent="0.3">
      <c r="A61" s="13">
        <f>IF(B61="","",SUBTOTAL(3,$B$6:B61))</f>
        <v>56</v>
      </c>
      <c r="B61" s="12" t="str">
        <f>'[2]شيت الرابع'!I64</f>
        <v>يوسف محمد جبر أحمد جبر</v>
      </c>
      <c r="C61" s="11">
        <f>'[2]شيت الرابع'!Q64</f>
        <v>31</v>
      </c>
      <c r="D61" s="11">
        <f>'[2]شيت الرابع'!X64</f>
        <v>27</v>
      </c>
      <c r="E61" s="11">
        <f>'[2]شيت الرابع'!AE64</f>
        <v>33</v>
      </c>
      <c r="F61" s="11">
        <f>'[2]شيت الرابع'!AL64</f>
        <v>34</v>
      </c>
      <c r="G61" s="11">
        <f>'[2]شيت الرابع'!AS64</f>
        <v>27</v>
      </c>
      <c r="H61" s="11">
        <f>'[2]شيت الرابع'!AY64</f>
        <v>99</v>
      </c>
      <c r="I61" s="11">
        <f>'[2]شيت الرابع'!BD64</f>
        <v>98</v>
      </c>
      <c r="J61" s="11">
        <f>'[2]شيت الرابع'!BI64</f>
        <v>98</v>
      </c>
      <c r="K61" s="11">
        <f>'[2]شيت الرابع'!BN64</f>
        <v>99</v>
      </c>
      <c r="L61" s="11">
        <f>'[2]شيت الرابع'!BV64</f>
        <v>36</v>
      </c>
      <c r="M61" s="10" t="str">
        <f t="array" ref="M61">IF(OR($C61:$L61="غ"),"غائب",IF(SUMPRODUCT(--($C61:$L61&gt;=($C$5:$L$5)/2))&lt;10,"دون المستوى","ناجح"))</f>
        <v>ناجح</v>
      </c>
    </row>
    <row r="62" spans="1:13" ht="18.649999999999999" customHeight="1" x14ac:dyDescent="0.3">
      <c r="A62" s="13">
        <f>IF(B62="","",SUBTOTAL(3,$B$6:B62))</f>
        <v>57</v>
      </c>
      <c r="B62" s="12" t="str">
        <f>'[2]شيت الرابع'!I65</f>
        <v>يوسف محمد عبد الحميد هدهد</v>
      </c>
      <c r="C62" s="11">
        <f>'[2]شيت الرابع'!Q65</f>
        <v>32</v>
      </c>
      <c r="D62" s="11">
        <f>'[2]شيت الرابع'!X65</f>
        <v>23</v>
      </c>
      <c r="E62" s="11">
        <f>'[2]شيت الرابع'!AE65</f>
        <v>28</v>
      </c>
      <c r="F62" s="11">
        <f>'[2]شيت الرابع'!AL65</f>
        <v>22</v>
      </c>
      <c r="G62" s="11">
        <f>'[2]شيت الرابع'!AS65</f>
        <v>24</v>
      </c>
      <c r="H62" s="11">
        <f>'[2]شيت الرابع'!AY65</f>
        <v>99</v>
      </c>
      <c r="I62" s="11">
        <f>'[2]شيت الرابع'!BD65</f>
        <v>98</v>
      </c>
      <c r="J62" s="11">
        <f>'[2]شيت الرابع'!BI65</f>
        <v>98</v>
      </c>
      <c r="K62" s="11">
        <f>'[2]شيت الرابع'!BN65</f>
        <v>99</v>
      </c>
      <c r="L62" s="11">
        <f>'[2]شيت الرابع'!BV65</f>
        <v>24</v>
      </c>
      <c r="M62" s="10" t="str">
        <f t="array" ref="M62">IF(OR($C62:$L62="غ"),"غائب",IF(SUMPRODUCT(--($C62:$L62&gt;=($C$5:$L$5)/2))&lt;10,"دون المستوى","ناجح"))</f>
        <v>ناجح</v>
      </c>
    </row>
    <row r="63" spans="1:13" ht="18.649999999999999" customHeight="1" x14ac:dyDescent="0.3">
      <c r="A63" s="13">
        <f>IF(B63="","",SUBTOTAL(3,$B$6:B63))</f>
        <v>58</v>
      </c>
      <c r="B63" s="12" t="str">
        <f>'[2]شيت الرابع'!I66</f>
        <v>يوسف محمد عبد السميع بكر</v>
      </c>
      <c r="C63" s="11">
        <f>'[2]شيت الرابع'!Q66</f>
        <v>36</v>
      </c>
      <c r="D63" s="11">
        <f>'[2]شيت الرابع'!X66</f>
        <v>17</v>
      </c>
      <c r="E63" s="11">
        <f>'[2]شيت الرابع'!AE66</f>
        <v>31</v>
      </c>
      <c r="F63" s="11">
        <f>'[2]شيت الرابع'!AL66</f>
        <v>29</v>
      </c>
      <c r="G63" s="11">
        <f>'[2]شيت الرابع'!AS66</f>
        <v>30</v>
      </c>
      <c r="H63" s="11">
        <f>'[2]شيت الرابع'!AY66</f>
        <v>99</v>
      </c>
      <c r="I63" s="11">
        <f>'[2]شيت الرابع'!BD66</f>
        <v>98</v>
      </c>
      <c r="J63" s="11">
        <f>'[2]شيت الرابع'!BI66</f>
        <v>98</v>
      </c>
      <c r="K63" s="11">
        <f>'[2]شيت الرابع'!BN66</f>
        <v>99</v>
      </c>
      <c r="L63" s="11">
        <f>'[2]شيت الرابع'!BV66</f>
        <v>22</v>
      </c>
      <c r="M63" s="10" t="str">
        <f t="array" ref="M63">IF(OR($C63:$L63="غ"),"غائب",IF(SUMPRODUCT(--($C63:$L63&gt;=($C$5:$L$5)/2))&lt;10,"دون المستوى","ناجح"))</f>
        <v>دون المستوى</v>
      </c>
    </row>
    <row r="64" spans="1:13" ht="18.649999999999999" customHeight="1" x14ac:dyDescent="0.3">
      <c r="A64" s="13">
        <f>IF(B64="","",SUBTOTAL(3,$B$6:B64))</f>
        <v>59</v>
      </c>
      <c r="B64" s="12" t="str">
        <f>'[2]شيت الرابع'!I67</f>
        <v>يوسف محمد كمال الصادق فرج</v>
      </c>
      <c r="C64" s="11">
        <f>'[2]شيت الرابع'!Q67</f>
        <v>23</v>
      </c>
      <c r="D64" s="11">
        <f>'[2]شيت الرابع'!X67</f>
        <v>0</v>
      </c>
      <c r="E64" s="11">
        <f>'[2]شيت الرابع'!AE67</f>
        <v>18</v>
      </c>
      <c r="F64" s="11">
        <f>'[2]شيت الرابع'!AL67</f>
        <v>30</v>
      </c>
      <c r="G64" s="11">
        <f>'[2]شيت الرابع'!AS67</f>
        <v>26</v>
      </c>
      <c r="H64" s="11">
        <f>'[2]شيت الرابع'!AY67</f>
        <v>99</v>
      </c>
      <c r="I64" s="11">
        <f>'[2]شيت الرابع'!BD67</f>
        <v>98</v>
      </c>
      <c r="J64" s="11">
        <f>'[2]شيت الرابع'!BI67</f>
        <v>98</v>
      </c>
      <c r="K64" s="11">
        <f>'[2]شيت الرابع'!BN67</f>
        <v>99</v>
      </c>
      <c r="L64" s="11">
        <f>'[2]شيت الرابع'!BV67</f>
        <v>35</v>
      </c>
      <c r="M64" s="10" t="str">
        <f t="array" ref="M64">IF(OR($C64:$L64="غ"),"غائب",IF(SUMPRODUCT(--($C64:$L64&gt;=($C$5:$L$5)/2))&lt;10,"دون المستوى","ناجح"))</f>
        <v>دون المستوى</v>
      </c>
    </row>
    <row r="65" spans="1:13" ht="18.649999999999999" customHeight="1" x14ac:dyDescent="0.3">
      <c r="A65" s="13">
        <f>IF(B65="","",SUBTOTAL(3,$B$6:B65))</f>
        <v>60</v>
      </c>
      <c r="B65" s="12" t="str">
        <f>'[2]شيت الرابع'!I68</f>
        <v>يوسف محمود عبد الموجود السيد سيد أحمد</v>
      </c>
      <c r="C65" s="11">
        <f>'[2]شيت الرابع'!Q68</f>
        <v>9</v>
      </c>
      <c r="D65" s="11">
        <f>'[2]شيت الرابع'!X68</f>
        <v>29</v>
      </c>
      <c r="E65" s="11">
        <f>'[2]شيت الرابع'!AE68</f>
        <v>14</v>
      </c>
      <c r="F65" s="11">
        <f>'[2]شيت الرابع'!AL68</f>
        <v>8</v>
      </c>
      <c r="G65" s="11">
        <f>'[2]شيت الرابع'!AS68</f>
        <v>36</v>
      </c>
      <c r="H65" s="11">
        <f>'[2]شيت الرابع'!AY68</f>
        <v>99</v>
      </c>
      <c r="I65" s="11">
        <f>'[2]شيت الرابع'!BD68</f>
        <v>98</v>
      </c>
      <c r="J65" s="11">
        <f>'[2]شيت الرابع'!BI68</f>
        <v>98</v>
      </c>
      <c r="K65" s="11">
        <f>'[2]شيت الرابع'!BN68</f>
        <v>99</v>
      </c>
      <c r="L65" s="11">
        <f>'[2]شيت الرابع'!BV68</f>
        <v>18</v>
      </c>
      <c r="M65" s="10" t="str">
        <f t="array" ref="M65">IF(OR($C65:$L65="غ"),"غائب",IF(SUMPRODUCT(--($C65:$L65&gt;=($C$5:$L$5)/2))&lt;10,"دون المستوى","ناجح"))</f>
        <v>دون المستوى</v>
      </c>
    </row>
    <row r="66" spans="1:13" ht="18.649999999999999" customHeight="1" x14ac:dyDescent="0.3">
      <c r="A66" s="13">
        <f>IF(B66="","",SUBTOTAL(3,$B$6:B66))</f>
        <v>61</v>
      </c>
      <c r="B66" s="12" t="str">
        <f>'[2]شيت الرابع'!I69</f>
        <v>اروى عزب عبد المولى عزب خليل</v>
      </c>
      <c r="C66" s="11">
        <f>'[2]شيت الرابع'!Q69</f>
        <v>32</v>
      </c>
      <c r="D66" s="11">
        <f>'[2]شيت الرابع'!X69</f>
        <v>27</v>
      </c>
      <c r="E66" s="11">
        <f>'[2]شيت الرابع'!AE69</f>
        <v>30</v>
      </c>
      <c r="F66" s="11">
        <f>'[2]شيت الرابع'!AL69</f>
        <v>33</v>
      </c>
      <c r="G66" s="11">
        <f>'[2]شيت الرابع'!AS69</f>
        <v>29</v>
      </c>
      <c r="H66" s="11">
        <f>'[2]شيت الرابع'!AY69</f>
        <v>99</v>
      </c>
      <c r="I66" s="11">
        <f>'[2]شيت الرابع'!BD69</f>
        <v>98</v>
      </c>
      <c r="J66" s="11">
        <f>'[2]شيت الرابع'!BI69</f>
        <v>98</v>
      </c>
      <c r="K66" s="11">
        <f>'[2]شيت الرابع'!BN69</f>
        <v>99</v>
      </c>
      <c r="L66" s="11">
        <f>'[2]شيت الرابع'!BV69</f>
        <v>32</v>
      </c>
      <c r="M66" s="10" t="str">
        <f t="array" ref="M66">IF(OR($C66:$L66="غ"),"غائب",IF(SUMPRODUCT(--($C66:$L66&gt;=($C$5:$L$5)/2))&lt;10,"دون المستوى","ناجح"))</f>
        <v>ناجح</v>
      </c>
    </row>
    <row r="67" spans="1:13" ht="18.649999999999999" customHeight="1" x14ac:dyDescent="0.3">
      <c r="A67" s="13">
        <f>IF(B67="","",SUBTOTAL(3,$B$6:B67))</f>
        <v>62</v>
      </c>
      <c r="B67" s="12" t="str">
        <f>'[2]شيت الرابع'!I70</f>
        <v>إسراء جمال محمد الخضري</v>
      </c>
      <c r="C67" s="11">
        <f>'[2]شيت الرابع'!Q70</f>
        <v>30</v>
      </c>
      <c r="D67" s="11">
        <f>'[2]شيت الرابع'!X70</f>
        <v>21</v>
      </c>
      <c r="E67" s="11">
        <f>'[2]شيت الرابع'!AE70</f>
        <v>31</v>
      </c>
      <c r="F67" s="11">
        <f>'[2]شيت الرابع'!AL70</f>
        <v>30</v>
      </c>
      <c r="G67" s="11">
        <f>'[2]شيت الرابع'!AS70</f>
        <v>36</v>
      </c>
      <c r="H67" s="11">
        <f>'[2]شيت الرابع'!AY70</f>
        <v>99</v>
      </c>
      <c r="I67" s="11">
        <f>'[2]شيت الرابع'!BD70</f>
        <v>98</v>
      </c>
      <c r="J67" s="11">
        <f>'[2]شيت الرابع'!BI70</f>
        <v>98</v>
      </c>
      <c r="K67" s="11">
        <f>'[2]شيت الرابع'!BN70</f>
        <v>99</v>
      </c>
      <c r="L67" s="11">
        <f>'[2]شيت الرابع'!BV70</f>
        <v>30</v>
      </c>
      <c r="M67" s="10" t="str">
        <f t="array" ref="M67">IF(OR($C67:$L67="غ"),"غائب",IF(SUMPRODUCT(--($C67:$L67&gt;=($C$5:$L$5)/2))&lt;10,"دون المستوى","ناجح"))</f>
        <v>ناجح</v>
      </c>
    </row>
    <row r="68" spans="1:13" ht="18.649999999999999" customHeight="1" x14ac:dyDescent="0.3">
      <c r="A68" s="13">
        <f>IF(B68="","",SUBTOTAL(3,$B$6:B68))</f>
        <v>63</v>
      </c>
      <c r="B68" s="12" t="str">
        <f>'[2]شيت الرابع'!I71</f>
        <v>آلاء أشرف محمود السيد عبد الرحمن</v>
      </c>
      <c r="C68" s="11">
        <f>'[2]شيت الرابع'!Q71</f>
        <v>39</v>
      </c>
      <c r="D68" s="11">
        <f>'[2]شيت الرابع'!X71</f>
        <v>27</v>
      </c>
      <c r="E68" s="11">
        <f>'[2]شيت الرابع'!AE71</f>
        <v>38</v>
      </c>
      <c r="F68" s="11">
        <f>'[2]شيت الرابع'!AL71</f>
        <v>27</v>
      </c>
      <c r="G68" s="11">
        <f>'[2]شيت الرابع'!AS71</f>
        <v>32</v>
      </c>
      <c r="H68" s="11">
        <f>'[2]شيت الرابع'!AY71</f>
        <v>99</v>
      </c>
      <c r="I68" s="11">
        <f>'[2]شيت الرابع'!BD71</f>
        <v>98</v>
      </c>
      <c r="J68" s="11">
        <f>'[2]شيت الرابع'!BI71</f>
        <v>98</v>
      </c>
      <c r="K68" s="11">
        <f>'[2]شيت الرابع'!BN71</f>
        <v>99</v>
      </c>
      <c r="L68" s="11">
        <f>'[2]شيت الرابع'!BV71</f>
        <v>39</v>
      </c>
      <c r="M68" s="10" t="str">
        <f t="array" ref="M68">IF(OR($C68:$L68="غ"),"غائب",IF(SUMPRODUCT(--($C68:$L68&gt;=($C$5:$L$5)/2))&lt;10,"دون المستوى","ناجح"))</f>
        <v>ناجح</v>
      </c>
    </row>
    <row r="69" spans="1:13" ht="18.649999999999999" customHeight="1" x14ac:dyDescent="0.3">
      <c r="A69" s="13">
        <f>IF(B69="","",SUBTOTAL(3,$B$6:B69))</f>
        <v>64</v>
      </c>
      <c r="B69" s="12" t="str">
        <f>'[2]شيت الرابع'!I72</f>
        <v>آلاء محمد عبد اللطيف السيد عطوه</v>
      </c>
      <c r="C69" s="11">
        <f>'[2]شيت الرابع'!Q72</f>
        <v>21</v>
      </c>
      <c r="D69" s="11">
        <f>'[2]شيت الرابع'!X72</f>
        <v>32</v>
      </c>
      <c r="E69" s="11">
        <f>'[2]شيت الرابع'!AE72</f>
        <v>36</v>
      </c>
      <c r="F69" s="11">
        <f>'[2]شيت الرابع'!AL72</f>
        <v>36</v>
      </c>
      <c r="G69" s="11">
        <f>'[2]شيت الرابع'!AS72</f>
        <v>28</v>
      </c>
      <c r="H69" s="11">
        <f>'[2]شيت الرابع'!AY72</f>
        <v>99</v>
      </c>
      <c r="I69" s="11">
        <f>'[2]شيت الرابع'!BD72</f>
        <v>98</v>
      </c>
      <c r="J69" s="11">
        <f>'[2]شيت الرابع'!BI72</f>
        <v>98</v>
      </c>
      <c r="K69" s="11">
        <f>'[2]شيت الرابع'!BN72</f>
        <v>99</v>
      </c>
      <c r="L69" s="11">
        <f>'[2]شيت الرابع'!BV72</f>
        <v>29</v>
      </c>
      <c r="M69" s="10" t="str">
        <f t="array" ref="M69">IF(OR($C69:$L69="غ"),"غائب",IF(SUMPRODUCT(--($C69:$L69&gt;=($C$5:$L$5)/2))&lt;10,"دون المستوى","ناجح"))</f>
        <v>ناجح</v>
      </c>
    </row>
    <row r="70" spans="1:13" ht="18.649999999999999" customHeight="1" x14ac:dyDescent="0.3">
      <c r="A70" s="13">
        <f>IF(B70="","",SUBTOTAL(3,$B$6:B70))</f>
        <v>65</v>
      </c>
      <c r="B70" s="12" t="str">
        <f>'[2]شيت الرابع'!I73</f>
        <v>ايثار حمدي عبد الستار علي فرج</v>
      </c>
      <c r="C70" s="11">
        <f>'[2]شيت الرابع'!Q73</f>
        <v>20</v>
      </c>
      <c r="D70" s="11">
        <f>'[2]شيت الرابع'!X73</f>
        <v>15</v>
      </c>
      <c r="E70" s="11">
        <f>'[2]شيت الرابع'!AE73</f>
        <v>22</v>
      </c>
      <c r="F70" s="11">
        <f>'[2]شيت الرابع'!AL73</f>
        <v>14</v>
      </c>
      <c r="G70" s="11">
        <f>'[2]شيت الرابع'!AS73</f>
        <v>28</v>
      </c>
      <c r="H70" s="11">
        <f>'[2]شيت الرابع'!AY73</f>
        <v>99</v>
      </c>
      <c r="I70" s="11">
        <f>'[2]شيت الرابع'!BD73</f>
        <v>98</v>
      </c>
      <c r="J70" s="11">
        <f>'[2]شيت الرابع'!BI73</f>
        <v>98</v>
      </c>
      <c r="K70" s="11">
        <f>'[2]شيت الرابع'!BN73</f>
        <v>99</v>
      </c>
      <c r="L70" s="11">
        <f>'[2]شيت الرابع'!BV73</f>
        <v>14</v>
      </c>
      <c r="M70" s="10" t="str">
        <f t="array" ref="M70">IF(OR($C70:$L70="غ"),"غائب",IF(SUMPRODUCT(--($C70:$L70&gt;=($C$5:$L$5)/2))&lt;10,"دون المستوى","ناجح"))</f>
        <v>دون المستوى</v>
      </c>
    </row>
    <row r="71" spans="1:13" ht="18.649999999999999" customHeight="1" x14ac:dyDescent="0.3">
      <c r="A71" s="13">
        <f>IF(B71="","",SUBTOTAL(3,$B$6:B71))</f>
        <v>66</v>
      </c>
      <c r="B71" s="12" t="str">
        <f>'[2]شيت الرابع'!I74</f>
        <v>آيه إيهاب عبد الله إبراهيم عامر</v>
      </c>
      <c r="C71" s="11">
        <f>'[2]شيت الرابع'!Q74</f>
        <v>40</v>
      </c>
      <c r="D71" s="11">
        <f>'[2]شيت الرابع'!X74</f>
        <v>34</v>
      </c>
      <c r="E71" s="11">
        <f>'[2]شيت الرابع'!AE74</f>
        <v>38</v>
      </c>
      <c r="F71" s="11">
        <f>'[2]شيت الرابع'!AL74</f>
        <v>40</v>
      </c>
      <c r="G71" s="11">
        <f>'[2]شيت الرابع'!AS74</f>
        <v>37</v>
      </c>
      <c r="H71" s="11">
        <f>'[2]شيت الرابع'!AY74</f>
        <v>99</v>
      </c>
      <c r="I71" s="11">
        <f>'[2]شيت الرابع'!BD74</f>
        <v>98</v>
      </c>
      <c r="J71" s="11">
        <f>'[2]شيت الرابع'!BI74</f>
        <v>98</v>
      </c>
      <c r="K71" s="11">
        <f>'[2]شيت الرابع'!BN74</f>
        <v>99</v>
      </c>
      <c r="L71" s="11">
        <f>'[2]شيت الرابع'!BV74</f>
        <v>40</v>
      </c>
      <c r="M71" s="10" t="str">
        <f t="array" ref="M71">IF(OR($C71:$L71="غ"),"غائب",IF(SUMPRODUCT(--($C71:$L71&gt;=($C$5:$L$5)/2))&lt;10,"دون المستوى","ناجح"))</f>
        <v>ناجح</v>
      </c>
    </row>
    <row r="72" spans="1:13" ht="18.649999999999999" customHeight="1" x14ac:dyDescent="0.3">
      <c r="A72" s="13">
        <f>IF(B72="","",SUBTOTAL(3,$B$6:B72))</f>
        <v>67</v>
      </c>
      <c r="B72" s="12" t="str">
        <f>'[2]شيت الرابع'!I75</f>
        <v>آيه عبد الحميد علي بكر</v>
      </c>
      <c r="C72" s="11">
        <f>'[2]شيت الرابع'!Q75</f>
        <v>40</v>
      </c>
      <c r="D72" s="11">
        <f>'[2]شيت الرابع'!X75</f>
        <v>31</v>
      </c>
      <c r="E72" s="11">
        <f>'[2]شيت الرابع'!AE75</f>
        <v>40</v>
      </c>
      <c r="F72" s="11">
        <f>'[2]شيت الرابع'!AL75</f>
        <v>40</v>
      </c>
      <c r="G72" s="11">
        <f>'[2]شيت الرابع'!AS75</f>
        <v>34</v>
      </c>
      <c r="H72" s="11">
        <f>'[2]شيت الرابع'!AY75</f>
        <v>99</v>
      </c>
      <c r="I72" s="11">
        <f>'[2]شيت الرابع'!BD75</f>
        <v>98</v>
      </c>
      <c r="J72" s="11">
        <f>'[2]شيت الرابع'!BI75</f>
        <v>98</v>
      </c>
      <c r="K72" s="11">
        <f>'[2]شيت الرابع'!BN75</f>
        <v>99</v>
      </c>
      <c r="L72" s="11">
        <f>'[2]شيت الرابع'!BV75</f>
        <v>38</v>
      </c>
      <c r="M72" s="10" t="str">
        <f t="array" ref="M72">IF(OR($C72:$L72="غ"),"غائب",IF(SUMPRODUCT(--($C72:$L72&gt;=($C$5:$L$5)/2))&lt;10,"دون المستوى","ناجح"))</f>
        <v>ناجح</v>
      </c>
    </row>
    <row r="73" spans="1:13" ht="18.649999999999999" customHeight="1" x14ac:dyDescent="0.3">
      <c r="A73" s="13">
        <f>IF(B73="","",SUBTOTAL(3,$B$6:B73))</f>
        <v>68</v>
      </c>
      <c r="B73" s="12" t="str">
        <f>'[2]شيت الرابع'!I76</f>
        <v>بسملة محمد فوزى صلاح الدين عامر</v>
      </c>
      <c r="C73" s="11">
        <f>'[2]شيت الرابع'!Q76</f>
        <v>38</v>
      </c>
      <c r="D73" s="11">
        <f>'[2]شيت الرابع'!X76</f>
        <v>25</v>
      </c>
      <c r="E73" s="11">
        <f>'[2]شيت الرابع'!AE76</f>
        <v>34</v>
      </c>
      <c r="F73" s="11">
        <f>'[2]شيت الرابع'!AL76</f>
        <v>29</v>
      </c>
      <c r="G73" s="11">
        <f>'[2]شيت الرابع'!AS76</f>
        <v>33</v>
      </c>
      <c r="H73" s="11">
        <f>'[2]شيت الرابع'!AY76</f>
        <v>99</v>
      </c>
      <c r="I73" s="11">
        <f>'[2]شيت الرابع'!BD76</f>
        <v>98</v>
      </c>
      <c r="J73" s="11">
        <f>'[2]شيت الرابع'!BI76</f>
        <v>98</v>
      </c>
      <c r="K73" s="11">
        <f>'[2]شيت الرابع'!BN76</f>
        <v>99</v>
      </c>
      <c r="L73" s="11">
        <f>'[2]شيت الرابع'!BV76</f>
        <v>36</v>
      </c>
      <c r="M73" s="10" t="str">
        <f t="array" ref="M73">IF(OR($C73:$L73="غ"),"غائب",IF(SUMPRODUCT(--($C73:$L73&gt;=($C$5:$L$5)/2))&lt;10,"دون المستوى","ناجح"))</f>
        <v>ناجح</v>
      </c>
    </row>
    <row r="74" spans="1:13" ht="18.649999999999999" customHeight="1" x14ac:dyDescent="0.3">
      <c r="A74" s="13">
        <f>IF(B74="","",SUBTOTAL(3,$B$6:B74))</f>
        <v>69</v>
      </c>
      <c r="B74" s="12" t="str">
        <f>'[2]شيت الرابع'!I77</f>
        <v>جنى عبد الله حسن عبد الله ابراهيم</v>
      </c>
      <c r="C74" s="11">
        <f>'[2]شيت الرابع'!Q77</f>
        <v>38</v>
      </c>
      <c r="D74" s="11">
        <f>'[2]شيت الرابع'!X77</f>
        <v>35</v>
      </c>
      <c r="E74" s="11">
        <f>'[2]شيت الرابع'!AE77</f>
        <v>37</v>
      </c>
      <c r="F74" s="11">
        <f>'[2]شيت الرابع'!AL77</f>
        <v>39</v>
      </c>
      <c r="G74" s="11">
        <f>'[2]شيت الرابع'!AS77</f>
        <v>38</v>
      </c>
      <c r="H74" s="11">
        <f>'[2]شيت الرابع'!AY77</f>
        <v>99</v>
      </c>
      <c r="I74" s="11">
        <f>'[2]شيت الرابع'!BD77</f>
        <v>98</v>
      </c>
      <c r="J74" s="11">
        <f>'[2]شيت الرابع'!BI77</f>
        <v>98</v>
      </c>
      <c r="K74" s="11">
        <f>'[2]شيت الرابع'!BN77</f>
        <v>99</v>
      </c>
      <c r="L74" s="11">
        <f>'[2]شيت الرابع'!BV77</f>
        <v>40</v>
      </c>
      <c r="M74" s="10" t="str">
        <f t="array" ref="M74">IF(OR($C74:$L74="غ"),"غائب",IF(SUMPRODUCT(--($C74:$L74&gt;=($C$5:$L$5)/2))&lt;10,"دون المستوى","ناجح"))</f>
        <v>ناجح</v>
      </c>
    </row>
    <row r="75" spans="1:13" ht="18.649999999999999" customHeight="1" x14ac:dyDescent="0.3">
      <c r="A75" s="13">
        <f>IF(B75="","",SUBTOTAL(3,$B$6:B75))</f>
        <v>70</v>
      </c>
      <c r="B75" s="12" t="str">
        <f>'[2]شيت الرابع'!I78</f>
        <v>حبيبة هشام ابراهيم علي</v>
      </c>
      <c r="C75" s="11">
        <f>'[2]شيت الرابع'!Q78</f>
        <v>40</v>
      </c>
      <c r="D75" s="11">
        <f>'[2]شيت الرابع'!X78</f>
        <v>34</v>
      </c>
      <c r="E75" s="11">
        <f>'[2]شيت الرابع'!AE78</f>
        <v>39</v>
      </c>
      <c r="F75" s="11">
        <f>'[2]شيت الرابع'!AL78</f>
        <v>38</v>
      </c>
      <c r="G75" s="11">
        <f>'[2]شيت الرابع'!AS78</f>
        <v>35</v>
      </c>
      <c r="H75" s="11">
        <f>'[2]شيت الرابع'!AY78</f>
        <v>99</v>
      </c>
      <c r="I75" s="11">
        <f>'[2]شيت الرابع'!BD78</f>
        <v>98</v>
      </c>
      <c r="J75" s="11">
        <f>'[2]شيت الرابع'!BI78</f>
        <v>98</v>
      </c>
      <c r="K75" s="11">
        <f>'[2]شيت الرابع'!BN78</f>
        <v>99</v>
      </c>
      <c r="L75" s="11">
        <f>'[2]شيت الرابع'!BV78</f>
        <v>40</v>
      </c>
      <c r="M75" s="10" t="str">
        <f t="array" ref="M75">IF(OR($C75:$L75="غ"),"غائب",IF(SUMPRODUCT(--($C75:$L75&gt;=($C$5:$L$5)/2))&lt;10,"دون المستوى","ناجح"))</f>
        <v>ناجح</v>
      </c>
    </row>
    <row r="76" spans="1:13" ht="18.649999999999999" customHeight="1" x14ac:dyDescent="0.3">
      <c r="A76" s="13">
        <f>IF(B76="","",SUBTOTAL(3,$B$6:B76))</f>
        <v>71</v>
      </c>
      <c r="B76" s="12" t="str">
        <f>'[2]شيت الرابع'!I79</f>
        <v>حبيبه جمال إمام محمد المرادي</v>
      </c>
      <c r="C76" s="11">
        <f>'[2]شيت الرابع'!Q79</f>
        <v>31</v>
      </c>
      <c r="D76" s="11">
        <f>'[2]شيت الرابع'!X79</f>
        <v>16</v>
      </c>
      <c r="E76" s="11">
        <f>'[2]شيت الرابع'!AE79</f>
        <v>36</v>
      </c>
      <c r="F76" s="11">
        <f>'[2]شيت الرابع'!AL79</f>
        <v>38</v>
      </c>
      <c r="G76" s="11">
        <f>'[2]شيت الرابع'!AS79</f>
        <v>33</v>
      </c>
      <c r="H76" s="11">
        <f>'[2]شيت الرابع'!AY79</f>
        <v>99</v>
      </c>
      <c r="I76" s="11">
        <f>'[2]شيت الرابع'!BD79</f>
        <v>98</v>
      </c>
      <c r="J76" s="11">
        <f>'[2]شيت الرابع'!BI79</f>
        <v>98</v>
      </c>
      <c r="K76" s="11">
        <f>'[2]شيت الرابع'!BN79</f>
        <v>99</v>
      </c>
      <c r="L76" s="11">
        <f>'[2]شيت الرابع'!BV79</f>
        <v>35</v>
      </c>
      <c r="M76" s="10" t="str">
        <f t="array" ref="M76">IF(OR($C76:$L76="غ"),"غائب",IF(SUMPRODUCT(--($C76:$L76&gt;=($C$5:$L$5)/2))&lt;10,"دون المستوى","ناجح"))</f>
        <v>دون المستوى</v>
      </c>
    </row>
    <row r="77" spans="1:13" ht="18.649999999999999" customHeight="1" x14ac:dyDescent="0.3">
      <c r="A77" s="13">
        <f>IF(B77="","",SUBTOTAL(3,$B$6:B77))</f>
        <v>72</v>
      </c>
      <c r="B77" s="12" t="str">
        <f>'[2]شيت الرابع'!I80</f>
        <v>حبيبه صلاح الدين أحمد عبد الوهاب حماد</v>
      </c>
      <c r="C77" s="11">
        <f>'[2]شيت الرابع'!Q80</f>
        <v>33</v>
      </c>
      <c r="D77" s="11">
        <f>'[2]شيت الرابع'!X80</f>
        <v>25</v>
      </c>
      <c r="E77" s="11">
        <f>'[2]شيت الرابع'!AE80</f>
        <v>36</v>
      </c>
      <c r="F77" s="11">
        <f>'[2]شيت الرابع'!AL80</f>
        <v>36</v>
      </c>
      <c r="G77" s="11">
        <f>'[2]شيت الرابع'!AS80</f>
        <v>36</v>
      </c>
      <c r="H77" s="11">
        <f>'[2]شيت الرابع'!AY80</f>
        <v>99</v>
      </c>
      <c r="I77" s="11">
        <f>'[2]شيت الرابع'!BD80</f>
        <v>98</v>
      </c>
      <c r="J77" s="11">
        <f>'[2]شيت الرابع'!BI80</f>
        <v>98</v>
      </c>
      <c r="K77" s="11">
        <f>'[2]شيت الرابع'!BN80</f>
        <v>99</v>
      </c>
      <c r="L77" s="11">
        <f>'[2]شيت الرابع'!BV80</f>
        <v>38</v>
      </c>
      <c r="M77" s="10" t="str">
        <f t="array" ref="M77">IF(OR($C77:$L77="غ"),"غائب",IF(SUMPRODUCT(--($C77:$L77&gt;=($C$5:$L$5)/2))&lt;10,"دون المستوى","ناجح"))</f>
        <v>ناجح</v>
      </c>
    </row>
    <row r="78" spans="1:13" ht="18.649999999999999" customHeight="1" x14ac:dyDescent="0.3">
      <c r="A78" s="13">
        <f>IF(B78="","",SUBTOTAL(3,$B$6:B78))</f>
        <v>73</v>
      </c>
      <c r="B78" s="12" t="str">
        <f>'[2]شيت الرابع'!I81</f>
        <v>حبيبه محمد عبد الله مرسي</v>
      </c>
      <c r="C78" s="11">
        <f>'[2]شيت الرابع'!Q81</f>
        <v>36</v>
      </c>
      <c r="D78" s="11">
        <f>'[2]شيت الرابع'!X81</f>
        <v>21</v>
      </c>
      <c r="E78" s="11">
        <f>'[2]شيت الرابع'!AE81</f>
        <v>26</v>
      </c>
      <c r="F78" s="11">
        <f>'[2]شيت الرابع'!AL81</f>
        <v>28</v>
      </c>
      <c r="G78" s="11">
        <f>'[2]شيت الرابع'!AS81</f>
        <v>31</v>
      </c>
      <c r="H78" s="11">
        <f>'[2]شيت الرابع'!AY81</f>
        <v>99</v>
      </c>
      <c r="I78" s="11">
        <f>'[2]شيت الرابع'!BD81</f>
        <v>98</v>
      </c>
      <c r="J78" s="11">
        <f>'[2]شيت الرابع'!BI81</f>
        <v>98</v>
      </c>
      <c r="K78" s="11">
        <f>'[2]شيت الرابع'!BN81</f>
        <v>99</v>
      </c>
      <c r="L78" s="11">
        <f>'[2]شيت الرابع'!BV81</f>
        <v>35</v>
      </c>
      <c r="M78" s="10" t="str">
        <f t="array" ref="M78">IF(OR($C78:$L78="غ"),"غائب",IF(SUMPRODUCT(--($C78:$L78&gt;=($C$5:$L$5)/2))&lt;10,"دون المستوى","ناجح"))</f>
        <v>ناجح</v>
      </c>
    </row>
    <row r="79" spans="1:13" ht="18.649999999999999" customHeight="1" x14ac:dyDescent="0.3">
      <c r="A79" s="13">
        <f>IF(B79="","",SUBTOTAL(3,$B$6:B79))</f>
        <v>74</v>
      </c>
      <c r="B79" s="12" t="str">
        <f>'[2]شيت الرابع'!I82</f>
        <v>دعاء ياسر عبد الرحيم علي شعلان</v>
      </c>
      <c r="C79" s="11">
        <f>'[2]شيت الرابع'!Q82</f>
        <v>40</v>
      </c>
      <c r="D79" s="11">
        <f>'[2]شيت الرابع'!X82</f>
        <v>34</v>
      </c>
      <c r="E79" s="11">
        <f>'[2]شيت الرابع'!AE82</f>
        <v>37</v>
      </c>
      <c r="F79" s="11">
        <f>'[2]شيت الرابع'!AL82</f>
        <v>34</v>
      </c>
      <c r="G79" s="11">
        <f>'[2]شيت الرابع'!AS82</f>
        <v>37</v>
      </c>
      <c r="H79" s="11">
        <f>'[2]شيت الرابع'!AY82</f>
        <v>99</v>
      </c>
      <c r="I79" s="11">
        <f>'[2]شيت الرابع'!BD82</f>
        <v>98</v>
      </c>
      <c r="J79" s="11">
        <f>'[2]شيت الرابع'!BI82</f>
        <v>98</v>
      </c>
      <c r="K79" s="11">
        <f>'[2]شيت الرابع'!BN82</f>
        <v>99</v>
      </c>
      <c r="L79" s="11">
        <f>'[2]شيت الرابع'!BV82</f>
        <v>36</v>
      </c>
      <c r="M79" s="10" t="str">
        <f t="array" ref="M79">IF(OR($C79:$L79="غ"),"غائب",IF(SUMPRODUCT(--($C79:$L79&gt;=($C$5:$L$5)/2))&lt;10,"دون المستوى","ناجح"))</f>
        <v>ناجح</v>
      </c>
    </row>
    <row r="80" spans="1:13" ht="18.649999999999999" customHeight="1" x14ac:dyDescent="0.3">
      <c r="A80" s="13">
        <f>IF(B80="","",SUBTOTAL(3,$B$6:B80))</f>
        <v>75</v>
      </c>
      <c r="B80" s="12" t="str">
        <f>'[2]شيت الرابع'!I83</f>
        <v>دنيا عبد الكريم عبد الله عبد الكريم يوسف</v>
      </c>
      <c r="C80" s="11">
        <f>'[2]شيت الرابع'!Q83</f>
        <v>37</v>
      </c>
      <c r="D80" s="11">
        <f>'[2]شيت الرابع'!X83</f>
        <v>29</v>
      </c>
      <c r="E80" s="11">
        <f>'[2]شيت الرابع'!AE83</f>
        <v>34</v>
      </c>
      <c r="F80" s="11">
        <f>'[2]شيت الرابع'!AL83</f>
        <v>38</v>
      </c>
      <c r="G80" s="11">
        <f>'[2]شيت الرابع'!AS83</f>
        <v>37</v>
      </c>
      <c r="H80" s="11">
        <f>'[2]شيت الرابع'!AY83</f>
        <v>99</v>
      </c>
      <c r="I80" s="11">
        <f>'[2]شيت الرابع'!BD83</f>
        <v>98</v>
      </c>
      <c r="J80" s="11">
        <f>'[2]شيت الرابع'!BI83</f>
        <v>98</v>
      </c>
      <c r="K80" s="11">
        <f>'[2]شيت الرابع'!BN83</f>
        <v>99</v>
      </c>
      <c r="L80" s="11">
        <f>'[2]شيت الرابع'!BV83</f>
        <v>40</v>
      </c>
      <c r="M80" s="10" t="str">
        <f t="array" ref="M80">IF(OR($C80:$L80="غ"),"غائب",IF(SUMPRODUCT(--($C80:$L80&gt;=($C$5:$L$5)/2))&lt;10,"دون المستوى","ناجح"))</f>
        <v>ناجح</v>
      </c>
    </row>
    <row r="81" spans="1:13" ht="18.649999999999999" customHeight="1" x14ac:dyDescent="0.3">
      <c r="A81" s="13">
        <f>IF(B81="","",SUBTOTAL(3,$B$6:B81))</f>
        <v>76</v>
      </c>
      <c r="B81" s="12" t="str">
        <f>'[2]شيت الرابع'!I84</f>
        <v>روان باسم نعيم السيد محمود</v>
      </c>
      <c r="C81" s="11">
        <f>'[2]شيت الرابع'!Q84</f>
        <v>37</v>
      </c>
      <c r="D81" s="11">
        <f>'[2]شيت الرابع'!X84</f>
        <v>32</v>
      </c>
      <c r="E81" s="11">
        <f>'[2]شيت الرابع'!AE84</f>
        <v>35</v>
      </c>
      <c r="F81" s="11">
        <f>'[2]شيت الرابع'!AL84</f>
        <v>35</v>
      </c>
      <c r="G81" s="11">
        <f>'[2]شيت الرابع'!AS84</f>
        <v>37</v>
      </c>
      <c r="H81" s="11">
        <f>'[2]شيت الرابع'!AY84</f>
        <v>99</v>
      </c>
      <c r="I81" s="11">
        <f>'[2]شيت الرابع'!BD84</f>
        <v>98</v>
      </c>
      <c r="J81" s="11">
        <f>'[2]شيت الرابع'!BI84</f>
        <v>98</v>
      </c>
      <c r="K81" s="11">
        <f>'[2]شيت الرابع'!BN84</f>
        <v>99</v>
      </c>
      <c r="L81" s="11">
        <f>'[2]شيت الرابع'!BV84</f>
        <v>28</v>
      </c>
      <c r="M81" s="10" t="str">
        <f t="array" ref="M81">IF(OR($C81:$L81="غ"),"غائب",IF(SUMPRODUCT(--($C81:$L81&gt;=($C$5:$L$5)/2))&lt;10,"دون المستوى","ناجح"))</f>
        <v>ناجح</v>
      </c>
    </row>
    <row r="82" spans="1:13" ht="18.649999999999999" customHeight="1" x14ac:dyDescent="0.3">
      <c r="A82" s="13">
        <f>IF(B82="","",SUBTOTAL(3,$B$6:B82))</f>
        <v>77</v>
      </c>
      <c r="B82" s="12" t="str">
        <f>'[2]شيت الرابع'!I85</f>
        <v>رودينه محمود طه محمود عيد</v>
      </c>
      <c r="C82" s="11">
        <f>'[2]شيت الرابع'!Q85</f>
        <v>27</v>
      </c>
      <c r="D82" s="11">
        <f>'[2]شيت الرابع'!X85</f>
        <v>15</v>
      </c>
      <c r="E82" s="11">
        <f>'[2]شيت الرابع'!AE85</f>
        <v>31</v>
      </c>
      <c r="F82" s="11">
        <f>'[2]شيت الرابع'!AL85</f>
        <v>30</v>
      </c>
      <c r="G82" s="11">
        <f>'[2]شيت الرابع'!AS85</f>
        <v>31</v>
      </c>
      <c r="H82" s="11">
        <f>'[2]شيت الرابع'!AY85</f>
        <v>99</v>
      </c>
      <c r="I82" s="11">
        <f>'[2]شيت الرابع'!BD85</f>
        <v>98</v>
      </c>
      <c r="J82" s="11">
        <f>'[2]شيت الرابع'!BI85</f>
        <v>98</v>
      </c>
      <c r="K82" s="11">
        <f>'[2]شيت الرابع'!BN85</f>
        <v>99</v>
      </c>
      <c r="L82" s="11">
        <f>'[2]شيت الرابع'!BV85</f>
        <v>34</v>
      </c>
      <c r="M82" s="10" t="str">
        <f t="array" ref="M82">IF(OR($C82:$L82="غ"),"غائب",IF(SUMPRODUCT(--($C82:$L82&gt;=($C$5:$L$5)/2))&lt;10,"دون المستوى","ناجح"))</f>
        <v>دون المستوى</v>
      </c>
    </row>
    <row r="83" spans="1:13" ht="18.649999999999999" customHeight="1" x14ac:dyDescent="0.3">
      <c r="A83" s="13">
        <f>IF(B83="","",SUBTOTAL(3,$B$6:B83))</f>
        <v>78</v>
      </c>
      <c r="B83" s="12" t="str">
        <f>'[2]شيت الرابع'!I86</f>
        <v>رؤي سمير موسي أحمد عبد الدايم</v>
      </c>
      <c r="C83" s="11">
        <f>'[2]شيت الرابع'!Q86</f>
        <v>39</v>
      </c>
      <c r="D83" s="11">
        <f>'[2]شيت الرابع'!X86</f>
        <v>32</v>
      </c>
      <c r="E83" s="11">
        <f>'[2]شيت الرابع'!AE86</f>
        <v>39</v>
      </c>
      <c r="F83" s="11">
        <f>'[2]شيت الرابع'!AL86</f>
        <v>40</v>
      </c>
      <c r="G83" s="11">
        <f>'[2]شيت الرابع'!AS86</f>
        <v>36</v>
      </c>
      <c r="H83" s="11">
        <f>'[2]شيت الرابع'!AY86</f>
        <v>99</v>
      </c>
      <c r="I83" s="11">
        <f>'[2]شيت الرابع'!BD86</f>
        <v>98</v>
      </c>
      <c r="J83" s="11">
        <f>'[2]شيت الرابع'!BI86</f>
        <v>98</v>
      </c>
      <c r="K83" s="11">
        <f>'[2]شيت الرابع'!BN86</f>
        <v>99</v>
      </c>
      <c r="L83" s="11">
        <f>'[2]شيت الرابع'!BV86</f>
        <v>40</v>
      </c>
      <c r="M83" s="10" t="str">
        <f t="array" ref="M83">IF(OR($C83:$L83="غ"),"غائب",IF(SUMPRODUCT(--($C83:$L83&gt;=($C$5:$L$5)/2))&lt;10,"دون المستوى","ناجح"))</f>
        <v>ناجح</v>
      </c>
    </row>
    <row r="84" spans="1:13" ht="18.649999999999999" customHeight="1" x14ac:dyDescent="0.3">
      <c r="A84" s="13">
        <f>IF(B84="","",SUBTOTAL(3,$B$6:B84))</f>
        <v>79</v>
      </c>
      <c r="B84" s="12" t="str">
        <f>'[2]شيت الرابع'!I87</f>
        <v>سامية عبد العزيز محمد عبد العزيز حماد</v>
      </c>
      <c r="C84" s="11">
        <f>'[2]شيت الرابع'!Q87</f>
        <v>40</v>
      </c>
      <c r="D84" s="11">
        <f>'[2]شيت الرابع'!X87</f>
        <v>33</v>
      </c>
      <c r="E84" s="11">
        <f>'[2]شيت الرابع'!AE87</f>
        <v>37</v>
      </c>
      <c r="F84" s="11">
        <f>'[2]شيت الرابع'!AL87</f>
        <v>38</v>
      </c>
      <c r="G84" s="11">
        <f>'[2]شيت الرابع'!AS87</f>
        <v>35</v>
      </c>
      <c r="H84" s="11">
        <f>'[2]شيت الرابع'!AY87</f>
        <v>99</v>
      </c>
      <c r="I84" s="11">
        <f>'[2]شيت الرابع'!BD87</f>
        <v>98</v>
      </c>
      <c r="J84" s="11">
        <f>'[2]شيت الرابع'!BI87</f>
        <v>98</v>
      </c>
      <c r="K84" s="11">
        <f>'[2]شيت الرابع'!BN87</f>
        <v>99</v>
      </c>
      <c r="L84" s="11">
        <f>'[2]شيت الرابع'!BV87</f>
        <v>40</v>
      </c>
      <c r="M84" s="10" t="str">
        <f t="array" ref="M84">IF(OR($C84:$L84="غ"),"غائب",IF(SUMPRODUCT(--($C84:$L84&gt;=($C$5:$L$5)/2))&lt;10,"دون المستوى","ناجح"))</f>
        <v>ناجح</v>
      </c>
    </row>
    <row r="85" spans="1:13" ht="18.649999999999999" customHeight="1" x14ac:dyDescent="0.3">
      <c r="A85" s="13">
        <f>IF(B85="","",SUBTOTAL(3,$B$6:B85))</f>
        <v>80</v>
      </c>
      <c r="B85" s="12" t="str">
        <f>'[2]شيت الرابع'!I88</f>
        <v>سعاد عادل فتحى عبدالكريم</v>
      </c>
      <c r="C85" s="11">
        <f>'[2]شيت الرابع'!Q88</f>
        <v>27</v>
      </c>
      <c r="D85" s="11">
        <f>'[2]شيت الرابع'!X88</f>
        <v>16</v>
      </c>
      <c r="E85" s="11">
        <f>'[2]شيت الرابع'!AE88</f>
        <v>29</v>
      </c>
      <c r="F85" s="11">
        <f>'[2]شيت الرابع'!AL88</f>
        <v>36</v>
      </c>
      <c r="G85" s="11">
        <f>'[2]شيت الرابع'!AS88</f>
        <v>33</v>
      </c>
      <c r="H85" s="11">
        <f>'[2]شيت الرابع'!AY88</f>
        <v>99</v>
      </c>
      <c r="I85" s="11">
        <f>'[2]شيت الرابع'!BD88</f>
        <v>98</v>
      </c>
      <c r="J85" s="11">
        <f>'[2]شيت الرابع'!BI88</f>
        <v>98</v>
      </c>
      <c r="K85" s="11">
        <f>'[2]شيت الرابع'!BN88</f>
        <v>99</v>
      </c>
      <c r="L85" s="11">
        <f>'[2]شيت الرابع'!BV88</f>
        <v>29</v>
      </c>
      <c r="M85" s="10" t="str">
        <f t="array" ref="M85">IF(OR($C85:$L85="غ"),"غائب",IF(SUMPRODUCT(--($C85:$L85&gt;=($C$5:$L$5)/2))&lt;10,"دون المستوى","ناجح"))</f>
        <v>دون المستوى</v>
      </c>
    </row>
    <row r="86" spans="1:13" ht="18.649999999999999" customHeight="1" x14ac:dyDescent="0.3">
      <c r="A86" s="13">
        <f>IF(B86="","",SUBTOTAL(3,$B$6:B86))</f>
        <v>81</v>
      </c>
      <c r="B86" s="12" t="str">
        <f>'[2]شيت الرابع'!I89</f>
        <v>سندس ماهر أمين محمد المرادي</v>
      </c>
      <c r="C86" s="11">
        <f>'[2]شيت الرابع'!Q89</f>
        <v>39</v>
      </c>
      <c r="D86" s="11">
        <f>'[2]شيت الرابع'!X89</f>
        <v>32</v>
      </c>
      <c r="E86" s="11">
        <f>'[2]شيت الرابع'!AE89</f>
        <v>39</v>
      </c>
      <c r="F86" s="11">
        <f>'[2]شيت الرابع'!AL89</f>
        <v>38</v>
      </c>
      <c r="G86" s="11">
        <f>'[2]شيت الرابع'!AS89</f>
        <v>34</v>
      </c>
      <c r="H86" s="11">
        <f>'[2]شيت الرابع'!AY89</f>
        <v>99</v>
      </c>
      <c r="I86" s="11">
        <f>'[2]شيت الرابع'!BD89</f>
        <v>98</v>
      </c>
      <c r="J86" s="11">
        <f>'[2]شيت الرابع'!BI89</f>
        <v>98</v>
      </c>
      <c r="K86" s="11">
        <f>'[2]شيت الرابع'!BN89</f>
        <v>99</v>
      </c>
      <c r="L86" s="11">
        <f>'[2]شيت الرابع'!BV89</f>
        <v>34</v>
      </c>
      <c r="M86" s="10" t="str">
        <f t="array" ref="M86">IF(OR($C86:$L86="غ"),"غائب",IF(SUMPRODUCT(--($C86:$L86&gt;=($C$5:$L$5)/2))&lt;10,"دون المستوى","ناجح"))</f>
        <v>ناجح</v>
      </c>
    </row>
    <row r="87" spans="1:13" ht="18.649999999999999" customHeight="1" x14ac:dyDescent="0.3">
      <c r="A87" s="13">
        <f>IF(B87="","",SUBTOTAL(3,$B$6:B87))</f>
        <v>82</v>
      </c>
      <c r="B87" s="12" t="str">
        <f>'[2]شيت الرابع'!I90</f>
        <v>شذا أنور أحمد التهامي حجاج</v>
      </c>
      <c r="C87" s="11">
        <f>'[2]شيت الرابع'!Q90</f>
        <v>37</v>
      </c>
      <c r="D87" s="11">
        <f>'[2]شيت الرابع'!X90</f>
        <v>32</v>
      </c>
      <c r="E87" s="11">
        <f>'[2]شيت الرابع'!AE90</f>
        <v>39</v>
      </c>
      <c r="F87" s="11">
        <f>'[2]شيت الرابع'!AL90</f>
        <v>40</v>
      </c>
      <c r="G87" s="11">
        <f>'[2]شيت الرابع'!AS90</f>
        <v>34</v>
      </c>
      <c r="H87" s="11">
        <f>'[2]شيت الرابع'!AY90</f>
        <v>99</v>
      </c>
      <c r="I87" s="11">
        <f>'[2]شيت الرابع'!BD90</f>
        <v>98</v>
      </c>
      <c r="J87" s="11">
        <f>'[2]شيت الرابع'!BI90</f>
        <v>98</v>
      </c>
      <c r="K87" s="11">
        <f>'[2]شيت الرابع'!BN90</f>
        <v>99</v>
      </c>
      <c r="L87" s="11">
        <f>'[2]شيت الرابع'!BV90</f>
        <v>38</v>
      </c>
      <c r="M87" s="10" t="str">
        <f t="array" ref="M87">IF(OR($C87:$L87="غ"),"غائب",IF(SUMPRODUCT(--($C87:$L87&gt;=($C$5:$L$5)/2))&lt;10,"دون المستوى","ناجح"))</f>
        <v>ناجح</v>
      </c>
    </row>
    <row r="88" spans="1:13" ht="18.649999999999999" customHeight="1" x14ac:dyDescent="0.3">
      <c r="A88" s="13">
        <f>IF(B88="","",SUBTOTAL(3,$B$6:B88))</f>
        <v>83</v>
      </c>
      <c r="B88" s="12" t="str">
        <f>'[2]شيت الرابع'!I91</f>
        <v>شهد عبد الله فراج أحمد فراج</v>
      </c>
      <c r="C88" s="11">
        <f>'[2]شيت الرابع'!Q91</f>
        <v>37</v>
      </c>
      <c r="D88" s="11">
        <f>'[2]شيت الرابع'!X91</f>
        <v>37</v>
      </c>
      <c r="E88" s="11">
        <f>'[2]شيت الرابع'!AE91</f>
        <v>36</v>
      </c>
      <c r="F88" s="11">
        <f>'[2]شيت الرابع'!AL91</f>
        <v>39</v>
      </c>
      <c r="G88" s="11">
        <f>'[2]شيت الرابع'!AS91</f>
        <v>36</v>
      </c>
      <c r="H88" s="11">
        <f>'[2]شيت الرابع'!AY91</f>
        <v>99</v>
      </c>
      <c r="I88" s="11">
        <f>'[2]شيت الرابع'!BD91</f>
        <v>98</v>
      </c>
      <c r="J88" s="11">
        <f>'[2]شيت الرابع'!BI91</f>
        <v>98</v>
      </c>
      <c r="K88" s="11">
        <f>'[2]شيت الرابع'!BN91</f>
        <v>99</v>
      </c>
      <c r="L88" s="11">
        <f>'[2]شيت الرابع'!BV91</f>
        <v>39</v>
      </c>
      <c r="M88" s="10" t="str">
        <f t="array" ref="M88">IF(OR($C88:$L88="غ"),"غائب",IF(SUMPRODUCT(--($C88:$L88&gt;=($C$5:$L$5)/2))&lt;10,"دون المستوى","ناجح"))</f>
        <v>ناجح</v>
      </c>
    </row>
    <row r="89" spans="1:13" ht="18.649999999999999" customHeight="1" x14ac:dyDescent="0.3">
      <c r="A89" s="13">
        <f>IF(B89="","",SUBTOTAL(3,$B$6:B89))</f>
        <v>84</v>
      </c>
      <c r="B89" s="12" t="str">
        <f>'[2]شيت الرابع'!I92</f>
        <v>شهد علي محمد مصلحي عوض</v>
      </c>
      <c r="C89" s="11">
        <f>'[2]شيت الرابع'!Q92</f>
        <v>40</v>
      </c>
      <c r="D89" s="11">
        <f>'[2]شيت الرابع'!X92</f>
        <v>36</v>
      </c>
      <c r="E89" s="11">
        <f>'[2]شيت الرابع'!AE92</f>
        <v>38</v>
      </c>
      <c r="F89" s="11">
        <f>'[2]شيت الرابع'!AL92</f>
        <v>39</v>
      </c>
      <c r="G89" s="11">
        <f>'[2]شيت الرابع'!AS92</f>
        <v>38</v>
      </c>
      <c r="H89" s="11">
        <f>'[2]شيت الرابع'!AY92</f>
        <v>99</v>
      </c>
      <c r="I89" s="11">
        <f>'[2]شيت الرابع'!BD92</f>
        <v>98</v>
      </c>
      <c r="J89" s="11">
        <f>'[2]شيت الرابع'!BI92</f>
        <v>98</v>
      </c>
      <c r="K89" s="11">
        <f>'[2]شيت الرابع'!BN92</f>
        <v>99</v>
      </c>
      <c r="L89" s="11">
        <f>'[2]شيت الرابع'!BV92</f>
        <v>40</v>
      </c>
      <c r="M89" s="10" t="str">
        <f t="array" ref="M89">IF(OR($C89:$L89="غ"),"غائب",IF(SUMPRODUCT(--($C89:$L89&gt;=($C$5:$L$5)/2))&lt;10,"دون المستوى","ناجح"))</f>
        <v>ناجح</v>
      </c>
    </row>
    <row r="90" spans="1:13" ht="18.649999999999999" customHeight="1" x14ac:dyDescent="0.3">
      <c r="A90" s="13">
        <f>IF(B90="","",SUBTOTAL(3,$B$6:B90))</f>
        <v>85</v>
      </c>
      <c r="B90" s="12" t="str">
        <f>'[2]شيت الرابع'!I93</f>
        <v>شهد محمد إبراهيم متولي اليبد</v>
      </c>
      <c r="C90" s="11">
        <f>'[2]شيت الرابع'!Q93</f>
        <v>33</v>
      </c>
      <c r="D90" s="11">
        <f>'[2]شيت الرابع'!X93</f>
        <v>26</v>
      </c>
      <c r="E90" s="11">
        <f>'[2]شيت الرابع'!AE93</f>
        <v>35</v>
      </c>
      <c r="F90" s="11">
        <f>'[2]شيت الرابع'!AL93</f>
        <v>38</v>
      </c>
      <c r="G90" s="11">
        <f>'[2]شيت الرابع'!AS93</f>
        <v>33</v>
      </c>
      <c r="H90" s="11">
        <f>'[2]شيت الرابع'!AY93</f>
        <v>99</v>
      </c>
      <c r="I90" s="11">
        <f>'[2]شيت الرابع'!BD93</f>
        <v>98</v>
      </c>
      <c r="J90" s="11">
        <f>'[2]شيت الرابع'!BI93</f>
        <v>98</v>
      </c>
      <c r="K90" s="11">
        <f>'[2]شيت الرابع'!BN93</f>
        <v>99</v>
      </c>
      <c r="L90" s="11">
        <f>'[2]شيت الرابع'!BV93</f>
        <v>31</v>
      </c>
      <c r="M90" s="10" t="str">
        <f t="array" ref="M90">IF(OR($C90:$L90="غ"),"غائب",IF(SUMPRODUCT(--($C90:$L90&gt;=($C$5:$L$5)/2))&lt;10,"دون المستوى","ناجح"))</f>
        <v>ناجح</v>
      </c>
    </row>
    <row r="91" spans="1:13" ht="18.649999999999999" customHeight="1" x14ac:dyDescent="0.3">
      <c r="A91" s="13">
        <f>IF(B91="","",SUBTOTAL(3,$B$6:B91))</f>
        <v>86</v>
      </c>
      <c r="B91" s="12" t="str">
        <f>'[2]شيت الرابع'!I94</f>
        <v>شهد نادر عقل محمد عقل</v>
      </c>
      <c r="C91" s="11">
        <f>'[2]شيت الرابع'!Q94</f>
        <v>36</v>
      </c>
      <c r="D91" s="11">
        <f>'[2]شيت الرابع'!X94</f>
        <v>33</v>
      </c>
      <c r="E91" s="11">
        <f>'[2]شيت الرابع'!AE94</f>
        <v>38</v>
      </c>
      <c r="F91" s="11">
        <f>'[2]شيت الرابع'!AL94</f>
        <v>38</v>
      </c>
      <c r="G91" s="11">
        <f>'[2]شيت الرابع'!AS94</f>
        <v>33</v>
      </c>
      <c r="H91" s="11">
        <f>'[2]شيت الرابع'!AY94</f>
        <v>99</v>
      </c>
      <c r="I91" s="11">
        <f>'[2]شيت الرابع'!BD94</f>
        <v>98</v>
      </c>
      <c r="J91" s="11">
        <f>'[2]شيت الرابع'!BI94</f>
        <v>98</v>
      </c>
      <c r="K91" s="11">
        <f>'[2]شيت الرابع'!BN94</f>
        <v>99</v>
      </c>
      <c r="L91" s="11">
        <f>'[2]شيت الرابع'!BV94</f>
        <v>37</v>
      </c>
      <c r="M91" s="10" t="str">
        <f t="array" ref="M91">IF(OR($C91:$L91="غ"),"غائب",IF(SUMPRODUCT(--($C91:$L91&gt;=($C$5:$L$5)/2))&lt;10,"دون المستوى","ناجح"))</f>
        <v>ناجح</v>
      </c>
    </row>
    <row r="92" spans="1:13" ht="18.649999999999999" customHeight="1" x14ac:dyDescent="0.3">
      <c r="A92" s="13">
        <f>IF(B92="","",SUBTOTAL(3,$B$6:B92))</f>
        <v>87</v>
      </c>
      <c r="B92" s="12" t="str">
        <f>'[2]شيت الرابع'!I95</f>
        <v>فاطمة أيمن محمد عبد الستارعطيه</v>
      </c>
      <c r="C92" s="11">
        <f>'[2]شيت الرابع'!Q95</f>
        <v>36</v>
      </c>
      <c r="D92" s="11">
        <f>'[2]شيت الرابع'!X95</f>
        <v>23</v>
      </c>
      <c r="E92" s="11">
        <f>'[2]شيت الرابع'!AE95</f>
        <v>36</v>
      </c>
      <c r="F92" s="11">
        <f>'[2]شيت الرابع'!AL95</f>
        <v>34</v>
      </c>
      <c r="G92" s="11">
        <f>'[2]شيت الرابع'!AS95</f>
        <v>32</v>
      </c>
      <c r="H92" s="11">
        <f>'[2]شيت الرابع'!AY95</f>
        <v>99</v>
      </c>
      <c r="I92" s="11">
        <f>'[2]شيت الرابع'!BD95</f>
        <v>98</v>
      </c>
      <c r="J92" s="11">
        <f>'[2]شيت الرابع'!BI95</f>
        <v>98</v>
      </c>
      <c r="K92" s="11">
        <f>'[2]شيت الرابع'!BN95</f>
        <v>99</v>
      </c>
      <c r="L92" s="11">
        <f>'[2]شيت الرابع'!BV95</f>
        <v>37</v>
      </c>
      <c r="M92" s="10" t="str">
        <f t="array" ref="M92">IF(OR($C92:$L92="غ"),"غائب",IF(SUMPRODUCT(--($C92:$L92&gt;=($C$5:$L$5)/2))&lt;10,"دون المستوى","ناجح"))</f>
        <v>ناجح</v>
      </c>
    </row>
    <row r="93" spans="1:13" ht="18.649999999999999" customHeight="1" x14ac:dyDescent="0.3">
      <c r="A93" s="13">
        <f>IF(B93="","",SUBTOTAL(3,$B$6:B93))</f>
        <v>88</v>
      </c>
      <c r="B93" s="12" t="str">
        <f>'[2]شيت الرابع'!I96</f>
        <v>مريم جلال إبراهيم الدسوقي النادي</v>
      </c>
      <c r="C93" s="11">
        <f>'[2]شيت الرابع'!Q96</f>
        <v>34</v>
      </c>
      <c r="D93" s="11">
        <f>'[2]شيت الرابع'!X96</f>
        <v>29</v>
      </c>
      <c r="E93" s="11">
        <f>'[2]شيت الرابع'!AE96</f>
        <v>39</v>
      </c>
      <c r="F93" s="11">
        <f>'[2]شيت الرابع'!AL96</f>
        <v>36</v>
      </c>
      <c r="G93" s="11">
        <f>'[2]شيت الرابع'!AS96</f>
        <v>35</v>
      </c>
      <c r="H93" s="11">
        <f>'[2]شيت الرابع'!AY96</f>
        <v>99</v>
      </c>
      <c r="I93" s="11">
        <f>'[2]شيت الرابع'!BD96</f>
        <v>98</v>
      </c>
      <c r="J93" s="11">
        <f>'[2]شيت الرابع'!BI96</f>
        <v>98</v>
      </c>
      <c r="K93" s="11">
        <f>'[2]شيت الرابع'!BN96</f>
        <v>99</v>
      </c>
      <c r="L93" s="11">
        <f>'[2]شيت الرابع'!BV96</f>
        <v>39</v>
      </c>
      <c r="M93" s="10" t="str">
        <f t="array" ref="M93">IF(OR($C93:$L93="غ"),"غائب",IF(SUMPRODUCT(--($C93:$L93&gt;=($C$5:$L$5)/2))&lt;10,"دون المستوى","ناجح"))</f>
        <v>ناجح</v>
      </c>
    </row>
    <row r="94" spans="1:13" ht="18.649999999999999" customHeight="1" x14ac:dyDescent="0.3">
      <c r="A94" s="13">
        <f>IF(B94="","",SUBTOTAL(3,$B$6:B94))</f>
        <v>89</v>
      </c>
      <c r="B94" s="12" t="str">
        <f>'[2]شيت الرابع'!I97</f>
        <v>مريم سعيد عبدالمنعم ابراهيم موسى</v>
      </c>
      <c r="C94" s="11">
        <f>'[2]شيت الرابع'!Q97</f>
        <v>39</v>
      </c>
      <c r="D94" s="11">
        <f>'[2]شيت الرابع'!X97</f>
        <v>36</v>
      </c>
      <c r="E94" s="11">
        <f>'[2]شيت الرابع'!AE97</f>
        <v>40</v>
      </c>
      <c r="F94" s="11">
        <f>'[2]شيت الرابع'!AL97</f>
        <v>38</v>
      </c>
      <c r="G94" s="11">
        <f>'[2]شيت الرابع'!AS97</f>
        <v>36</v>
      </c>
      <c r="H94" s="11">
        <f>'[2]شيت الرابع'!AY97</f>
        <v>99</v>
      </c>
      <c r="I94" s="11">
        <f>'[2]شيت الرابع'!BD97</f>
        <v>98</v>
      </c>
      <c r="J94" s="11">
        <f>'[2]شيت الرابع'!BI97</f>
        <v>98</v>
      </c>
      <c r="K94" s="11">
        <f>'[2]شيت الرابع'!BN97</f>
        <v>99</v>
      </c>
      <c r="L94" s="11">
        <f>'[2]شيت الرابع'!BV97</f>
        <v>40</v>
      </c>
      <c r="M94" s="10" t="str">
        <f t="array" ref="M94">IF(OR($C94:$L94="غ"),"غائب",IF(SUMPRODUCT(--($C94:$L94&gt;=($C$5:$L$5)/2))&lt;10,"دون المستوى","ناجح"))</f>
        <v>ناجح</v>
      </c>
    </row>
    <row r="95" spans="1:13" ht="18.649999999999999" customHeight="1" x14ac:dyDescent="0.3">
      <c r="A95" s="13">
        <f>IF(B95="","",SUBTOTAL(3,$B$6:B95))</f>
        <v>90</v>
      </c>
      <c r="B95" s="12" t="str">
        <f>'[2]شيت الرابع'!I98</f>
        <v>ملك جمال عبد الوهاب علي</v>
      </c>
      <c r="C95" s="11">
        <f>'[2]شيت الرابع'!Q98</f>
        <v>33</v>
      </c>
      <c r="D95" s="11">
        <f>'[2]شيت الرابع'!X98</f>
        <v>32</v>
      </c>
      <c r="E95" s="11">
        <f>'[2]شيت الرابع'!AE98</f>
        <v>40</v>
      </c>
      <c r="F95" s="11">
        <f>'[2]شيت الرابع'!AL98</f>
        <v>38</v>
      </c>
      <c r="G95" s="11">
        <f>'[2]شيت الرابع'!AS98</f>
        <v>38</v>
      </c>
      <c r="H95" s="11">
        <f>'[2]شيت الرابع'!AY98</f>
        <v>99</v>
      </c>
      <c r="I95" s="11">
        <f>'[2]شيت الرابع'!BD98</f>
        <v>98</v>
      </c>
      <c r="J95" s="11">
        <f>'[2]شيت الرابع'!BI98</f>
        <v>98</v>
      </c>
      <c r="K95" s="11">
        <f>'[2]شيت الرابع'!BN98</f>
        <v>99</v>
      </c>
      <c r="L95" s="11">
        <f>'[2]شيت الرابع'!BV98</f>
        <v>40</v>
      </c>
      <c r="M95" s="10" t="str">
        <f t="array" ref="M95">IF(OR($C95:$L95="غ"),"غائب",IF(SUMPRODUCT(--($C95:$L95&gt;=($C$5:$L$5)/2))&lt;10,"دون المستوى","ناجح"))</f>
        <v>ناجح</v>
      </c>
    </row>
    <row r="96" spans="1:13" ht="18.649999999999999" customHeight="1" x14ac:dyDescent="0.3">
      <c r="A96" s="13">
        <f>IF(B96="","",SUBTOTAL(3,$B$6:B96))</f>
        <v>91</v>
      </c>
      <c r="B96" s="12" t="str">
        <f>'[2]شيت الرابع'!I99</f>
        <v>ملك حسين موسي ابراهيم موسى</v>
      </c>
      <c r="C96" s="11">
        <f>'[2]شيت الرابع'!Q99</f>
        <v>38</v>
      </c>
      <c r="D96" s="11">
        <f>'[2]شيت الرابع'!X99</f>
        <v>36</v>
      </c>
      <c r="E96" s="11">
        <f>'[2]شيت الرابع'!AE99</f>
        <v>38</v>
      </c>
      <c r="F96" s="11">
        <f>'[2]شيت الرابع'!AL99</f>
        <v>40</v>
      </c>
      <c r="G96" s="11">
        <f>'[2]شيت الرابع'!AS99</f>
        <v>39</v>
      </c>
      <c r="H96" s="11">
        <f>'[2]شيت الرابع'!AY99</f>
        <v>99</v>
      </c>
      <c r="I96" s="11">
        <f>'[2]شيت الرابع'!BD99</f>
        <v>98</v>
      </c>
      <c r="J96" s="11">
        <f>'[2]شيت الرابع'!BI99</f>
        <v>98</v>
      </c>
      <c r="K96" s="11">
        <f>'[2]شيت الرابع'!BN99</f>
        <v>99</v>
      </c>
      <c r="L96" s="11">
        <f>'[2]شيت الرابع'!BV99</f>
        <v>40</v>
      </c>
      <c r="M96" s="10" t="str">
        <f t="array" ref="M96">IF(OR($C96:$L96="غ"),"غائب",IF(SUMPRODUCT(--($C96:$L96&gt;=($C$5:$L$5)/2))&lt;10,"دون المستوى","ناجح"))</f>
        <v>ناجح</v>
      </c>
    </row>
    <row r="97" spans="1:13" ht="18.649999999999999" customHeight="1" x14ac:dyDescent="0.3">
      <c r="A97" s="13">
        <f>IF(B97="","",SUBTOTAL(3,$B$6:B97))</f>
        <v>92</v>
      </c>
      <c r="B97" s="12" t="str">
        <f>'[2]شيت الرابع'!I100</f>
        <v>ملك عماد النادي موسي المرادي</v>
      </c>
      <c r="C97" s="11">
        <f>'[2]شيت الرابع'!Q100</f>
        <v>25</v>
      </c>
      <c r="D97" s="11">
        <f>'[2]شيت الرابع'!X100</f>
        <v>27</v>
      </c>
      <c r="E97" s="11">
        <f>'[2]شيت الرابع'!AE100</f>
        <v>37</v>
      </c>
      <c r="F97" s="11">
        <f>'[2]شيت الرابع'!AL100</f>
        <v>40</v>
      </c>
      <c r="G97" s="11">
        <f>'[2]شيت الرابع'!AS100</f>
        <v>37</v>
      </c>
      <c r="H97" s="11">
        <f>'[2]شيت الرابع'!AY100</f>
        <v>99</v>
      </c>
      <c r="I97" s="11">
        <f>'[2]شيت الرابع'!BD100</f>
        <v>98</v>
      </c>
      <c r="J97" s="11">
        <f>'[2]شيت الرابع'!BI100</f>
        <v>98</v>
      </c>
      <c r="K97" s="11">
        <f>'[2]شيت الرابع'!BN100</f>
        <v>99</v>
      </c>
      <c r="L97" s="11">
        <f>'[2]شيت الرابع'!BV100</f>
        <v>30</v>
      </c>
      <c r="M97" s="10" t="str">
        <f t="array" ref="M97">IF(OR($C97:$L97="غ"),"غائب",IF(SUMPRODUCT(--($C97:$L97&gt;=($C$5:$L$5)/2))&lt;10,"دون المستوى","ناجح"))</f>
        <v>ناجح</v>
      </c>
    </row>
    <row r="98" spans="1:13" ht="18.649999999999999" customHeight="1" x14ac:dyDescent="0.3">
      <c r="A98" s="13">
        <f>IF(B98="","",SUBTOTAL(3,$B$6:B98))</f>
        <v>93</v>
      </c>
      <c r="B98" s="12" t="str">
        <f>'[2]شيت الرابع'!I101</f>
        <v>ملك ماهر السيد حسين غلوش</v>
      </c>
      <c r="C98" s="11">
        <f>'[2]شيت الرابع'!Q101</f>
        <v>39</v>
      </c>
      <c r="D98" s="11">
        <f>'[2]شيت الرابع'!X101</f>
        <v>23</v>
      </c>
      <c r="E98" s="11">
        <f>'[2]شيت الرابع'!AE101</f>
        <v>38</v>
      </c>
      <c r="F98" s="11">
        <f>'[2]شيت الرابع'!AL101</f>
        <v>40</v>
      </c>
      <c r="G98" s="11">
        <f>'[2]شيت الرابع'!AS101</f>
        <v>38</v>
      </c>
      <c r="H98" s="11">
        <f>'[2]شيت الرابع'!AY101</f>
        <v>99</v>
      </c>
      <c r="I98" s="11">
        <f>'[2]شيت الرابع'!BD101</f>
        <v>98</v>
      </c>
      <c r="J98" s="11">
        <f>'[2]شيت الرابع'!BI101</f>
        <v>98</v>
      </c>
      <c r="K98" s="11">
        <f>'[2]شيت الرابع'!BN101</f>
        <v>99</v>
      </c>
      <c r="L98" s="11">
        <f>'[2]شيت الرابع'!BV101</f>
        <v>40</v>
      </c>
      <c r="M98" s="10" t="str">
        <f t="array" ref="M98">IF(OR($C98:$L98="غ"),"غائب",IF(SUMPRODUCT(--($C98:$L98&gt;=($C$5:$L$5)/2))&lt;10,"دون المستوى","ناجح"))</f>
        <v>ناجح</v>
      </c>
    </row>
    <row r="99" spans="1:13" ht="18.649999999999999" customHeight="1" x14ac:dyDescent="0.3">
      <c r="A99" s="13">
        <f>IF(B99="","",SUBTOTAL(3,$B$6:B99))</f>
        <v>94</v>
      </c>
      <c r="B99" s="12" t="str">
        <f>'[2]شيت الرابع'!I102</f>
        <v>ملك محمد السيد خضير</v>
      </c>
      <c r="C99" s="11">
        <f>'[2]شيت الرابع'!Q102</f>
        <v>40</v>
      </c>
      <c r="D99" s="11">
        <f>'[2]شيت الرابع'!X102</f>
        <v>39</v>
      </c>
      <c r="E99" s="11">
        <f>'[2]شيت الرابع'!AE102</f>
        <v>39</v>
      </c>
      <c r="F99" s="11">
        <f>'[2]شيت الرابع'!AL102</f>
        <v>40</v>
      </c>
      <c r="G99" s="11">
        <f>'[2]شيت الرابع'!AS102</f>
        <v>39</v>
      </c>
      <c r="H99" s="11">
        <f>'[2]شيت الرابع'!AY102</f>
        <v>99</v>
      </c>
      <c r="I99" s="11">
        <f>'[2]شيت الرابع'!BD102</f>
        <v>98</v>
      </c>
      <c r="J99" s="11">
        <f>'[2]شيت الرابع'!BI102</f>
        <v>98</v>
      </c>
      <c r="K99" s="11">
        <f>'[2]شيت الرابع'!BN102</f>
        <v>99</v>
      </c>
      <c r="L99" s="11">
        <f>'[2]شيت الرابع'!BV102</f>
        <v>40</v>
      </c>
      <c r="M99" s="10" t="str">
        <f t="array" ref="M99">IF(OR($C99:$L99="غ"),"غائب",IF(SUMPRODUCT(--($C99:$L99&gt;=($C$5:$L$5)/2))&lt;10,"دون المستوى","ناجح"))</f>
        <v>ناجح</v>
      </c>
    </row>
    <row r="100" spans="1:13" ht="18.649999999999999" customHeight="1" x14ac:dyDescent="0.3">
      <c r="A100" s="13">
        <f>IF(B100="","",SUBTOTAL(3,$B$6:B100))</f>
        <v>95</v>
      </c>
      <c r="B100" s="12" t="str">
        <f>'[2]شيت الرابع'!I103</f>
        <v>ملك محمد عبد الله حسن فرج</v>
      </c>
      <c r="C100" s="11">
        <f>'[2]شيت الرابع'!Q103</f>
        <v>21</v>
      </c>
      <c r="D100" s="11">
        <f>'[2]شيت الرابع'!X103</f>
        <v>29</v>
      </c>
      <c r="E100" s="11">
        <f>'[2]شيت الرابع'!AE103</f>
        <v>21</v>
      </c>
      <c r="F100" s="11">
        <f>'[2]شيت الرابع'!AL103</f>
        <v>28</v>
      </c>
      <c r="G100" s="11">
        <f>'[2]شيت الرابع'!AS103</f>
        <v>35</v>
      </c>
      <c r="H100" s="11">
        <f>'[2]شيت الرابع'!AY103</f>
        <v>99</v>
      </c>
      <c r="I100" s="11">
        <f>'[2]شيت الرابع'!BD103</f>
        <v>98</v>
      </c>
      <c r="J100" s="11">
        <f>'[2]شيت الرابع'!BI103</f>
        <v>98</v>
      </c>
      <c r="K100" s="11">
        <f>'[2]شيت الرابع'!BN103</f>
        <v>99</v>
      </c>
      <c r="L100" s="11">
        <f>'[2]شيت الرابع'!BV103</f>
        <v>26</v>
      </c>
      <c r="M100" s="10" t="str">
        <f t="array" ref="M100">IF(OR($C100:$L100="غ"),"غائب",IF(SUMPRODUCT(--($C100:$L100&gt;=($C$5:$L$5)/2))&lt;10,"دون المستوى","ناجح"))</f>
        <v>ناجح</v>
      </c>
    </row>
    <row r="101" spans="1:13" ht="18.649999999999999" customHeight="1" x14ac:dyDescent="0.3">
      <c r="A101" s="13">
        <f>IF(B101="","",SUBTOTAL(3,$B$6:B101))</f>
        <v>96</v>
      </c>
      <c r="B101" s="12" t="str">
        <f>'[2]شيت الرابع'!I104</f>
        <v>ملك محمد عبد الله محمود البكري</v>
      </c>
      <c r="C101" s="11">
        <f>'[2]شيت الرابع'!Q104</f>
        <v>40</v>
      </c>
      <c r="D101" s="11">
        <f>'[2]شيت الرابع'!X104</f>
        <v>27</v>
      </c>
      <c r="E101" s="11">
        <f>'[2]شيت الرابع'!AE104</f>
        <v>40</v>
      </c>
      <c r="F101" s="11">
        <f>'[2]شيت الرابع'!AL104</f>
        <v>40</v>
      </c>
      <c r="G101" s="11">
        <f>'[2]شيت الرابع'!AS104</f>
        <v>38</v>
      </c>
      <c r="H101" s="11">
        <f>'[2]شيت الرابع'!AY104</f>
        <v>99</v>
      </c>
      <c r="I101" s="11">
        <f>'[2]شيت الرابع'!BD104</f>
        <v>98</v>
      </c>
      <c r="J101" s="11">
        <f>'[2]شيت الرابع'!BI104</f>
        <v>98</v>
      </c>
      <c r="K101" s="11">
        <f>'[2]شيت الرابع'!BN104</f>
        <v>99</v>
      </c>
      <c r="L101" s="11">
        <f>'[2]شيت الرابع'!BV104</f>
        <v>38</v>
      </c>
      <c r="M101" s="10" t="str">
        <f t="array" ref="M101">IF(OR($C101:$L101="غ"),"غائب",IF(SUMPRODUCT(--($C101:$L101&gt;=($C$5:$L$5)/2))&lt;10,"دون المستوى","ناجح"))</f>
        <v>ناجح</v>
      </c>
    </row>
    <row r="102" spans="1:13" ht="18.649999999999999" customHeight="1" x14ac:dyDescent="0.3">
      <c r="A102" s="13">
        <f>IF(B102="","",SUBTOTAL(3,$B$6:B102))</f>
        <v>97</v>
      </c>
      <c r="B102" s="12" t="str">
        <f>'[2]شيت الرابع'!I105</f>
        <v>ملك نبيل أحمد أبو المجد أحمد</v>
      </c>
      <c r="C102" s="11">
        <f>'[2]شيت الرابع'!Q105</f>
        <v>28</v>
      </c>
      <c r="D102" s="11">
        <f>'[2]شيت الرابع'!X105</f>
        <v>23</v>
      </c>
      <c r="E102" s="11">
        <f>'[2]شيت الرابع'!AE105</f>
        <v>34</v>
      </c>
      <c r="F102" s="11">
        <f>'[2]شيت الرابع'!AL105</f>
        <v>34</v>
      </c>
      <c r="G102" s="11">
        <f>'[2]شيت الرابع'!AS105</f>
        <v>38</v>
      </c>
      <c r="H102" s="11">
        <f>'[2]شيت الرابع'!AY105</f>
        <v>99</v>
      </c>
      <c r="I102" s="11">
        <f>'[2]شيت الرابع'!BD105</f>
        <v>98</v>
      </c>
      <c r="J102" s="11">
        <f>'[2]شيت الرابع'!BI105</f>
        <v>98</v>
      </c>
      <c r="K102" s="11">
        <f>'[2]شيت الرابع'!BN105</f>
        <v>99</v>
      </c>
      <c r="L102" s="11">
        <f>'[2]شيت الرابع'!BV105</f>
        <v>25</v>
      </c>
      <c r="M102" s="10" t="str">
        <f t="array" ref="M102">IF(OR($C102:$L102="غ"),"غائب",IF(SUMPRODUCT(--($C102:$L102&gt;=($C$5:$L$5)/2))&lt;10,"دون المستوى","ناجح"))</f>
        <v>ناجح</v>
      </c>
    </row>
    <row r="103" spans="1:13" ht="18.649999999999999" customHeight="1" x14ac:dyDescent="0.3">
      <c r="A103" s="13">
        <f>IF(B103="","",SUBTOTAL(3,$B$6:B103))</f>
        <v>98</v>
      </c>
      <c r="B103" s="12" t="str">
        <f>'[2]شيت الرابع'!I106</f>
        <v>منه امير عبد الله ابراهيم عامر</v>
      </c>
      <c r="C103" s="11">
        <f>'[2]شيت الرابع'!Q106</f>
        <v>31</v>
      </c>
      <c r="D103" s="11">
        <f>'[2]شيت الرابع'!X106</f>
        <v>15</v>
      </c>
      <c r="E103" s="11">
        <f>'[2]شيت الرابع'!AE106</f>
        <v>23</v>
      </c>
      <c r="F103" s="11">
        <f>'[2]شيت الرابع'!AL106</f>
        <v>30</v>
      </c>
      <c r="G103" s="11">
        <f>'[2]شيت الرابع'!AS106</f>
        <v>31</v>
      </c>
      <c r="H103" s="11">
        <f>'[2]شيت الرابع'!AY106</f>
        <v>99</v>
      </c>
      <c r="I103" s="11">
        <f>'[2]شيت الرابع'!BD106</f>
        <v>98</v>
      </c>
      <c r="J103" s="11">
        <f>'[2]شيت الرابع'!BI106</f>
        <v>98</v>
      </c>
      <c r="K103" s="11">
        <f>'[2]شيت الرابع'!BN106</f>
        <v>99</v>
      </c>
      <c r="L103" s="11">
        <f>'[2]شيت الرابع'!BV106</f>
        <v>29</v>
      </c>
      <c r="M103" s="10" t="str">
        <f t="array" ref="M103">IF(OR($C103:$L103="غ"),"غائب",IF(SUMPRODUCT(--($C103:$L103&gt;=($C$5:$L$5)/2))&lt;10,"دون المستوى","ناجح"))</f>
        <v>دون المستوى</v>
      </c>
    </row>
    <row r="104" spans="1:13" ht="18.649999999999999" customHeight="1" x14ac:dyDescent="0.3">
      <c r="A104" s="13">
        <f>IF(B104="","",SUBTOTAL(3,$B$6:B104))</f>
        <v>99</v>
      </c>
      <c r="B104" s="12" t="str">
        <f>'[2]شيت الرابع'!I107</f>
        <v>منه ماهر عبد المولي الصادق فرج</v>
      </c>
      <c r="C104" s="11">
        <f>'[2]شيت الرابع'!Q107</f>
        <v>40</v>
      </c>
      <c r="D104" s="11">
        <f>'[2]شيت الرابع'!X107</f>
        <v>37</v>
      </c>
      <c r="E104" s="11">
        <f>'[2]شيت الرابع'!AE107</f>
        <v>38</v>
      </c>
      <c r="F104" s="11">
        <f>'[2]شيت الرابع'!AL107</f>
        <v>40</v>
      </c>
      <c r="G104" s="11">
        <f>'[2]شيت الرابع'!AS107</f>
        <v>39</v>
      </c>
      <c r="H104" s="11">
        <f>'[2]شيت الرابع'!AY107</f>
        <v>99</v>
      </c>
      <c r="I104" s="11">
        <f>'[2]شيت الرابع'!BD107</f>
        <v>98</v>
      </c>
      <c r="J104" s="11">
        <f>'[2]شيت الرابع'!BI107</f>
        <v>98</v>
      </c>
      <c r="K104" s="11">
        <f>'[2]شيت الرابع'!BN107</f>
        <v>99</v>
      </c>
      <c r="L104" s="11">
        <f>'[2]شيت الرابع'!BV107</f>
        <v>31</v>
      </c>
      <c r="M104" s="10" t="str">
        <f t="array" ref="M104">IF(OR($C104:$L104="غ"),"غائب",IF(SUMPRODUCT(--($C104:$L104&gt;=($C$5:$L$5)/2))&lt;10,"دون المستوى","ناجح"))</f>
        <v>ناجح</v>
      </c>
    </row>
    <row r="105" spans="1:13" ht="18.649999999999999" customHeight="1" x14ac:dyDescent="0.3">
      <c r="A105" s="13">
        <f>IF(B105="","",SUBTOTAL(3,$B$6:B105))</f>
        <v>100</v>
      </c>
      <c r="B105" s="12" t="str">
        <f>'[2]شيت الرابع'!I108</f>
        <v>مني جمال ابراهيم محمد عبدالله</v>
      </c>
      <c r="C105" s="11">
        <f>'[2]شيت الرابع'!Q108</f>
        <v>38</v>
      </c>
      <c r="D105" s="11">
        <f>'[2]شيت الرابع'!X108</f>
        <v>39</v>
      </c>
      <c r="E105" s="11">
        <f>'[2]شيت الرابع'!AE108</f>
        <v>37</v>
      </c>
      <c r="F105" s="11">
        <f>'[2]شيت الرابع'!AL108</f>
        <v>40</v>
      </c>
      <c r="G105" s="11">
        <f>'[2]شيت الرابع'!AS108</f>
        <v>38</v>
      </c>
      <c r="H105" s="11">
        <f>'[2]شيت الرابع'!AY108</f>
        <v>99</v>
      </c>
      <c r="I105" s="11">
        <f>'[2]شيت الرابع'!BD108</f>
        <v>98</v>
      </c>
      <c r="J105" s="11">
        <f>'[2]شيت الرابع'!BI108</f>
        <v>98</v>
      </c>
      <c r="K105" s="11">
        <f>'[2]شيت الرابع'!BN108</f>
        <v>99</v>
      </c>
      <c r="L105" s="11">
        <f>'[2]شيت الرابع'!BV108</f>
        <v>40</v>
      </c>
      <c r="M105" s="10" t="str">
        <f t="array" ref="M105">IF(OR($C105:$L105="غ"),"غائب",IF(SUMPRODUCT(--($C105:$L105&gt;=($C$5:$L$5)/2))&lt;10,"دون المستوى","ناجح"))</f>
        <v>ناجح</v>
      </c>
    </row>
    <row r="106" spans="1:13" ht="18.649999999999999" customHeight="1" x14ac:dyDescent="0.3">
      <c r="A106" s="13">
        <f>IF(B106="","",SUBTOTAL(3,$B$6:B106))</f>
        <v>101</v>
      </c>
      <c r="B106" s="12" t="str">
        <f>'[2]شيت الرابع'!I109</f>
        <v>نادين أيمن عبد الله الصادق فرج</v>
      </c>
      <c r="C106" s="11">
        <f>'[2]شيت الرابع'!Q109</f>
        <v>38</v>
      </c>
      <c r="D106" s="11">
        <f>'[2]شيت الرابع'!X109</f>
        <v>33</v>
      </c>
      <c r="E106" s="11">
        <f>'[2]شيت الرابع'!AE109</f>
        <v>38</v>
      </c>
      <c r="F106" s="11">
        <f>'[2]شيت الرابع'!AL109</f>
        <v>32</v>
      </c>
      <c r="G106" s="11">
        <f>'[2]شيت الرابع'!AS109</f>
        <v>38</v>
      </c>
      <c r="H106" s="11">
        <f>'[2]شيت الرابع'!AY109</f>
        <v>99</v>
      </c>
      <c r="I106" s="11">
        <f>'[2]شيت الرابع'!BD109</f>
        <v>98</v>
      </c>
      <c r="J106" s="11">
        <f>'[2]شيت الرابع'!BI109</f>
        <v>98</v>
      </c>
      <c r="K106" s="11">
        <f>'[2]شيت الرابع'!BN109</f>
        <v>99</v>
      </c>
      <c r="L106" s="11">
        <f>'[2]شيت الرابع'!BV109</f>
        <v>40</v>
      </c>
      <c r="M106" s="10" t="str">
        <f t="array" ref="M106">IF(OR($C106:$L106="غ"),"غائب",IF(SUMPRODUCT(--($C106:$L106&gt;=($C$5:$L$5)/2))&lt;10,"دون المستوى","ناجح"))</f>
        <v>ناجح</v>
      </c>
    </row>
    <row r="107" spans="1:13" ht="18.649999999999999" customHeight="1" x14ac:dyDescent="0.3">
      <c r="A107" s="13">
        <f>IF(B107="","",SUBTOTAL(3,$B$6:B107))</f>
        <v>102</v>
      </c>
      <c r="B107" s="12" t="str">
        <f>'[2]شيت الرابع'!I110</f>
        <v>نور أحمد عبد الرازق يوسف عبد الله</v>
      </c>
      <c r="C107" s="11">
        <f>'[2]شيت الرابع'!Q110</f>
        <v>39</v>
      </c>
      <c r="D107" s="11">
        <f>'[2]شيت الرابع'!X110</f>
        <v>40</v>
      </c>
      <c r="E107" s="11">
        <f>'[2]شيت الرابع'!AE110</f>
        <v>37</v>
      </c>
      <c r="F107" s="11">
        <f>'[2]شيت الرابع'!AL110</f>
        <v>38</v>
      </c>
      <c r="G107" s="11">
        <f>'[2]شيت الرابع'!AS110</f>
        <v>39</v>
      </c>
      <c r="H107" s="11">
        <f>'[2]شيت الرابع'!AY110</f>
        <v>99</v>
      </c>
      <c r="I107" s="11">
        <f>'[2]شيت الرابع'!BD110</f>
        <v>98</v>
      </c>
      <c r="J107" s="11">
        <f>'[2]شيت الرابع'!BI110</f>
        <v>98</v>
      </c>
      <c r="K107" s="11">
        <f>'[2]شيت الرابع'!BN110</f>
        <v>99</v>
      </c>
      <c r="L107" s="11">
        <f>'[2]شيت الرابع'!BV110</f>
        <v>38</v>
      </c>
      <c r="M107" s="10" t="str">
        <f t="array" ref="M107">IF(OR($C107:$L107="غ"),"غائب",IF(SUMPRODUCT(--($C107:$L107&gt;=($C$5:$L$5)/2))&lt;10,"دون المستوى","ناجح"))</f>
        <v>ناجح</v>
      </c>
    </row>
    <row r="108" spans="1:13" ht="18.649999999999999" customHeight="1" x14ac:dyDescent="0.3">
      <c r="A108" s="13">
        <f>IF(B108="","",SUBTOTAL(3,$B$6:B108))</f>
        <v>103</v>
      </c>
      <c r="B108" s="12" t="str">
        <f>'[2]شيت الرابع'!I111</f>
        <v>نورا إبراهيم كمال الصادق فرج</v>
      </c>
      <c r="C108" s="11">
        <f>'[2]شيت الرابع'!Q111</f>
        <v>38</v>
      </c>
      <c r="D108" s="11">
        <f>'[2]شيت الرابع'!X111</f>
        <v>35</v>
      </c>
      <c r="E108" s="11">
        <f>'[2]شيت الرابع'!AE111</f>
        <v>35</v>
      </c>
      <c r="F108" s="11">
        <f>'[2]شيت الرابع'!AL111</f>
        <v>36</v>
      </c>
      <c r="G108" s="11">
        <f>'[2]شيت الرابع'!AS111</f>
        <v>39</v>
      </c>
      <c r="H108" s="11">
        <f>'[2]شيت الرابع'!AY111</f>
        <v>99</v>
      </c>
      <c r="I108" s="11">
        <f>'[2]شيت الرابع'!BD111</f>
        <v>98</v>
      </c>
      <c r="J108" s="11">
        <f>'[2]شيت الرابع'!BI111</f>
        <v>98</v>
      </c>
      <c r="K108" s="11">
        <f>'[2]شيت الرابع'!BN111</f>
        <v>99</v>
      </c>
      <c r="L108" s="11">
        <f>'[2]شيت الرابع'!BV111</f>
        <v>36</v>
      </c>
      <c r="M108" s="10" t="str">
        <f t="array" ref="M108">IF(OR($C108:$L108="غ"),"غائب",IF(SUMPRODUCT(--($C108:$L108&gt;=($C$5:$L$5)/2))&lt;10,"دون المستوى","ناجح"))</f>
        <v>ناجح</v>
      </c>
    </row>
    <row r="109" spans="1:13" ht="18.649999999999999" customHeight="1" x14ac:dyDescent="0.3">
      <c r="A109" s="13">
        <f>IF(B109="","",SUBTOTAL(3,$B$6:B109))</f>
        <v>104</v>
      </c>
      <c r="B109" s="12" t="str">
        <f>'[2]شيت الرابع'!I112</f>
        <v>هاجر ايمن محمود السيد المرادى</v>
      </c>
      <c r="C109" s="11">
        <f>'[2]شيت الرابع'!Q112</f>
        <v>32</v>
      </c>
      <c r="D109" s="11">
        <f>'[2]شيت الرابع'!X112</f>
        <v>13</v>
      </c>
      <c r="E109" s="11">
        <f>'[2]شيت الرابع'!AE112</f>
        <v>29</v>
      </c>
      <c r="F109" s="11">
        <f>'[2]شيت الرابع'!AL112</f>
        <v>34</v>
      </c>
      <c r="G109" s="11">
        <f>'[2]شيت الرابع'!AS112</f>
        <v>35</v>
      </c>
      <c r="H109" s="11">
        <f>'[2]شيت الرابع'!AY112</f>
        <v>99</v>
      </c>
      <c r="I109" s="11">
        <f>'[2]شيت الرابع'!BD112</f>
        <v>98</v>
      </c>
      <c r="J109" s="11">
        <f>'[2]شيت الرابع'!BI112</f>
        <v>98</v>
      </c>
      <c r="K109" s="11">
        <f>'[2]شيت الرابع'!BN112</f>
        <v>99</v>
      </c>
      <c r="L109" s="11">
        <f>'[2]شيت الرابع'!BV112</f>
        <v>27</v>
      </c>
      <c r="M109" s="10" t="str">
        <f t="array" ref="M109">IF(OR($C109:$L109="غ"),"غائب",IF(SUMPRODUCT(--($C109:$L109&gt;=($C$5:$L$5)/2))&lt;10,"دون المستوى","ناجح"))</f>
        <v>دون المستوى</v>
      </c>
    </row>
    <row r="110" spans="1:13" ht="18.649999999999999" customHeight="1" x14ac:dyDescent="0.3">
      <c r="A110" s="13">
        <f>IF(B110="","",SUBTOTAL(3,$B$6:B110))</f>
        <v>105</v>
      </c>
      <c r="B110" s="12" t="str">
        <f>'[2]شيت الرابع'!I113</f>
        <v>هبة الله السيد فهمي محمد إبراهيم</v>
      </c>
      <c r="C110" s="11">
        <f>'[2]شيت الرابع'!Q113</f>
        <v>40</v>
      </c>
      <c r="D110" s="11">
        <f>'[2]شيت الرابع'!X113</f>
        <v>37</v>
      </c>
      <c r="E110" s="11">
        <f>'[2]شيت الرابع'!AE113</f>
        <v>40</v>
      </c>
      <c r="F110" s="11">
        <f>'[2]شيت الرابع'!AL113</f>
        <v>40</v>
      </c>
      <c r="G110" s="11">
        <f>'[2]شيت الرابع'!AS113</f>
        <v>38</v>
      </c>
      <c r="H110" s="11">
        <f>'[2]شيت الرابع'!AY113</f>
        <v>99</v>
      </c>
      <c r="I110" s="11">
        <f>'[2]شيت الرابع'!BD113</f>
        <v>98</v>
      </c>
      <c r="J110" s="11">
        <f>'[2]شيت الرابع'!BI113</f>
        <v>98</v>
      </c>
      <c r="K110" s="11">
        <f>'[2]شيت الرابع'!BN113</f>
        <v>99</v>
      </c>
      <c r="L110" s="11">
        <f>'[2]شيت الرابع'!BV113</f>
        <v>36</v>
      </c>
      <c r="M110" s="10" t="str">
        <f t="array" ref="M110">IF(OR($C110:$L110="غ"),"غائب",IF(SUMPRODUCT(--($C110:$L110&gt;=($C$5:$L$5)/2))&lt;10,"دون المستوى","ناجح"))</f>
        <v>ناجح</v>
      </c>
    </row>
    <row r="111" spans="1:13" ht="18.649999999999999" customHeight="1" x14ac:dyDescent="0.3">
      <c r="A111" s="13">
        <f>IF(B111="","",SUBTOTAL(3,$B$6:B111))</f>
        <v>106</v>
      </c>
      <c r="B111" s="12" t="str">
        <f>'[2]شيت الرابع'!I114</f>
        <v>هدير أحمد محمد أحمد مكاوي</v>
      </c>
      <c r="C111" s="11">
        <f>'[2]شيت الرابع'!Q114</f>
        <v>11</v>
      </c>
      <c r="D111" s="11">
        <f>'[2]شيت الرابع'!X114</f>
        <v>9</v>
      </c>
      <c r="E111" s="11">
        <f>'[2]شيت الرابع'!AE114</f>
        <v>10</v>
      </c>
      <c r="F111" s="11">
        <f>'[2]شيت الرابع'!AL114</f>
        <v>18</v>
      </c>
      <c r="G111" s="11">
        <f>'[2]شيت الرابع'!AS114</f>
        <v>27</v>
      </c>
      <c r="H111" s="11">
        <f>'[2]شيت الرابع'!AY114</f>
        <v>99</v>
      </c>
      <c r="I111" s="11">
        <f>'[2]شيت الرابع'!BD114</f>
        <v>98</v>
      </c>
      <c r="J111" s="11">
        <f>'[2]شيت الرابع'!BI114</f>
        <v>98</v>
      </c>
      <c r="K111" s="11">
        <f>'[2]شيت الرابع'!BN114</f>
        <v>99</v>
      </c>
      <c r="L111" s="11">
        <f>'[2]شيت الرابع'!BV114</f>
        <v>21</v>
      </c>
      <c r="M111" s="10" t="str">
        <f t="array" ref="M111">IF(OR($C111:$L111="غ"),"غائب",IF(SUMPRODUCT(--($C111:$L111&gt;=($C$5:$L$5)/2))&lt;10,"دون المستوى","ناجح"))</f>
        <v>دون المستوى</v>
      </c>
    </row>
    <row r="112" spans="1:13" ht="18.649999999999999" customHeight="1" x14ac:dyDescent="0.3">
      <c r="A112" s="13">
        <f>IF(B112="","",SUBTOTAL(3,$B$6:B112))</f>
        <v>107</v>
      </c>
      <c r="B112" s="12" t="str">
        <f>'[2]شيت الرابع'!I115</f>
        <v>وفاء علاء محمد علي حسن</v>
      </c>
      <c r="C112" s="11">
        <f>'[2]شيت الرابع'!Q115</f>
        <v>40</v>
      </c>
      <c r="D112" s="11">
        <f>'[2]شيت الرابع'!X115</f>
        <v>36</v>
      </c>
      <c r="E112" s="11">
        <f>'[2]شيت الرابع'!AE115</f>
        <v>40</v>
      </c>
      <c r="F112" s="11">
        <f>'[2]شيت الرابع'!AL115</f>
        <v>40</v>
      </c>
      <c r="G112" s="11">
        <f>'[2]شيت الرابع'!AS115</f>
        <v>38</v>
      </c>
      <c r="H112" s="11">
        <f>'[2]شيت الرابع'!AY115</f>
        <v>99</v>
      </c>
      <c r="I112" s="11">
        <f>'[2]شيت الرابع'!BD115</f>
        <v>98</v>
      </c>
      <c r="J112" s="11">
        <f>'[2]شيت الرابع'!BI115</f>
        <v>98</v>
      </c>
      <c r="K112" s="11">
        <f>'[2]شيت الرابع'!BN115</f>
        <v>99</v>
      </c>
      <c r="L112" s="11">
        <f>'[2]شيت الرابع'!BV115</f>
        <v>40</v>
      </c>
      <c r="M112" s="10" t="str">
        <f t="array" ref="M112">IF(OR($C112:$L112="غ"),"غائب",IF(SUMPRODUCT(--($C112:$L112&gt;=($C$5:$L$5)/2))&lt;10,"دون المستوى","ناجح"))</f>
        <v>ناجح</v>
      </c>
    </row>
    <row r="113" spans="1:12" x14ac:dyDescent="0.3">
      <c r="H113" s="32" t="s">
        <v>12</v>
      </c>
      <c r="I113" s="32"/>
      <c r="J113" s="32"/>
    </row>
    <row r="114" spans="1:12" x14ac:dyDescent="0.3">
      <c r="A114" s="8" t="s">
        <v>11</v>
      </c>
      <c r="H114" s="31">
        <f>J115/A115</f>
        <v>9.3457943925233638E-3</v>
      </c>
      <c r="I114" s="31"/>
      <c r="J114" s="31"/>
    </row>
    <row r="115" spans="1:12" ht="18" customHeight="1" x14ac:dyDescent="0.3">
      <c r="A115" s="8">
        <f>COUNT(A6:A112)</f>
        <v>107</v>
      </c>
      <c r="C115" s="7" t="s">
        <v>10</v>
      </c>
      <c r="D115" s="8" t="s">
        <v>9</v>
      </c>
      <c r="E115" s="7" t="s">
        <v>8</v>
      </c>
      <c r="F115" s="8" t="s">
        <v>7</v>
      </c>
      <c r="G115" s="7" t="s">
        <v>6</v>
      </c>
      <c r="H115" s="28" t="s">
        <v>5</v>
      </c>
      <c r="I115" s="28"/>
      <c r="J115" s="28">
        <f>COUNTIF(M6:M112," ناجح ")</f>
        <v>1</v>
      </c>
      <c r="K115" s="8"/>
      <c r="L115" s="7" t="s">
        <v>4</v>
      </c>
    </row>
    <row r="116" spans="1:12" ht="18.75" customHeight="1" x14ac:dyDescent="0.3">
      <c r="B116" s="6" t="s">
        <v>3</v>
      </c>
      <c r="C116" s="7">
        <f>COUNTIF(C6:C112,"&gt;=20")</f>
        <v>93</v>
      </c>
      <c r="D116" s="4">
        <f>COUNTIF(D6:D112,"&gt;=20")</f>
        <v>84</v>
      </c>
      <c r="E116" s="7">
        <f>COUNTIF(E6:E112,"&gt;=20")</f>
        <v>96</v>
      </c>
      <c r="F116" s="4">
        <f>COUNTIF(F6:F112,"&gt;=20")</f>
        <v>96</v>
      </c>
      <c r="G116" s="7">
        <f>COUNTIF(G6:G112,"&gt;=20")</f>
        <v>104</v>
      </c>
      <c r="H116" s="28"/>
      <c r="I116" s="28"/>
      <c r="J116" s="28"/>
      <c r="K116" s="4"/>
      <c r="L116" s="7">
        <f>COUNTIF(L6:L112,"&gt;=20")</f>
        <v>102</v>
      </c>
    </row>
    <row r="117" spans="1:12" ht="12.75" customHeight="1" x14ac:dyDescent="0.3">
      <c r="B117" s="9" t="s">
        <v>2</v>
      </c>
      <c r="C117" s="7">
        <f>COUNTIF(C6:C112,"&lt;20")</f>
        <v>12</v>
      </c>
      <c r="D117" s="8">
        <f>COUNTIF(D6:D112,"&lt;20")</f>
        <v>22</v>
      </c>
      <c r="E117" s="7">
        <f>COUNTIF(E6:E112,"&lt;20")</f>
        <v>10</v>
      </c>
      <c r="F117" s="8">
        <f>COUNTIF(F6:F112,"&lt;20")</f>
        <v>10</v>
      </c>
      <c r="G117" s="7">
        <f>COUNTIF(G6:G112,"&lt;20")</f>
        <v>2</v>
      </c>
      <c r="H117" s="30" t="s">
        <v>1</v>
      </c>
      <c r="I117" s="30"/>
      <c r="J117" s="29">
        <f>COUNTIF(M6:M112,"دون المستوى ")</f>
        <v>0</v>
      </c>
      <c r="K117" s="8"/>
      <c r="L117" s="7">
        <f>COUNTIF(L6:L112,"&lt;20")</f>
        <v>4</v>
      </c>
    </row>
    <row r="118" spans="1:12" ht="12.75" customHeight="1" x14ac:dyDescent="0.3">
      <c r="B118" s="6" t="s">
        <v>0</v>
      </c>
      <c r="C118" s="3">
        <f>C116/A115</f>
        <v>0.86915887850467288</v>
      </c>
      <c r="D118" s="5">
        <f>D116/A115</f>
        <v>0.78504672897196259</v>
      </c>
      <c r="E118" s="3">
        <f>E116/A115</f>
        <v>0.89719626168224298</v>
      </c>
      <c r="F118" s="5">
        <f>F116/A115</f>
        <v>0.89719626168224298</v>
      </c>
      <c r="G118" s="3">
        <f>G116/A115</f>
        <v>0.9719626168224299</v>
      </c>
      <c r="H118" s="30"/>
      <c r="I118" s="30"/>
      <c r="J118" s="29"/>
      <c r="K118" s="4"/>
      <c r="L118" s="3">
        <f>L116/A115</f>
        <v>0.95327102803738317</v>
      </c>
    </row>
    <row r="119" spans="1:12" x14ac:dyDescent="0.3">
      <c r="H119" s="30"/>
      <c r="I119" s="30"/>
      <c r="J119" s="29"/>
    </row>
    <row r="120" spans="1:12" x14ac:dyDescent="0.3"/>
  </sheetData>
  <dataConsolidate/>
  <mergeCells count="19">
    <mergeCell ref="F3:F4"/>
    <mergeCell ref="G3:G4"/>
    <mergeCell ref="H3:H4"/>
    <mergeCell ref="I3:I4"/>
    <mergeCell ref="K3:K4"/>
    <mergeCell ref="J3:J4"/>
    <mergeCell ref="A3:A5"/>
    <mergeCell ref="B3:B5"/>
    <mergeCell ref="C3:C4"/>
    <mergeCell ref="D3:D4"/>
    <mergeCell ref="E3:E4"/>
    <mergeCell ref="M3:M5"/>
    <mergeCell ref="H115:I116"/>
    <mergeCell ref="J115:J116"/>
    <mergeCell ref="J117:J119"/>
    <mergeCell ref="H117:I119"/>
    <mergeCell ref="H114:J114"/>
    <mergeCell ref="H113:J113"/>
    <mergeCell ref="L3:L4"/>
  </mergeCells>
  <conditionalFormatting sqref="L6:L112 C6:G112">
    <cfRule type="cellIs" dxfId="6" priority="4" stopIfTrue="1" operator="lessThan">
      <formula>20</formula>
    </cfRule>
  </conditionalFormatting>
  <conditionalFormatting sqref="M6:M112">
    <cfRule type="cellIs" dxfId="5" priority="3" stopIfTrue="1" operator="lessThan">
      <formula>20</formula>
    </cfRule>
  </conditionalFormatting>
  <conditionalFormatting sqref="B7:M112">
    <cfRule type="expression" dxfId="4" priority="2">
      <formula>$M7="غائب"</formula>
    </cfRule>
    <cfRule type="expression" dxfId="3" priority="1">
      <formula>$M7="دون المستوى"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15</xdr:col>
                    <xdr:colOff>12700</xdr:colOff>
                    <xdr:row>2</xdr:row>
                    <xdr:rowOff>342900</xdr:rowOff>
                  </from>
                  <to>
                    <xdr:col>16</xdr:col>
                    <xdr:colOff>82550</xdr:colOff>
                    <xdr:row>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نتيجة نصف العام</vt:lpstr>
      <vt:lpstr>'نتيجة نصف العام'!Print_Titles</vt:lpstr>
      <vt:lpstr>جلوس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2017-01-24T19:17:53Z</dcterms:created>
  <dcterms:modified xsi:type="dcterms:W3CDTF">2017-01-24T20:27:54Z</dcterms:modified>
</cp:coreProperties>
</file>