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awwakol\Data\ExcelData\PERSONAL\"/>
    </mc:Choice>
  </mc:AlternateContent>
  <bookViews>
    <workbookView xWindow="0" yWindow="0" windowWidth="28800" windowHeight="11685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C10" i="1" l="1"/>
  <c r="C5" i="1" s="1"/>
  <c r="C7" i="1" s="1"/>
  <c r="D3" i="1"/>
  <c r="C9" i="1"/>
  <c r="C11" i="1" s="1"/>
  <c r="C4" i="1" l="1"/>
  <c r="D4" i="1" s="1"/>
</calcChain>
</file>

<file path=xl/sharedStrings.xml><?xml version="1.0" encoding="utf-8"?>
<sst xmlns="http://schemas.openxmlformats.org/spreadsheetml/2006/main" count="14" uniqueCount="13">
  <si>
    <t>اسم الموزع</t>
  </si>
  <si>
    <t>هدف الشهر    Sales in</t>
  </si>
  <si>
    <t xml:space="preserve"> الرصيد الافتتاحى للشهر</t>
  </si>
  <si>
    <t>هدف رصيد الاغلاق للشهر</t>
  </si>
  <si>
    <t xml:space="preserve">هدف شهر   Sales out </t>
  </si>
  <si>
    <t>متوسط البيع لاخر ثلاثة شهور</t>
  </si>
  <si>
    <t>نسبة هدف المبيعات مقابل المتوسط</t>
  </si>
  <si>
    <t xml:space="preserve">  نسبه متوسط بيع عملاء الحوافز المؤجله لاخر ثلاثة شهور ( أ نخبه + أ + ب + ج + سوبر ماركت ) من اجمالى مبيعات الموزع</t>
  </si>
  <si>
    <t xml:space="preserve">            هدف الشهر  لعملاء الحوافز المؤجله  ( أ نخبه + أ + ب + ج + سوبر ماركت ) كنسبه من اجمالى الوحده</t>
  </si>
  <si>
    <t>اجمالى الهدف النهائى للعملاء</t>
  </si>
  <si>
    <t xml:space="preserve">الفرق </t>
  </si>
  <si>
    <t xml:space="preserve">نسبة هدف رصيد الاغلاق للشهر </t>
  </si>
  <si>
    <t xml:space="preserve">مطلوب تغييرها عشان الفرق يطلع صفر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</si>
</sst>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3" fontId="2" fillId="3" borderId="6" xfId="0" applyNumberFormat="1" applyFont="1" applyFill="1" applyBorder="1" applyAlignment="1" applyProtection="1">
      <alignment horizontal="center" vertical="center"/>
      <protection locked="0"/>
    </xf>
    <xf numFmtId="9" fontId="3" fillId="0" borderId="5" xfId="2" applyFont="1" applyFill="1" applyBorder="1" applyAlignment="1" applyProtection="1">
      <alignment horizontal="center" vertical="center"/>
      <protection hidden="1"/>
    </xf>
    <xf numFmtId="3" fontId="2" fillId="0" borderId="6" xfId="0" applyNumberFormat="1" applyFont="1" applyFill="1" applyBorder="1" applyAlignment="1" applyProtection="1">
      <alignment horizontal="center" vertical="center"/>
      <protection hidden="1"/>
    </xf>
    <xf numFmtId="9" fontId="3" fillId="5" borderId="5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/>
    <xf numFmtId="3" fontId="0" fillId="0" borderId="0" xfId="0" applyNumberFormat="1"/>
    <xf numFmtId="0" fontId="0" fillId="0" borderId="0" xfId="0" quotePrefix="1"/>
    <xf numFmtId="9" fontId="0" fillId="0" borderId="0" xfId="2" applyFont="1"/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38" fontId="2" fillId="0" borderId="9" xfId="1" applyNumberFormat="1" applyFont="1" applyFill="1" applyBorder="1" applyAlignment="1" applyProtection="1">
      <alignment horizontal="center" vertical="center"/>
      <protection hidden="1"/>
    </xf>
    <xf numFmtId="3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3" fontId="2" fillId="4" borderId="6" xfId="0" applyNumberFormat="1" applyFont="1" applyFill="1" applyBorder="1" applyAlignment="1" applyProtection="1">
      <alignment horizontal="center" vertical="center"/>
      <protection hidden="1"/>
    </xf>
    <xf numFmtId="3" fontId="2" fillId="4" borderId="5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9" fontId="2" fillId="3" borderId="6" xfId="2" applyFont="1" applyFill="1" applyBorder="1" applyAlignment="1" applyProtection="1">
      <alignment horizontal="center" vertical="center"/>
      <protection locked="0"/>
    </xf>
    <xf numFmtId="9" fontId="2" fillId="3" borderId="5" xfId="2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hidden="1"/>
    </xf>
    <xf numFmtId="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hidden="1"/>
    </xf>
    <xf numFmtId="3" fontId="2" fillId="3" borderId="6" xfId="0" applyNumberFormat="1" applyFont="1" applyFill="1" applyBorder="1" applyAlignment="1" applyProtection="1">
      <alignment horizontal="center" vertical="center"/>
      <protection locked="0"/>
    </xf>
    <xf numFmtId="3" fontId="2" fillId="3" borderId="5" xfId="0" applyNumberFormat="1" applyFont="1" applyFill="1" applyBorder="1" applyAlignment="1" applyProtection="1">
      <alignment horizontal="center" vertical="center"/>
      <protection locked="0"/>
    </xf>
    <xf numFmtId="9" fontId="2" fillId="0" borderId="6" xfId="2" applyFont="1" applyFill="1" applyBorder="1" applyAlignment="1" applyProtection="1">
      <alignment horizontal="center" vertical="center"/>
      <protection hidden="1"/>
    </xf>
    <xf numFmtId="9" fontId="2" fillId="0" borderId="5" xfId="2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tabSelected="1" workbookViewId="0">
      <selection activeCell="C13" sqref="C13:D13"/>
    </sheetView>
  </sheetViews>
  <sheetFormatPr defaultRowHeight="15"/>
  <cols>
    <col min="2" max="2" width="17.28515625" customWidth="1"/>
    <col min="3" max="3" width="13.5703125" bestFit="1" customWidth="1"/>
    <col min="4" max="4" width="10.140625" bestFit="1" customWidth="1"/>
    <col min="5" max="5" width="21" bestFit="1" customWidth="1"/>
    <col min="6" max="6" width="25.5703125" bestFit="1" customWidth="1"/>
  </cols>
  <sheetData>
    <row r="1" spans="1:6" ht="15.75">
      <c r="A1" s="29" t="s">
        <v>0</v>
      </c>
      <c r="B1" s="30"/>
      <c r="C1" s="31"/>
      <c r="D1" s="32"/>
      <c r="E1" s="5" t="s">
        <v>11</v>
      </c>
      <c r="F1" s="5" t="s">
        <v>12</v>
      </c>
    </row>
    <row r="2" spans="1:6" ht="15.75">
      <c r="A2" s="23" t="s">
        <v>1</v>
      </c>
      <c r="B2" s="24"/>
      <c r="C2" s="25">
        <v>12266187.480058899</v>
      </c>
      <c r="D2" s="26"/>
    </row>
    <row r="3" spans="1:6" ht="15.75">
      <c r="A3" s="23" t="s">
        <v>2</v>
      </c>
      <c r="B3" s="24"/>
      <c r="C3" s="1">
        <v>6657179.9781897999</v>
      </c>
      <c r="D3" s="2">
        <f>C3/C6</f>
        <v>0.59362441500990826</v>
      </c>
    </row>
    <row r="4" spans="1:6" ht="15.75">
      <c r="A4" s="23" t="s">
        <v>3</v>
      </c>
      <c r="B4" s="24"/>
      <c r="C4" s="3">
        <f>C2-C5+C3</f>
        <v>5838816.1761974171</v>
      </c>
      <c r="D4" s="4">
        <f>+C4/C5</f>
        <v>0.44623740244014376</v>
      </c>
      <c r="E4" s="5"/>
      <c r="F4" s="5"/>
    </row>
    <row r="5" spans="1:6" ht="15.75">
      <c r="A5" s="23" t="s">
        <v>4</v>
      </c>
      <c r="B5" s="24"/>
      <c r="C5" s="21">
        <f>C10/C8</f>
        <v>13084551.282051282</v>
      </c>
      <c r="D5" s="22"/>
    </row>
    <row r="6" spans="1:6" ht="15.75">
      <c r="A6" s="23" t="s">
        <v>5</v>
      </c>
      <c r="B6" s="24"/>
      <c r="C6" s="25">
        <v>11214464.583769999</v>
      </c>
      <c r="D6" s="26"/>
    </row>
    <row r="7" spans="1:6" ht="15.75">
      <c r="A7" s="23" t="s">
        <v>6</v>
      </c>
      <c r="B7" s="24"/>
      <c r="C7" s="27">
        <f>C5/C6-1</f>
        <v>0.16675666362063724</v>
      </c>
      <c r="D7" s="28"/>
    </row>
    <row r="8" spans="1:6" ht="15.75">
      <c r="A8" s="17" t="s">
        <v>7</v>
      </c>
      <c r="B8" s="18"/>
      <c r="C8" s="19">
        <v>0.78</v>
      </c>
      <c r="D8" s="20"/>
    </row>
    <row r="9" spans="1:6" ht="15.75">
      <c r="A9" s="17" t="s">
        <v>8</v>
      </c>
      <c r="B9" s="18"/>
      <c r="C9" s="21">
        <f>C8*C5</f>
        <v>10205950</v>
      </c>
      <c r="D9" s="22"/>
      <c r="F9" s="6"/>
    </row>
    <row r="10" spans="1:6" ht="15.75">
      <c r="A10" s="13" t="s">
        <v>9</v>
      </c>
      <c r="B10" s="14"/>
      <c r="C10" s="15">
        <f>+C13</f>
        <v>10205950</v>
      </c>
      <c r="D10" s="16"/>
    </row>
    <row r="11" spans="1:6" ht="16.5" thickBot="1">
      <c r="A11" s="9" t="s">
        <v>10</v>
      </c>
      <c r="B11" s="10"/>
      <c r="C11" s="11">
        <f>C10-C9</f>
        <v>0</v>
      </c>
      <c r="D11" s="12"/>
      <c r="E11" s="5"/>
      <c r="F11" s="5"/>
    </row>
    <row r="13" spans="1:6" ht="15.75">
      <c r="A13" s="13" t="s">
        <v>9</v>
      </c>
      <c r="B13" s="14"/>
      <c r="C13" s="15">
        <v>10205950</v>
      </c>
      <c r="D13" s="16"/>
    </row>
    <row r="15" spans="1:6">
      <c r="B15" s="6"/>
      <c r="D15" s="6"/>
    </row>
    <row r="16" spans="1:6">
      <c r="C16" s="7"/>
    </row>
    <row r="17" spans="3:3">
      <c r="C17" s="8"/>
    </row>
  </sheetData>
  <mergeCells count="22">
    <mergeCell ref="A4:B4"/>
    <mergeCell ref="A1:B1"/>
    <mergeCell ref="C1:D1"/>
    <mergeCell ref="A2:B2"/>
    <mergeCell ref="C2:D2"/>
    <mergeCell ref="A3:B3"/>
    <mergeCell ref="A5:B5"/>
    <mergeCell ref="C5:D5"/>
    <mergeCell ref="A6:B6"/>
    <mergeCell ref="C6:D6"/>
    <mergeCell ref="A7:B7"/>
    <mergeCell ref="C7:D7"/>
    <mergeCell ref="A11:B11"/>
    <mergeCell ref="C11:D11"/>
    <mergeCell ref="A13:B13"/>
    <mergeCell ref="C13:D13"/>
    <mergeCell ref="A8:B8"/>
    <mergeCell ref="C8:D8"/>
    <mergeCell ref="A9:B9"/>
    <mergeCell ref="C9:D9"/>
    <mergeCell ref="A10:B10"/>
    <mergeCell ref="C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Hassan.alberry</dc:creator>
  <cp:lastModifiedBy>Abdulhameed Tawakool</cp:lastModifiedBy>
  <dcterms:created xsi:type="dcterms:W3CDTF">2017-01-22T09:22:31Z</dcterms:created>
  <dcterms:modified xsi:type="dcterms:W3CDTF">2017-01-25T10:21:17Z</dcterms:modified>
</cp:coreProperties>
</file>