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9540" windowHeight="7470"/>
  </bookViews>
  <sheets>
    <sheet name="ورقة1" sheetId="1" r:id="rId1"/>
    <sheet name="السستبم" sheetId="2" r:id="rId2"/>
    <sheet name="الحساب" sheetId="3" r:id="rId3"/>
  </sheets>
  <calcPr calcId="124519"/>
</workbook>
</file>

<file path=xl/calcChain.xml><?xml version="1.0" encoding="utf-8"?>
<calcChain xmlns="http://schemas.openxmlformats.org/spreadsheetml/2006/main">
  <c r="D3" i="3"/>
  <c r="D4"/>
  <c r="D5"/>
  <c r="D6"/>
  <c r="A3" i="2"/>
  <c r="A4"/>
  <c r="A5"/>
  <c r="A6"/>
  <c r="A7"/>
  <c r="A8"/>
  <c r="B2" i="1"/>
  <c r="D2" i="3" l="1"/>
  <c r="A2" i="2"/>
  <c r="B4" i="1" l="1"/>
  <c r="B3"/>
  <c r="H4"/>
  <c r="F3"/>
  <c r="G3"/>
  <c r="C3"/>
  <c r="H3"/>
  <c r="D3"/>
  <c r="D4"/>
  <c r="C4"/>
  <c r="G4"/>
  <c r="F4"/>
  <c r="H2"/>
  <c r="D2"/>
  <c r="G2"/>
  <c r="C2"/>
  <c r="F2"/>
</calcChain>
</file>

<file path=xl/sharedStrings.xml><?xml version="1.0" encoding="utf-8"?>
<sst xmlns="http://schemas.openxmlformats.org/spreadsheetml/2006/main" count="70" uniqueCount="50">
  <si>
    <t>الرقم القومى</t>
  </si>
  <si>
    <t>نوع المدفوعه</t>
  </si>
  <si>
    <t>القطاع</t>
  </si>
  <si>
    <t>الإدارة</t>
  </si>
  <si>
    <t>رقم الموظف بجهته الأصلية</t>
  </si>
  <si>
    <t>الاسم</t>
  </si>
  <si>
    <t>المرتب</t>
  </si>
  <si>
    <t>2-اخرى بطاقات حكومية</t>
  </si>
  <si>
    <t>شنبارة ب 2</t>
  </si>
  <si>
    <t>فاقوس بنين ع/ث</t>
  </si>
  <si>
    <t>إبراهيم ثروت إبراهيم محمد</t>
  </si>
  <si>
    <t>طحا المرج ب</t>
  </si>
  <si>
    <t>11</t>
  </si>
  <si>
    <t>كفر الزقازيق بنين ع/ث</t>
  </si>
  <si>
    <t>العاشر ب</t>
  </si>
  <si>
    <t>10</t>
  </si>
  <si>
    <t>الحقل3</t>
  </si>
  <si>
    <t>الحقل9</t>
  </si>
  <si>
    <t>الحقل17</t>
  </si>
  <si>
    <t>الحقل27</t>
  </si>
  <si>
    <t>الحقل44</t>
  </si>
  <si>
    <t>4</t>
  </si>
  <si>
    <t>5</t>
  </si>
  <si>
    <t>12</t>
  </si>
  <si>
    <t>0010000006540449</t>
  </si>
  <si>
    <t>الشيكات</t>
  </si>
  <si>
    <t>تامر مصطفى عبد الهادى عبد الحميد</t>
  </si>
  <si>
    <t>شعبان محمد محمد سالم</t>
  </si>
  <si>
    <t>354749</t>
  </si>
  <si>
    <t>290445</t>
  </si>
  <si>
    <t>235224</t>
  </si>
  <si>
    <t>235252</t>
  </si>
  <si>
    <t>181487</t>
  </si>
  <si>
    <t>198810</t>
  </si>
  <si>
    <t>121297</t>
  </si>
  <si>
    <t>كمال اسماعيل محمودمحمد</t>
  </si>
  <si>
    <t>هشام محمد محمد الدبيسى</t>
  </si>
  <si>
    <t>0010000003012136</t>
  </si>
  <si>
    <t>0010000006304814</t>
  </si>
  <si>
    <t>0010000006507351</t>
  </si>
  <si>
    <t>0010000006540649</t>
  </si>
  <si>
    <t xml:space="preserve">اعتدال مبروك العاشر ب </t>
  </si>
  <si>
    <t>محمد سامى</t>
  </si>
  <si>
    <t>السيد محمد عبد</t>
  </si>
  <si>
    <t>إيمان ابراهيم م</t>
  </si>
  <si>
    <t>ليلى فواد خهخهخ</t>
  </si>
  <si>
    <t xml:space="preserve">سعديه سيد احمد </t>
  </si>
  <si>
    <t>عيسى محى عبدالها</t>
  </si>
  <si>
    <t>عبدالعزيز عبدالجليل غعغ</t>
  </si>
  <si>
    <t xml:space="preserve">رقم الحساب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</si>
</sst>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readingOrder="2"/>
    </xf>
    <xf numFmtId="49" fontId="1" fillId="0" borderId="0" xfId="0" applyNumberFormat="1" applyFont="1"/>
    <xf numFmtId="49" fontId="0" fillId="0" borderId="0" xfId="0" applyNumberFormat="1" applyAlignment="1">
      <alignment readingOrder="2"/>
    </xf>
    <xf numFmtId="2" fontId="0" fillId="0" borderId="0" xfId="0" applyNumberFormat="1"/>
    <xf numFmtId="49" fontId="0" fillId="0" borderId="0" xfId="0" applyNumberFormat="1"/>
    <xf numFmtId="1" fontId="0" fillId="0" borderId="0" xfId="0" applyNumberFormat="1"/>
    <xf numFmtId="0" fontId="3" fillId="0" borderId="1" xfId="1" applyFont="1" applyFill="1" applyBorder="1" applyAlignment="1"/>
    <xf numFmtId="0" fontId="0" fillId="2" borderId="0" xfId="0" applyFill="1"/>
    <xf numFmtId="1" fontId="0" fillId="2" borderId="0" xfId="0" applyNumberFormat="1" applyFill="1"/>
    <xf numFmtId="0" fontId="1" fillId="2" borderId="0" xfId="0" applyFont="1" applyFill="1"/>
    <xf numFmtId="49" fontId="1" fillId="2" borderId="0" xfId="0" applyNumberFormat="1" applyFont="1" applyFill="1" applyAlignment="1">
      <alignment readingOrder="2"/>
    </xf>
    <xf numFmtId="49" fontId="1" fillId="2" borderId="0" xfId="0" applyNumberFormat="1" applyFont="1" applyFill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rightToLeft="1" tabSelected="1" zoomScale="115" zoomScaleNormal="115" workbookViewId="0">
      <selection activeCell="A4" sqref="A4"/>
    </sheetView>
  </sheetViews>
  <sheetFormatPr defaultRowHeight="14.25"/>
  <cols>
    <col min="2" max="2" width="19.375" style="7" customWidth="1"/>
    <col min="3" max="3" width="21.25" customWidth="1"/>
    <col min="6" max="6" width="13.875" customWidth="1"/>
    <col min="7" max="7" width="16.375" customWidth="1"/>
    <col min="8" max="8" width="31.875" customWidth="1"/>
    <col min="9" max="9" width="11.625" customWidth="1"/>
  </cols>
  <sheetData>
    <row r="1" spans="1:10" s="9" customFormat="1" ht="15">
      <c r="B1" s="10" t="s">
        <v>49</v>
      </c>
      <c r="C1" s="11" t="s">
        <v>0</v>
      </c>
      <c r="D1" s="12" t="s">
        <v>1</v>
      </c>
      <c r="E1" s="12" t="s">
        <v>2</v>
      </c>
      <c r="F1" s="12" t="s">
        <v>3</v>
      </c>
      <c r="G1" s="13" t="s">
        <v>4</v>
      </c>
      <c r="H1" s="13" t="s">
        <v>5</v>
      </c>
      <c r="I1" s="13" t="s">
        <v>6</v>
      </c>
      <c r="J1" s="13" t="s">
        <v>25</v>
      </c>
    </row>
    <row r="2" spans="1:10">
      <c r="A2">
        <v>354749</v>
      </c>
      <c r="B2" s="7" t="e">
        <f ca="1">VLOذOKUP(A2,الحساب!$A$2:$G$6,4,FALSE)</f>
        <v>#NAME?</v>
      </c>
      <c r="C2">
        <f>VLOOKUP(A2,السستبم!$A$2:$G$8,2,FALSE)</f>
        <v>2655801</v>
      </c>
      <c r="D2" t="str">
        <f>VLOOKUP(A2,السستبم!$A$2:$G$8,3,FALSE)</f>
        <v>2-اخرى بطاقات حكومية</v>
      </c>
      <c r="F2" t="str">
        <f>VLOOKUP(A2,السستبم!$A$2:$G$8,5,FALSE)</f>
        <v>شنبارة ب 2</v>
      </c>
      <c r="G2" t="str">
        <f>VLOOKUP(A2,السستبم!$A$2:$G$8,6,FALSE)</f>
        <v>354749</v>
      </c>
      <c r="H2" t="str">
        <f>VLOOKUP(A2,السستبم!$A$2:$G$8,7,FALSE)</f>
        <v>محمد سامى</v>
      </c>
      <c r="I2">
        <v>135</v>
      </c>
    </row>
    <row r="3" spans="1:10">
      <c r="A3">
        <v>290445</v>
      </c>
      <c r="B3" s="7">
        <f>VLOOKUP(A3,الحساب!$A$2:$G$6,4,FALSE)</f>
        <v>10000006304814</v>
      </c>
      <c r="C3">
        <f>VLOOKUP(A3,السستبم!$A$2:$G$8,2,FALSE)</f>
        <v>2655802</v>
      </c>
      <c r="D3" t="str">
        <f>VLOOKUP(A3,السستبم!$A$2:$G$8,3,FALSE)</f>
        <v>2-اخرى بطاقات حكومية</v>
      </c>
      <c r="F3" t="str">
        <f>VLOOKUP(A3,السستبم!$A$2:$G$8,5,FALSE)</f>
        <v>شنبارة ب 2</v>
      </c>
      <c r="G3" t="str">
        <f>VLOOKUP(A3,السستبم!$A$2:$G$8,6,FALSE)</f>
        <v>290445</v>
      </c>
      <c r="H3" t="str">
        <f>VLOOKUP(A3,السستبم!$A$2:$G$8,7,FALSE)</f>
        <v>السيد محمد عبد</v>
      </c>
      <c r="I3">
        <v>157.5</v>
      </c>
    </row>
    <row r="4" spans="1:10">
      <c r="B4" s="7" t="e">
        <f>VLOOKUP(A4,الحساب!$A$2:$G$6,4,FALSE)</f>
        <v>#N/A</v>
      </c>
      <c r="C4" t="e">
        <f>VLOOKUP(A4,السستبم!$A$2:$G$8,2,FALSE)</f>
        <v>#N/A</v>
      </c>
      <c r="D4" t="e">
        <f>VLOOKUP(A4,السستبم!$A$2:$G$8,3,FALSE)</f>
        <v>#N/A</v>
      </c>
      <c r="F4" t="e">
        <f>VLOOKUP(A4,السستبم!$A$2:$G$8,5,FALSE)</f>
        <v>#N/A</v>
      </c>
      <c r="G4" t="e">
        <f>VLOOKUP(A4,السستبم!$A$2:$G$8,6,FALSE)</f>
        <v>#N/A</v>
      </c>
      <c r="H4" t="e">
        <f>VLOOKUP(A4,السستبم!$A$2:$G$8,7,FALSE)</f>
        <v>#N/A</v>
      </c>
      <c r="I4">
        <v>165</v>
      </c>
    </row>
  </sheetData>
  <sortState ref="A1:I497">
    <sortCondition ref="G1:G49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rightToLeft="1" workbookViewId="0">
      <selection activeCell="A3" sqref="A3"/>
    </sheetView>
  </sheetViews>
  <sheetFormatPr defaultRowHeight="14.25"/>
  <cols>
    <col min="2" max="2" width="27.625" customWidth="1"/>
    <col min="3" max="3" width="12.75" style="4" customWidth="1"/>
    <col min="4" max="4" width="9" style="4"/>
    <col min="5" max="5" width="16.75" style="4" customWidth="1"/>
    <col min="6" max="6" width="16.75" style="6" customWidth="1"/>
    <col min="7" max="7" width="32.875" style="6" customWidth="1"/>
    <col min="8" max="8" width="9" style="5"/>
  </cols>
  <sheetData>
    <row r="1" spans="1:8" ht="15"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  <c r="H1" s="3" t="s">
        <v>6</v>
      </c>
    </row>
    <row r="2" spans="1:8" ht="15">
      <c r="A2">
        <f>VALUE(F2)</f>
        <v>354749</v>
      </c>
      <c r="B2" s="1">
        <v>2655801</v>
      </c>
      <c r="C2" s="2" t="s">
        <v>7</v>
      </c>
      <c r="E2" s="2" t="s">
        <v>8</v>
      </c>
      <c r="F2" s="3" t="s">
        <v>28</v>
      </c>
      <c r="G2" s="3" t="s">
        <v>42</v>
      </c>
    </row>
    <row r="3" spans="1:8" ht="15">
      <c r="A3">
        <f t="shared" ref="A3:A8" si="0">VALUE(F3)</f>
        <v>290445</v>
      </c>
      <c r="B3" s="1">
        <v>2655802</v>
      </c>
      <c r="C3" s="2" t="s">
        <v>7</v>
      </c>
      <c r="E3" s="2" t="s">
        <v>8</v>
      </c>
      <c r="F3" s="3" t="s">
        <v>29</v>
      </c>
      <c r="G3" s="3" t="s">
        <v>43</v>
      </c>
    </row>
    <row r="4" spans="1:8" ht="15">
      <c r="A4">
        <f t="shared" si="0"/>
        <v>235224</v>
      </c>
      <c r="B4" s="1">
        <v>2655803</v>
      </c>
      <c r="C4" s="2" t="s">
        <v>7</v>
      </c>
      <c r="E4" s="2" t="s">
        <v>8</v>
      </c>
      <c r="F4" s="3" t="s">
        <v>30</v>
      </c>
      <c r="G4" s="3" t="s">
        <v>44</v>
      </c>
    </row>
    <row r="5" spans="1:8" ht="15">
      <c r="A5">
        <f t="shared" si="0"/>
        <v>235252</v>
      </c>
      <c r="B5" s="1">
        <v>2655804</v>
      </c>
      <c r="C5" s="2" t="s">
        <v>7</v>
      </c>
      <c r="E5" s="2" t="s">
        <v>8</v>
      </c>
      <c r="F5" s="3" t="s">
        <v>31</v>
      </c>
      <c r="G5" s="3" t="s">
        <v>45</v>
      </c>
    </row>
    <row r="6" spans="1:8" ht="15">
      <c r="A6">
        <f t="shared" si="0"/>
        <v>181487</v>
      </c>
      <c r="B6" s="1">
        <v>2655801</v>
      </c>
      <c r="C6" s="2" t="s">
        <v>7</v>
      </c>
      <c r="E6" s="2" t="s">
        <v>8</v>
      </c>
      <c r="F6" s="3" t="s">
        <v>32</v>
      </c>
      <c r="G6" s="3" t="s">
        <v>46</v>
      </c>
    </row>
    <row r="7" spans="1:8" ht="15">
      <c r="A7">
        <f t="shared" si="0"/>
        <v>198810</v>
      </c>
      <c r="B7" s="1">
        <v>2655801</v>
      </c>
      <c r="C7" s="2" t="s">
        <v>7</v>
      </c>
      <c r="E7" s="2" t="s">
        <v>8</v>
      </c>
      <c r="F7" s="3" t="s">
        <v>33</v>
      </c>
      <c r="G7" s="3" t="s">
        <v>47</v>
      </c>
    </row>
    <row r="8" spans="1:8" ht="15">
      <c r="A8">
        <f t="shared" si="0"/>
        <v>121297</v>
      </c>
      <c r="B8" s="1">
        <v>2655801</v>
      </c>
      <c r="C8" s="2" t="s">
        <v>7</v>
      </c>
      <c r="E8" s="2" t="s">
        <v>8</v>
      </c>
      <c r="F8" s="3" t="s">
        <v>34</v>
      </c>
      <c r="G8" s="3" t="s">
        <v>48</v>
      </c>
    </row>
  </sheetData>
  <protectedRanges>
    <protectedRange sqref="H1:H8" name="Range1"/>
  </protectedRange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rightToLeft="1" workbookViewId="0">
      <selection activeCell="E15" sqref="E15"/>
    </sheetView>
  </sheetViews>
  <sheetFormatPr defaultRowHeight="14.25"/>
  <cols>
    <col min="3" max="3" width="14.75" customWidth="1"/>
    <col min="4" max="4" width="18.625" style="7" customWidth="1"/>
    <col min="5" max="5" width="30.625" customWidth="1"/>
    <col min="6" max="6" width="21" customWidth="1"/>
    <col min="7" max="7" width="21.625" customWidth="1"/>
  </cols>
  <sheetData>
    <row r="1" spans="1:7">
      <c r="B1" t="s">
        <v>20</v>
      </c>
      <c r="C1" t="s">
        <v>16</v>
      </c>
      <c r="D1" s="7" t="s">
        <v>49</v>
      </c>
      <c r="E1" t="s">
        <v>17</v>
      </c>
      <c r="F1" t="s">
        <v>18</v>
      </c>
      <c r="G1" t="s">
        <v>19</v>
      </c>
    </row>
    <row r="2" spans="1:7" ht="15">
      <c r="A2">
        <v>354749</v>
      </c>
      <c r="B2" t="s">
        <v>21</v>
      </c>
      <c r="C2">
        <v>943.73</v>
      </c>
      <c r="D2" s="7">
        <f>VALUE(E2)</f>
        <v>10000003012136</v>
      </c>
      <c r="E2" s="8" t="s">
        <v>37</v>
      </c>
      <c r="F2" s="8" t="s">
        <v>27</v>
      </c>
      <c r="G2" s="8" t="s">
        <v>13</v>
      </c>
    </row>
    <row r="3" spans="1:7" ht="15">
      <c r="A3">
        <v>290445</v>
      </c>
      <c r="B3" t="s">
        <v>22</v>
      </c>
      <c r="C3">
        <v>1262.24</v>
      </c>
      <c r="D3" s="7">
        <f t="shared" ref="D3:D6" si="0">VALUE(E3)</f>
        <v>10000006304814</v>
      </c>
      <c r="E3" s="8" t="s">
        <v>38</v>
      </c>
      <c r="F3" s="8" t="s">
        <v>35</v>
      </c>
      <c r="G3" s="8" t="s">
        <v>41</v>
      </c>
    </row>
    <row r="4" spans="1:7" ht="15">
      <c r="A4">
        <v>235224</v>
      </c>
      <c r="B4" t="s">
        <v>15</v>
      </c>
      <c r="C4">
        <v>1262.22</v>
      </c>
      <c r="D4" s="7">
        <f t="shared" si="0"/>
        <v>10000006507351</v>
      </c>
      <c r="E4" s="8" t="s">
        <v>39</v>
      </c>
      <c r="F4" s="8" t="s">
        <v>36</v>
      </c>
      <c r="G4" s="8" t="s">
        <v>14</v>
      </c>
    </row>
    <row r="5" spans="1:7" ht="15">
      <c r="A5">
        <v>235252</v>
      </c>
      <c r="B5" t="s">
        <v>12</v>
      </c>
      <c r="C5">
        <v>893.19</v>
      </c>
      <c r="D5" s="7">
        <f t="shared" si="0"/>
        <v>10000006540449</v>
      </c>
      <c r="E5" s="8" t="s">
        <v>24</v>
      </c>
      <c r="F5" s="8" t="s">
        <v>10</v>
      </c>
      <c r="G5" s="8" t="s">
        <v>9</v>
      </c>
    </row>
    <row r="6" spans="1:7" ht="15">
      <c r="A6">
        <v>181487</v>
      </c>
      <c r="B6" t="s">
        <v>23</v>
      </c>
      <c r="C6">
        <v>1090.6600000000001</v>
      </c>
      <c r="D6" s="7">
        <f t="shared" si="0"/>
        <v>10000006540649</v>
      </c>
      <c r="E6" s="8" t="s">
        <v>40</v>
      </c>
      <c r="F6" s="8" t="s">
        <v>26</v>
      </c>
      <c r="G6" s="8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السستبم</vt:lpstr>
      <vt:lpstr>الحساب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hishamkamal</dc:creator>
  <cp:lastModifiedBy>hisham</cp:lastModifiedBy>
  <dcterms:created xsi:type="dcterms:W3CDTF">2016-04-05T07:12:29Z</dcterms:created>
  <dcterms:modified xsi:type="dcterms:W3CDTF">2017-02-04T13:01:04Z</dcterms:modified>
</cp:coreProperties>
</file>