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995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العام'!$A$1:$J$92</definedName>
    <definedName name="_xlnm.Print_Titles" localSheetId="0">'نتيجة نصف العام'!$1:$4</definedName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B5" i="1" l="1"/>
  <c r="C5" i="1"/>
  <c r="D5" i="1"/>
  <c r="E5" i="1"/>
  <c r="F5" i="1"/>
  <c r="P5" i="1" s="1"/>
  <c r="G5" i="1"/>
  <c r="H5" i="1"/>
  <c r="R5" i="1" s="1"/>
  <c r="I5" i="1"/>
  <c r="J5" i="1"/>
  <c r="T5" i="1" s="1"/>
  <c r="M5" i="1"/>
  <c r="O5" i="1"/>
  <c r="Q5" i="1"/>
  <c r="S5" i="1"/>
  <c r="B6" i="1"/>
  <c r="C6" i="1"/>
  <c r="M6" i="1" s="1"/>
  <c r="D6" i="1"/>
  <c r="E6" i="1"/>
  <c r="O6" i="1" s="1"/>
  <c r="F6" i="1"/>
  <c r="P6" i="1" s="1"/>
  <c r="G6" i="1"/>
  <c r="Q6" i="1" s="1"/>
  <c r="H6" i="1"/>
  <c r="I6" i="1"/>
  <c r="S6" i="1" s="1"/>
  <c r="J6" i="1"/>
  <c r="T6" i="1" s="1"/>
  <c r="N6" i="1"/>
  <c r="R6" i="1"/>
  <c r="B7" i="1"/>
  <c r="C7" i="1"/>
  <c r="D7" i="1"/>
  <c r="E7" i="1"/>
  <c r="F7" i="1"/>
  <c r="P7" i="1" s="1"/>
  <c r="G7" i="1"/>
  <c r="H7" i="1"/>
  <c r="R7" i="1" s="1"/>
  <c r="I7" i="1"/>
  <c r="J7" i="1"/>
  <c r="T7" i="1" s="1"/>
  <c r="M7" i="1"/>
  <c r="O7" i="1"/>
  <c r="Q7" i="1"/>
  <c r="S7" i="1"/>
  <c r="B8" i="1"/>
  <c r="C8" i="1"/>
  <c r="D8" i="1"/>
  <c r="N8" i="1" s="1"/>
  <c r="E8" i="1"/>
  <c r="F8" i="1"/>
  <c r="P8" i="1" s="1"/>
  <c r="G8" i="1"/>
  <c r="H8" i="1"/>
  <c r="R8" i="1" s="1"/>
  <c r="I8" i="1"/>
  <c r="J8" i="1"/>
  <c r="T8" i="1" s="1"/>
  <c r="M8" i="1"/>
  <c r="O8" i="1"/>
  <c r="Q8" i="1"/>
  <c r="S8" i="1"/>
  <c r="B9" i="1"/>
  <c r="C9" i="1"/>
  <c r="D9" i="1"/>
  <c r="E9" i="1"/>
  <c r="F9" i="1"/>
  <c r="P9" i="1" s="1"/>
  <c r="G9" i="1"/>
  <c r="H9" i="1"/>
  <c r="R9" i="1" s="1"/>
  <c r="I9" i="1"/>
  <c r="J9" i="1"/>
  <c r="T9" i="1" s="1"/>
  <c r="M9" i="1"/>
  <c r="O9" i="1"/>
  <c r="Q9" i="1"/>
  <c r="S9" i="1"/>
  <c r="B10" i="1"/>
  <c r="C10" i="1"/>
  <c r="D10" i="1"/>
  <c r="E10" i="1"/>
  <c r="O10" i="1" s="1"/>
  <c r="F10" i="1"/>
  <c r="P10" i="1" s="1"/>
  <c r="G10" i="1"/>
  <c r="H10" i="1"/>
  <c r="R10" i="1" s="1"/>
  <c r="I10" i="1"/>
  <c r="S10" i="1" s="1"/>
  <c r="J10" i="1"/>
  <c r="T10" i="1" s="1"/>
  <c r="M10" i="1"/>
  <c r="Q10" i="1"/>
  <c r="B11" i="1"/>
  <c r="C11" i="1"/>
  <c r="D11" i="1"/>
  <c r="E11" i="1"/>
  <c r="F11" i="1"/>
  <c r="G11" i="1"/>
  <c r="H11" i="1"/>
  <c r="I11" i="1"/>
  <c r="J11" i="1"/>
  <c r="L11" i="1"/>
  <c r="M11" i="1"/>
  <c r="N11" i="1"/>
  <c r="O11" i="1"/>
  <c r="P11" i="1"/>
  <c r="Q11" i="1"/>
  <c r="R11" i="1"/>
  <c r="S11" i="1"/>
  <c r="T11" i="1"/>
  <c r="B12" i="1"/>
  <c r="C12" i="1"/>
  <c r="M12" i="1" s="1"/>
  <c r="D12" i="1"/>
  <c r="E12" i="1"/>
  <c r="O12" i="1" s="1"/>
  <c r="F12" i="1"/>
  <c r="P12" i="1" s="1"/>
  <c r="G12" i="1"/>
  <c r="Q12" i="1" s="1"/>
  <c r="H12" i="1"/>
  <c r="I12" i="1"/>
  <c r="S12" i="1" s="1"/>
  <c r="J12" i="1"/>
  <c r="T12" i="1" s="1"/>
  <c r="N12" i="1"/>
  <c r="R12" i="1"/>
  <c r="B13" i="1"/>
  <c r="C13" i="1"/>
  <c r="D13" i="1"/>
  <c r="E13" i="1"/>
  <c r="F13" i="1"/>
  <c r="P13" i="1" s="1"/>
  <c r="G13" i="1"/>
  <c r="H13" i="1"/>
  <c r="R13" i="1" s="1"/>
  <c r="I13" i="1"/>
  <c r="J13" i="1"/>
  <c r="T13" i="1" s="1"/>
  <c r="M13" i="1"/>
  <c r="O13" i="1"/>
  <c r="Q13" i="1"/>
  <c r="S13" i="1"/>
  <c r="B14" i="1"/>
  <c r="C14" i="1"/>
  <c r="D14" i="1"/>
  <c r="E14" i="1"/>
  <c r="F14" i="1"/>
  <c r="P14" i="1" s="1"/>
  <c r="G14" i="1"/>
  <c r="H14" i="1"/>
  <c r="R14" i="1" s="1"/>
  <c r="I14" i="1"/>
  <c r="J14" i="1"/>
  <c r="T14" i="1" s="1"/>
  <c r="M14" i="1"/>
  <c r="O14" i="1"/>
  <c r="Q14" i="1"/>
  <c r="S14" i="1"/>
  <c r="B15" i="1"/>
  <c r="C15" i="1"/>
  <c r="M15" i="1" s="1"/>
  <c r="D15" i="1"/>
  <c r="E15" i="1"/>
  <c r="O15" i="1" s="1"/>
  <c r="F15" i="1"/>
  <c r="G15" i="1"/>
  <c r="Q15" i="1" s="1"/>
  <c r="H15" i="1"/>
  <c r="I15" i="1"/>
  <c r="S15" i="1" s="1"/>
  <c r="J15" i="1"/>
  <c r="L15" i="1"/>
  <c r="N15" i="1"/>
  <c r="P15" i="1"/>
  <c r="R15" i="1"/>
  <c r="T15" i="1"/>
  <c r="B16" i="1"/>
  <c r="C16" i="1"/>
  <c r="D16" i="1"/>
  <c r="N16" i="1" s="1"/>
  <c r="E16" i="1"/>
  <c r="O16" i="1" s="1"/>
  <c r="F16" i="1"/>
  <c r="P16" i="1" s="1"/>
  <c r="G16" i="1"/>
  <c r="H16" i="1"/>
  <c r="R16" i="1" s="1"/>
  <c r="I16" i="1"/>
  <c r="S16" i="1" s="1"/>
  <c r="J16" i="1"/>
  <c r="T16" i="1" s="1"/>
  <c r="M16" i="1"/>
  <c r="Q16" i="1"/>
  <c r="B17" i="1"/>
  <c r="C17" i="1"/>
  <c r="D17" i="1"/>
  <c r="E17" i="1"/>
  <c r="F17" i="1"/>
  <c r="G17" i="1"/>
  <c r="H17" i="1"/>
  <c r="I17" i="1"/>
  <c r="J17" i="1"/>
  <c r="L17" i="1"/>
  <c r="M17" i="1"/>
  <c r="N17" i="1"/>
  <c r="O17" i="1"/>
  <c r="P17" i="1"/>
  <c r="Q17" i="1"/>
  <c r="R17" i="1"/>
  <c r="S17" i="1"/>
  <c r="T17" i="1"/>
  <c r="U17" i="1"/>
  <c r="B18" i="1"/>
  <c r="C18" i="1"/>
  <c r="D18" i="1"/>
  <c r="E18" i="1"/>
  <c r="O18" i="1" s="1"/>
  <c r="F18" i="1"/>
  <c r="P18" i="1" s="1"/>
  <c r="G18" i="1"/>
  <c r="Q18" i="1" s="1"/>
  <c r="H18" i="1"/>
  <c r="R18" i="1" s="1"/>
  <c r="I18" i="1"/>
  <c r="S18" i="1" s="1"/>
  <c r="J18" i="1"/>
  <c r="T18" i="1" s="1"/>
  <c r="M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B20" i="1"/>
  <c r="C20" i="1"/>
  <c r="M20" i="1" s="1"/>
  <c r="D20" i="1"/>
  <c r="E20" i="1"/>
  <c r="O20" i="1" s="1"/>
  <c r="F20" i="1"/>
  <c r="G20" i="1"/>
  <c r="Q20" i="1" s="1"/>
  <c r="H20" i="1"/>
  <c r="I20" i="1"/>
  <c r="S20" i="1" s="1"/>
  <c r="J20" i="1"/>
  <c r="L20" i="1"/>
  <c r="N20" i="1"/>
  <c r="P20" i="1"/>
  <c r="R20" i="1"/>
  <c r="T20" i="1"/>
  <c r="B21" i="1"/>
  <c r="C21" i="1"/>
  <c r="M21" i="1" s="1"/>
  <c r="D21" i="1"/>
  <c r="E21" i="1"/>
  <c r="O21" i="1" s="1"/>
  <c r="F21" i="1"/>
  <c r="G21" i="1"/>
  <c r="Q21" i="1" s="1"/>
  <c r="H21" i="1"/>
  <c r="I21" i="1"/>
  <c r="S21" i="1" s="1"/>
  <c r="J21" i="1"/>
  <c r="L21" i="1"/>
  <c r="N21" i="1"/>
  <c r="P21" i="1"/>
  <c r="R21" i="1"/>
  <c r="T21" i="1"/>
  <c r="B22" i="1"/>
  <c r="C22" i="1"/>
  <c r="D22" i="1"/>
  <c r="E22" i="1"/>
  <c r="O22" i="1" s="1"/>
  <c r="F22" i="1"/>
  <c r="P22" i="1" s="1"/>
  <c r="G22" i="1"/>
  <c r="Q22" i="1" s="1"/>
  <c r="H22" i="1"/>
  <c r="R22" i="1" s="1"/>
  <c r="I22" i="1"/>
  <c r="S22" i="1" s="1"/>
  <c r="J22" i="1"/>
  <c r="T22" i="1" s="1"/>
  <c r="M22" i="1"/>
  <c r="B23" i="1"/>
  <c r="C23" i="1"/>
  <c r="D23" i="1"/>
  <c r="E23" i="1"/>
  <c r="F23" i="1"/>
  <c r="P23" i="1" s="1"/>
  <c r="G23" i="1"/>
  <c r="H23" i="1"/>
  <c r="R23" i="1" s="1"/>
  <c r="I23" i="1"/>
  <c r="J23" i="1"/>
  <c r="T23" i="1" s="1"/>
  <c r="M23" i="1"/>
  <c r="O23" i="1"/>
  <c r="Q23" i="1"/>
  <c r="S23" i="1"/>
  <c r="B24" i="1"/>
  <c r="L24" i="1" s="1"/>
  <c r="C24" i="1"/>
  <c r="D24" i="1"/>
  <c r="N24" i="1" s="1"/>
  <c r="E24" i="1"/>
  <c r="F24" i="1"/>
  <c r="P24" i="1" s="1"/>
  <c r="G24" i="1"/>
  <c r="H24" i="1"/>
  <c r="R24" i="1" s="1"/>
  <c r="I24" i="1"/>
  <c r="J24" i="1"/>
  <c r="T24" i="1" s="1"/>
  <c r="M24" i="1"/>
  <c r="O24" i="1"/>
  <c r="Q24" i="1"/>
  <c r="S24" i="1"/>
  <c r="B25" i="1"/>
  <c r="L25" i="1" s="1"/>
  <c r="C25" i="1"/>
  <c r="D25" i="1"/>
  <c r="N25" i="1" s="1"/>
  <c r="E25" i="1"/>
  <c r="O25" i="1" s="1"/>
  <c r="F25" i="1"/>
  <c r="P25" i="1" s="1"/>
  <c r="G25" i="1"/>
  <c r="H25" i="1"/>
  <c r="R25" i="1" s="1"/>
  <c r="I25" i="1"/>
  <c r="S25" i="1" s="1"/>
  <c r="J25" i="1"/>
  <c r="T25" i="1" s="1"/>
  <c r="M25" i="1"/>
  <c r="Q25" i="1"/>
  <c r="U25" i="1"/>
  <c r="B26" i="1"/>
  <c r="C26" i="1"/>
  <c r="D26" i="1"/>
  <c r="E26" i="1"/>
  <c r="O26" i="1" s="1"/>
  <c r="F26" i="1"/>
  <c r="P26" i="1" s="1"/>
  <c r="G26" i="1"/>
  <c r="Q26" i="1" s="1"/>
  <c r="H26" i="1"/>
  <c r="R26" i="1" s="1"/>
  <c r="I26" i="1"/>
  <c r="S26" i="1" s="1"/>
  <c r="J26" i="1"/>
  <c r="T26" i="1" s="1"/>
  <c r="M26" i="1"/>
  <c r="B27" i="1"/>
  <c r="C27" i="1"/>
  <c r="D27" i="1"/>
  <c r="E27" i="1"/>
  <c r="F27" i="1"/>
  <c r="P27" i="1" s="1"/>
  <c r="G27" i="1"/>
  <c r="H27" i="1"/>
  <c r="R27" i="1" s="1"/>
  <c r="I27" i="1"/>
  <c r="J27" i="1"/>
  <c r="T27" i="1" s="1"/>
  <c r="M27" i="1"/>
  <c r="O27" i="1"/>
  <c r="Q27" i="1"/>
  <c r="S27" i="1"/>
  <c r="B28" i="1"/>
  <c r="L28" i="1" s="1"/>
  <c r="C28" i="1"/>
  <c r="M28" i="1" s="1"/>
  <c r="D28" i="1"/>
  <c r="N28" i="1" s="1"/>
  <c r="E28" i="1"/>
  <c r="O28" i="1" s="1"/>
  <c r="F28" i="1"/>
  <c r="P28" i="1" s="1"/>
  <c r="G28" i="1"/>
  <c r="Q28" i="1" s="1"/>
  <c r="H28" i="1"/>
  <c r="R28" i="1" s="1"/>
  <c r="I28" i="1"/>
  <c r="S28" i="1" s="1"/>
  <c r="J28" i="1"/>
  <c r="T28" i="1" s="1"/>
  <c r="B29" i="1"/>
  <c r="L29" i="1" s="1"/>
  <c r="C29" i="1"/>
  <c r="D29" i="1"/>
  <c r="E29" i="1"/>
  <c r="O29" i="1" s="1"/>
  <c r="F29" i="1"/>
  <c r="P29" i="1" s="1"/>
  <c r="G29" i="1"/>
  <c r="Q29" i="1" s="1"/>
  <c r="H29" i="1"/>
  <c r="I29" i="1"/>
  <c r="S29" i="1" s="1"/>
  <c r="J29" i="1"/>
  <c r="T29" i="1" s="1"/>
  <c r="N29" i="1"/>
  <c r="R29" i="1"/>
  <c r="B30" i="1"/>
  <c r="C30" i="1"/>
  <c r="D30" i="1"/>
  <c r="E30" i="1"/>
  <c r="F30" i="1"/>
  <c r="P30" i="1" s="1"/>
  <c r="G30" i="1"/>
  <c r="H30" i="1"/>
  <c r="R30" i="1" s="1"/>
  <c r="I30" i="1"/>
  <c r="J30" i="1"/>
  <c r="T30" i="1" s="1"/>
  <c r="M30" i="1"/>
  <c r="O30" i="1"/>
  <c r="Q30" i="1"/>
  <c r="S30" i="1"/>
  <c r="B31" i="1"/>
  <c r="C31" i="1"/>
  <c r="D31" i="1"/>
  <c r="N31" i="1" s="1"/>
  <c r="E31" i="1"/>
  <c r="O31" i="1" s="1"/>
  <c r="F31" i="1"/>
  <c r="P31" i="1" s="1"/>
  <c r="G31" i="1"/>
  <c r="Q31" i="1" s="1"/>
  <c r="H31" i="1"/>
  <c r="R31" i="1" s="1"/>
  <c r="I31" i="1"/>
  <c r="S31" i="1" s="1"/>
  <c r="J31" i="1"/>
  <c r="T31" i="1" s="1"/>
  <c r="M31" i="1"/>
  <c r="B32" i="1"/>
  <c r="L32" i="1" s="1"/>
  <c r="C32" i="1"/>
  <c r="D32" i="1"/>
  <c r="N32" i="1" s="1"/>
  <c r="E32" i="1"/>
  <c r="F32" i="1"/>
  <c r="P32" i="1" s="1"/>
  <c r="G32" i="1"/>
  <c r="H32" i="1"/>
  <c r="R32" i="1" s="1"/>
  <c r="I32" i="1"/>
  <c r="J32" i="1"/>
  <c r="T32" i="1" s="1"/>
  <c r="M32" i="1"/>
  <c r="O32" i="1"/>
  <c r="Q32" i="1"/>
  <c r="S32" i="1"/>
  <c r="B33" i="1"/>
  <c r="L33" i="1" s="1"/>
  <c r="C33" i="1"/>
  <c r="U33" i="1" s="1"/>
  <c r="D33" i="1"/>
  <c r="N33" i="1" s="1"/>
  <c r="E33" i="1"/>
  <c r="O33" i="1" s="1"/>
  <c r="F33" i="1"/>
  <c r="P33" i="1" s="1"/>
  <c r="G33" i="1"/>
  <c r="Q33" i="1" s="1"/>
  <c r="H33" i="1"/>
  <c r="R33" i="1" s="1"/>
  <c r="I33" i="1"/>
  <c r="S33" i="1" s="1"/>
  <c r="J33" i="1"/>
  <c r="T33" i="1" s="1"/>
  <c r="M33" i="1"/>
  <c r="B34" i="1"/>
  <c r="C34" i="1"/>
  <c r="D34" i="1"/>
  <c r="E34" i="1"/>
  <c r="O34" i="1" s="1"/>
  <c r="F34" i="1"/>
  <c r="P34" i="1" s="1"/>
  <c r="G34" i="1"/>
  <c r="Q34" i="1" s="1"/>
  <c r="H34" i="1"/>
  <c r="R34" i="1" s="1"/>
  <c r="I34" i="1"/>
  <c r="S34" i="1" s="1"/>
  <c r="J34" i="1"/>
  <c r="T34" i="1" s="1"/>
  <c r="M34" i="1"/>
  <c r="B35" i="1"/>
  <c r="C35" i="1"/>
  <c r="D35" i="1"/>
  <c r="E35" i="1"/>
  <c r="F35" i="1"/>
  <c r="G35" i="1"/>
  <c r="H35" i="1"/>
  <c r="I35" i="1"/>
  <c r="J35" i="1"/>
  <c r="L35" i="1"/>
  <c r="M35" i="1"/>
  <c r="N35" i="1"/>
  <c r="O35" i="1"/>
  <c r="P35" i="1"/>
  <c r="Q35" i="1"/>
  <c r="R35" i="1"/>
  <c r="S35" i="1"/>
  <c r="T35" i="1"/>
  <c r="U35" i="1"/>
  <c r="B36" i="1"/>
  <c r="C36" i="1"/>
  <c r="M36" i="1" s="1"/>
  <c r="D36" i="1"/>
  <c r="E36" i="1"/>
  <c r="O36" i="1" s="1"/>
  <c r="F36" i="1"/>
  <c r="G36" i="1"/>
  <c r="Q36" i="1" s="1"/>
  <c r="H36" i="1"/>
  <c r="I36" i="1"/>
  <c r="S36" i="1" s="1"/>
  <c r="J36" i="1"/>
  <c r="L36" i="1"/>
  <c r="N36" i="1"/>
  <c r="P36" i="1"/>
  <c r="R36" i="1"/>
  <c r="T36" i="1"/>
  <c r="B37" i="1"/>
  <c r="C37" i="1"/>
  <c r="M37" i="1" s="1"/>
  <c r="D37" i="1"/>
  <c r="E37" i="1"/>
  <c r="O37" i="1" s="1"/>
  <c r="F37" i="1"/>
  <c r="G37" i="1"/>
  <c r="Q37" i="1" s="1"/>
  <c r="H37" i="1"/>
  <c r="I37" i="1"/>
  <c r="S37" i="1" s="1"/>
  <c r="J37" i="1"/>
  <c r="L37" i="1"/>
  <c r="N37" i="1"/>
  <c r="P37" i="1"/>
  <c r="R37" i="1"/>
  <c r="T37" i="1"/>
  <c r="B38" i="1"/>
  <c r="C38" i="1"/>
  <c r="D38" i="1"/>
  <c r="E38" i="1"/>
  <c r="O38" i="1" s="1"/>
  <c r="F38" i="1"/>
  <c r="P38" i="1" s="1"/>
  <c r="G38" i="1"/>
  <c r="H38" i="1"/>
  <c r="R38" i="1" s="1"/>
  <c r="I38" i="1"/>
  <c r="S38" i="1" s="1"/>
  <c r="J38" i="1"/>
  <c r="T38" i="1" s="1"/>
  <c r="M38" i="1"/>
  <c r="Q38" i="1"/>
  <c r="B39" i="1"/>
  <c r="C39" i="1"/>
  <c r="D39" i="1"/>
  <c r="E39" i="1"/>
  <c r="F39" i="1"/>
  <c r="P39" i="1" s="1"/>
  <c r="G39" i="1"/>
  <c r="H39" i="1"/>
  <c r="R39" i="1" s="1"/>
  <c r="I39" i="1"/>
  <c r="J39" i="1"/>
  <c r="T39" i="1" s="1"/>
  <c r="M39" i="1"/>
  <c r="O39" i="1"/>
  <c r="Q39" i="1"/>
  <c r="S39" i="1"/>
  <c r="B40" i="1"/>
  <c r="L40" i="1" s="1"/>
  <c r="C40" i="1"/>
  <c r="D40" i="1"/>
  <c r="N40" i="1" s="1"/>
  <c r="E40" i="1"/>
  <c r="F40" i="1"/>
  <c r="P40" i="1" s="1"/>
  <c r="G40" i="1"/>
  <c r="H40" i="1"/>
  <c r="R40" i="1" s="1"/>
  <c r="I40" i="1"/>
  <c r="J40" i="1"/>
  <c r="T40" i="1" s="1"/>
  <c r="M40" i="1"/>
  <c r="O40" i="1"/>
  <c r="Q40" i="1"/>
  <c r="S40" i="1"/>
  <c r="B41" i="1"/>
  <c r="L41" i="1" s="1"/>
  <c r="C41" i="1"/>
  <c r="D41" i="1"/>
  <c r="N41" i="1" s="1"/>
  <c r="E41" i="1"/>
  <c r="O41" i="1" s="1"/>
  <c r="F41" i="1"/>
  <c r="P41" i="1" s="1"/>
  <c r="G41" i="1"/>
  <c r="Q41" i="1" s="1"/>
  <c r="H41" i="1"/>
  <c r="R41" i="1" s="1"/>
  <c r="I41" i="1"/>
  <c r="S41" i="1" s="1"/>
  <c r="J41" i="1"/>
  <c r="T41" i="1" s="1"/>
  <c r="M41" i="1"/>
  <c r="U41" i="1"/>
  <c r="B42" i="1"/>
  <c r="C42" i="1"/>
  <c r="D42" i="1"/>
  <c r="E42" i="1"/>
  <c r="O42" i="1" s="1"/>
  <c r="F42" i="1"/>
  <c r="P42" i="1" s="1"/>
  <c r="G42" i="1"/>
  <c r="Q42" i="1" s="1"/>
  <c r="H42" i="1"/>
  <c r="R42" i="1" s="1"/>
  <c r="I42" i="1"/>
  <c r="S42" i="1" s="1"/>
  <c r="J42" i="1"/>
  <c r="T42" i="1" s="1"/>
  <c r="M42" i="1"/>
  <c r="B43" i="1"/>
  <c r="C43" i="1"/>
  <c r="D43" i="1"/>
  <c r="E43" i="1"/>
  <c r="F43" i="1"/>
  <c r="G43" i="1"/>
  <c r="H43" i="1"/>
  <c r="I43" i="1"/>
  <c r="J43" i="1"/>
  <c r="L43" i="1"/>
  <c r="M43" i="1"/>
  <c r="N43" i="1"/>
  <c r="O43" i="1"/>
  <c r="P43" i="1"/>
  <c r="Q43" i="1"/>
  <c r="R43" i="1"/>
  <c r="S43" i="1"/>
  <c r="T43" i="1"/>
  <c r="U43" i="1"/>
  <c r="B44" i="1"/>
  <c r="C44" i="1"/>
  <c r="M44" i="1" s="1"/>
  <c r="D44" i="1"/>
  <c r="E44" i="1"/>
  <c r="O44" i="1" s="1"/>
  <c r="F44" i="1"/>
  <c r="G44" i="1"/>
  <c r="Q44" i="1" s="1"/>
  <c r="H44" i="1"/>
  <c r="I44" i="1"/>
  <c r="S44" i="1" s="1"/>
  <c r="J44" i="1"/>
  <c r="L44" i="1"/>
  <c r="N44" i="1"/>
  <c r="P44" i="1"/>
  <c r="R44" i="1"/>
  <c r="T44" i="1"/>
  <c r="B45" i="1"/>
  <c r="C45" i="1"/>
  <c r="M45" i="1" s="1"/>
  <c r="D45" i="1"/>
  <c r="E45" i="1"/>
  <c r="O45" i="1" s="1"/>
  <c r="F45" i="1"/>
  <c r="G45" i="1"/>
  <c r="Q45" i="1" s="1"/>
  <c r="H45" i="1"/>
  <c r="I45" i="1"/>
  <c r="S45" i="1" s="1"/>
  <c r="J45" i="1"/>
  <c r="L45" i="1"/>
  <c r="N45" i="1"/>
  <c r="P45" i="1"/>
  <c r="R45" i="1"/>
  <c r="T45" i="1"/>
  <c r="B46" i="1"/>
  <c r="C46" i="1"/>
  <c r="D46" i="1"/>
  <c r="E46" i="1"/>
  <c r="O46" i="1" s="1"/>
  <c r="F46" i="1"/>
  <c r="P46" i="1" s="1"/>
  <c r="G46" i="1"/>
  <c r="H46" i="1"/>
  <c r="R46" i="1" s="1"/>
  <c r="I46" i="1"/>
  <c r="S46" i="1" s="1"/>
  <c r="J46" i="1"/>
  <c r="T46" i="1" s="1"/>
  <c r="M46" i="1"/>
  <c r="Q46" i="1"/>
  <c r="B47" i="1"/>
  <c r="C47" i="1"/>
  <c r="D47" i="1"/>
  <c r="E47" i="1"/>
  <c r="F47" i="1"/>
  <c r="P47" i="1" s="1"/>
  <c r="G47" i="1"/>
  <c r="H47" i="1"/>
  <c r="R47" i="1" s="1"/>
  <c r="I47" i="1"/>
  <c r="J47" i="1"/>
  <c r="T47" i="1" s="1"/>
  <c r="M47" i="1"/>
  <c r="O47" i="1"/>
  <c r="Q47" i="1"/>
  <c r="S47" i="1"/>
  <c r="B48" i="1"/>
  <c r="L48" i="1" s="1"/>
  <c r="C48" i="1"/>
  <c r="D48" i="1"/>
  <c r="N48" i="1" s="1"/>
  <c r="E48" i="1"/>
  <c r="F48" i="1"/>
  <c r="P48" i="1" s="1"/>
  <c r="G48" i="1"/>
  <c r="H48" i="1"/>
  <c r="R48" i="1" s="1"/>
  <c r="I48" i="1"/>
  <c r="J48" i="1"/>
  <c r="T48" i="1" s="1"/>
  <c r="M48" i="1"/>
  <c r="O48" i="1"/>
  <c r="Q48" i="1"/>
  <c r="S48" i="1"/>
  <c r="B49" i="1"/>
  <c r="L49" i="1" s="1"/>
  <c r="C49" i="1"/>
  <c r="U49" i="1" s="1"/>
  <c r="D49" i="1"/>
  <c r="N49" i="1" s="1"/>
  <c r="E49" i="1"/>
  <c r="O49" i="1" s="1"/>
  <c r="F49" i="1"/>
  <c r="P49" i="1" s="1"/>
  <c r="G49" i="1"/>
  <c r="Q49" i="1" s="1"/>
  <c r="H49" i="1"/>
  <c r="R49" i="1" s="1"/>
  <c r="I49" i="1"/>
  <c r="S49" i="1" s="1"/>
  <c r="J49" i="1"/>
  <c r="T49" i="1" s="1"/>
  <c r="M49" i="1"/>
  <c r="B50" i="1"/>
  <c r="C50" i="1"/>
  <c r="D50" i="1"/>
  <c r="E50" i="1"/>
  <c r="O50" i="1" s="1"/>
  <c r="F50" i="1"/>
  <c r="P50" i="1" s="1"/>
  <c r="G50" i="1"/>
  <c r="Q50" i="1" s="1"/>
  <c r="H50" i="1"/>
  <c r="R50" i="1" s="1"/>
  <c r="I50" i="1"/>
  <c r="S50" i="1" s="1"/>
  <c r="J50" i="1"/>
  <c r="T50" i="1" s="1"/>
  <c r="M50" i="1"/>
  <c r="B51" i="1"/>
  <c r="A51" i="1" s="1"/>
  <c r="K51" i="1" s="1"/>
  <c r="C51" i="1"/>
  <c r="D51" i="1"/>
  <c r="E51" i="1"/>
  <c r="F51" i="1"/>
  <c r="P51" i="1" s="1"/>
  <c r="G51" i="1"/>
  <c r="H51" i="1"/>
  <c r="R51" i="1" s="1"/>
  <c r="I51" i="1"/>
  <c r="J51" i="1"/>
  <c r="T51" i="1" s="1"/>
  <c r="M51" i="1"/>
  <c r="O51" i="1"/>
  <c r="Q51" i="1"/>
  <c r="S51" i="1"/>
  <c r="B52" i="1"/>
  <c r="L52" i="1" s="1"/>
  <c r="C52" i="1"/>
  <c r="M52" i="1" s="1"/>
  <c r="D52" i="1"/>
  <c r="N52" i="1" s="1"/>
  <c r="E52" i="1"/>
  <c r="O52" i="1" s="1"/>
  <c r="F52" i="1"/>
  <c r="P52" i="1" s="1"/>
  <c r="G52" i="1"/>
  <c r="Q52" i="1" s="1"/>
  <c r="H52" i="1"/>
  <c r="I52" i="1"/>
  <c r="S52" i="1" s="1"/>
  <c r="J52" i="1"/>
  <c r="T52" i="1" s="1"/>
  <c r="R52" i="1"/>
  <c r="B53" i="1"/>
  <c r="L53" i="1" s="1"/>
  <c r="C53" i="1"/>
  <c r="M53" i="1" s="1"/>
  <c r="D53" i="1"/>
  <c r="E53" i="1"/>
  <c r="O53" i="1" s="1"/>
  <c r="F53" i="1"/>
  <c r="P53" i="1" s="1"/>
  <c r="G53" i="1"/>
  <c r="Q53" i="1" s="1"/>
  <c r="H53" i="1"/>
  <c r="I53" i="1"/>
  <c r="S53" i="1" s="1"/>
  <c r="J53" i="1"/>
  <c r="T53" i="1" s="1"/>
  <c r="N53" i="1"/>
  <c r="R53" i="1"/>
  <c r="B54" i="1"/>
  <c r="A54" i="1" s="1"/>
  <c r="K54" i="1" s="1"/>
  <c r="C54" i="1"/>
  <c r="D54" i="1"/>
  <c r="E54" i="1"/>
  <c r="F54" i="1"/>
  <c r="P54" i="1" s="1"/>
  <c r="G54" i="1"/>
  <c r="H54" i="1"/>
  <c r="R54" i="1" s="1"/>
  <c r="I54" i="1"/>
  <c r="J54" i="1"/>
  <c r="T54" i="1" s="1"/>
  <c r="M54" i="1"/>
  <c r="O54" i="1"/>
  <c r="Q54" i="1"/>
  <c r="S54" i="1"/>
  <c r="B55" i="1"/>
  <c r="C55" i="1"/>
  <c r="M55" i="1" s="1"/>
  <c r="D55" i="1"/>
  <c r="E55" i="1"/>
  <c r="O55" i="1" s="1"/>
  <c r="F55" i="1"/>
  <c r="G55" i="1"/>
  <c r="Q55" i="1" s="1"/>
  <c r="H55" i="1"/>
  <c r="I55" i="1"/>
  <c r="S55" i="1" s="1"/>
  <c r="J55" i="1"/>
  <c r="L55" i="1"/>
  <c r="N55" i="1"/>
  <c r="P55" i="1"/>
  <c r="R55" i="1"/>
  <c r="T55" i="1"/>
  <c r="B56" i="1"/>
  <c r="L56" i="1" s="1"/>
  <c r="C56" i="1"/>
  <c r="D56" i="1"/>
  <c r="N56" i="1" s="1"/>
  <c r="E56" i="1"/>
  <c r="O56" i="1" s="1"/>
  <c r="F56" i="1"/>
  <c r="P56" i="1" s="1"/>
  <c r="G56" i="1"/>
  <c r="Q56" i="1" s="1"/>
  <c r="H56" i="1"/>
  <c r="R56" i="1" s="1"/>
  <c r="I56" i="1"/>
  <c r="S56" i="1" s="1"/>
  <c r="J56" i="1"/>
  <c r="T56" i="1" s="1"/>
  <c r="M56" i="1"/>
  <c r="B57" i="1"/>
  <c r="L57" i="1" s="1"/>
  <c r="C57" i="1"/>
  <c r="D57" i="1"/>
  <c r="E57" i="1"/>
  <c r="F57" i="1"/>
  <c r="P57" i="1" s="1"/>
  <c r="G57" i="1"/>
  <c r="H57" i="1"/>
  <c r="R57" i="1" s="1"/>
  <c r="I57" i="1"/>
  <c r="J57" i="1"/>
  <c r="T57" i="1" s="1"/>
  <c r="M57" i="1"/>
  <c r="O57" i="1"/>
  <c r="Q57" i="1"/>
  <c r="S57" i="1"/>
  <c r="B58" i="1"/>
  <c r="C58" i="1"/>
  <c r="D58" i="1"/>
  <c r="E58" i="1"/>
  <c r="O58" i="1" s="1"/>
  <c r="F58" i="1"/>
  <c r="P58" i="1" s="1"/>
  <c r="G58" i="1"/>
  <c r="H58" i="1"/>
  <c r="R58" i="1" s="1"/>
  <c r="I58" i="1"/>
  <c r="S58" i="1" s="1"/>
  <c r="J58" i="1"/>
  <c r="T58" i="1" s="1"/>
  <c r="M58" i="1"/>
  <c r="Q58" i="1"/>
  <c r="B59" i="1"/>
  <c r="A59" i="1" s="1"/>
  <c r="K59" i="1" s="1"/>
  <c r="C59" i="1"/>
  <c r="D59" i="1"/>
  <c r="E59" i="1"/>
  <c r="F59" i="1"/>
  <c r="P59" i="1" s="1"/>
  <c r="G59" i="1"/>
  <c r="H59" i="1"/>
  <c r="R59" i="1" s="1"/>
  <c r="I59" i="1"/>
  <c r="J59" i="1"/>
  <c r="T59" i="1" s="1"/>
  <c r="M59" i="1"/>
  <c r="O59" i="1"/>
  <c r="Q59" i="1"/>
  <c r="S59" i="1"/>
  <c r="B60" i="1"/>
  <c r="L60" i="1" s="1"/>
  <c r="C60" i="1"/>
  <c r="M60" i="1" s="1"/>
  <c r="D60" i="1"/>
  <c r="N60" i="1" s="1"/>
  <c r="E60" i="1"/>
  <c r="O60" i="1" s="1"/>
  <c r="F60" i="1"/>
  <c r="P60" i="1" s="1"/>
  <c r="G60" i="1"/>
  <c r="Q60" i="1" s="1"/>
  <c r="H60" i="1"/>
  <c r="I60" i="1"/>
  <c r="S60" i="1" s="1"/>
  <c r="J60" i="1"/>
  <c r="T60" i="1" s="1"/>
  <c r="R60" i="1"/>
  <c r="B61" i="1"/>
  <c r="C61" i="1"/>
  <c r="D61" i="1"/>
  <c r="E61" i="1"/>
  <c r="F61" i="1"/>
  <c r="P61" i="1" s="1"/>
  <c r="G61" i="1"/>
  <c r="H61" i="1"/>
  <c r="R61" i="1" s="1"/>
  <c r="I61" i="1"/>
  <c r="J61" i="1"/>
  <c r="T61" i="1" s="1"/>
  <c r="M61" i="1"/>
  <c r="O61" i="1"/>
  <c r="Q61" i="1"/>
  <c r="S61" i="1"/>
  <c r="B62" i="1"/>
  <c r="A62" i="1" s="1"/>
  <c r="K62" i="1" s="1"/>
  <c r="C62" i="1"/>
  <c r="D62" i="1"/>
  <c r="E62" i="1"/>
  <c r="F62" i="1"/>
  <c r="P62" i="1" s="1"/>
  <c r="G62" i="1"/>
  <c r="H62" i="1"/>
  <c r="R62" i="1" s="1"/>
  <c r="I62" i="1"/>
  <c r="J62" i="1"/>
  <c r="T62" i="1" s="1"/>
  <c r="M62" i="1"/>
  <c r="O62" i="1"/>
  <c r="Q62" i="1"/>
  <c r="S62" i="1"/>
  <c r="B63" i="1"/>
  <c r="L63" i="1" s="1"/>
  <c r="C63" i="1"/>
  <c r="M63" i="1" s="1"/>
  <c r="D63" i="1"/>
  <c r="N63" i="1" s="1"/>
  <c r="E63" i="1"/>
  <c r="O63" i="1" s="1"/>
  <c r="F63" i="1"/>
  <c r="P63" i="1" s="1"/>
  <c r="G63" i="1"/>
  <c r="Q63" i="1" s="1"/>
  <c r="H63" i="1"/>
  <c r="I63" i="1"/>
  <c r="S63" i="1" s="1"/>
  <c r="J63" i="1"/>
  <c r="T63" i="1" s="1"/>
  <c r="R63" i="1"/>
  <c r="B64" i="1"/>
  <c r="C64" i="1"/>
  <c r="D64" i="1"/>
  <c r="N64" i="1" s="1"/>
  <c r="E64" i="1"/>
  <c r="F64" i="1"/>
  <c r="P64" i="1" s="1"/>
  <c r="G64" i="1"/>
  <c r="H64" i="1"/>
  <c r="R64" i="1" s="1"/>
  <c r="I64" i="1"/>
  <c r="J64" i="1"/>
  <c r="T64" i="1" s="1"/>
  <c r="M64" i="1"/>
  <c r="O64" i="1"/>
  <c r="Q64" i="1"/>
  <c r="S64" i="1"/>
  <c r="B65" i="1"/>
  <c r="C65" i="1"/>
  <c r="D65" i="1"/>
  <c r="E65" i="1"/>
  <c r="F65" i="1"/>
  <c r="P65" i="1" s="1"/>
  <c r="G65" i="1"/>
  <c r="H65" i="1"/>
  <c r="R65" i="1" s="1"/>
  <c r="I65" i="1"/>
  <c r="J65" i="1"/>
  <c r="T65" i="1" s="1"/>
  <c r="M65" i="1"/>
  <c r="O65" i="1"/>
  <c r="Q65" i="1"/>
  <c r="S65" i="1"/>
  <c r="B66" i="1"/>
  <c r="C66" i="1"/>
  <c r="D66" i="1"/>
  <c r="E66" i="1"/>
  <c r="F66" i="1"/>
  <c r="G66" i="1"/>
  <c r="H66" i="1"/>
  <c r="I66" i="1"/>
  <c r="J66" i="1"/>
  <c r="L66" i="1"/>
  <c r="M66" i="1"/>
  <c r="N66" i="1"/>
  <c r="O66" i="1"/>
  <c r="P66" i="1"/>
  <c r="Q66" i="1"/>
  <c r="R66" i="1"/>
  <c r="S66" i="1"/>
  <c r="T66" i="1"/>
  <c r="B67" i="1"/>
  <c r="L67" i="1" s="1"/>
  <c r="C67" i="1"/>
  <c r="M67" i="1" s="1"/>
  <c r="D67" i="1"/>
  <c r="E67" i="1"/>
  <c r="O67" i="1" s="1"/>
  <c r="F67" i="1"/>
  <c r="P67" i="1" s="1"/>
  <c r="G67" i="1"/>
  <c r="Q67" i="1" s="1"/>
  <c r="H67" i="1"/>
  <c r="I67" i="1"/>
  <c r="S67" i="1" s="1"/>
  <c r="J67" i="1"/>
  <c r="T67" i="1" s="1"/>
  <c r="N67" i="1"/>
  <c r="R67" i="1"/>
  <c r="B68" i="1"/>
  <c r="C68" i="1"/>
  <c r="D68" i="1"/>
  <c r="N68" i="1" s="1"/>
  <c r="E68" i="1"/>
  <c r="F68" i="1"/>
  <c r="P68" i="1" s="1"/>
  <c r="G68" i="1"/>
  <c r="H68" i="1"/>
  <c r="R68" i="1" s="1"/>
  <c r="I68" i="1"/>
  <c r="J68" i="1"/>
  <c r="T68" i="1" s="1"/>
  <c r="M68" i="1"/>
  <c r="O68" i="1"/>
  <c r="Q68" i="1"/>
  <c r="S68" i="1"/>
  <c r="B69" i="1"/>
  <c r="C69" i="1"/>
  <c r="D69" i="1"/>
  <c r="E69" i="1"/>
  <c r="F69" i="1"/>
  <c r="P69" i="1" s="1"/>
  <c r="G69" i="1"/>
  <c r="H69" i="1"/>
  <c r="R69" i="1" s="1"/>
  <c r="I69" i="1"/>
  <c r="J69" i="1"/>
  <c r="T69" i="1" s="1"/>
  <c r="M69" i="1"/>
  <c r="O69" i="1"/>
  <c r="Q69" i="1"/>
  <c r="S69" i="1"/>
  <c r="B70" i="1"/>
  <c r="A70" i="1" s="1"/>
  <c r="K70" i="1" s="1"/>
  <c r="C70" i="1"/>
  <c r="D70" i="1"/>
  <c r="E70" i="1"/>
  <c r="F70" i="1"/>
  <c r="P70" i="1" s="1"/>
  <c r="G70" i="1"/>
  <c r="H70" i="1"/>
  <c r="R70" i="1" s="1"/>
  <c r="I70" i="1"/>
  <c r="J70" i="1"/>
  <c r="T70" i="1" s="1"/>
  <c r="M70" i="1"/>
  <c r="O70" i="1"/>
  <c r="Q70" i="1"/>
  <c r="S70" i="1"/>
  <c r="B71" i="1"/>
  <c r="L71" i="1" s="1"/>
  <c r="C71" i="1"/>
  <c r="M71" i="1" s="1"/>
  <c r="D71" i="1"/>
  <c r="N71" i="1" s="1"/>
  <c r="E71" i="1"/>
  <c r="O71" i="1" s="1"/>
  <c r="F71" i="1"/>
  <c r="P71" i="1" s="1"/>
  <c r="G71" i="1"/>
  <c r="Q71" i="1" s="1"/>
  <c r="H71" i="1"/>
  <c r="I71" i="1"/>
  <c r="S71" i="1" s="1"/>
  <c r="J71" i="1"/>
  <c r="T71" i="1" s="1"/>
  <c r="R71" i="1"/>
  <c r="B72" i="1"/>
  <c r="C72" i="1"/>
  <c r="D72" i="1"/>
  <c r="N72" i="1" s="1"/>
  <c r="E72" i="1"/>
  <c r="F72" i="1"/>
  <c r="P72" i="1" s="1"/>
  <c r="G72" i="1"/>
  <c r="H72" i="1"/>
  <c r="R72" i="1" s="1"/>
  <c r="I72" i="1"/>
  <c r="J72" i="1"/>
  <c r="T72" i="1" s="1"/>
  <c r="M72" i="1"/>
  <c r="O72" i="1"/>
  <c r="Q72" i="1"/>
  <c r="S72" i="1"/>
  <c r="B73" i="1"/>
  <c r="C73" i="1"/>
  <c r="D73" i="1"/>
  <c r="E73" i="1"/>
  <c r="F73" i="1"/>
  <c r="P73" i="1" s="1"/>
  <c r="G73" i="1"/>
  <c r="H73" i="1"/>
  <c r="R73" i="1" s="1"/>
  <c r="I73" i="1"/>
  <c r="J73" i="1"/>
  <c r="T73" i="1" s="1"/>
  <c r="M73" i="1"/>
  <c r="O73" i="1"/>
  <c r="Q73" i="1"/>
  <c r="S73" i="1"/>
  <c r="B74" i="1"/>
  <c r="C74" i="1"/>
  <c r="D74" i="1"/>
  <c r="E74" i="1"/>
  <c r="F74" i="1"/>
  <c r="G74" i="1"/>
  <c r="H74" i="1"/>
  <c r="I74" i="1"/>
  <c r="J74" i="1"/>
  <c r="L74" i="1"/>
  <c r="M74" i="1"/>
  <c r="N74" i="1"/>
  <c r="O74" i="1"/>
  <c r="P74" i="1"/>
  <c r="Q74" i="1"/>
  <c r="R74" i="1"/>
  <c r="S74" i="1"/>
  <c r="T74" i="1"/>
  <c r="B75" i="1"/>
  <c r="L75" i="1" s="1"/>
  <c r="C75" i="1"/>
  <c r="M75" i="1" s="1"/>
  <c r="D75" i="1"/>
  <c r="E75" i="1"/>
  <c r="O75" i="1" s="1"/>
  <c r="F75" i="1"/>
  <c r="P75" i="1" s="1"/>
  <c r="G75" i="1"/>
  <c r="Q75" i="1" s="1"/>
  <c r="H75" i="1"/>
  <c r="I75" i="1"/>
  <c r="S75" i="1" s="1"/>
  <c r="J75" i="1"/>
  <c r="T75" i="1" s="1"/>
  <c r="N75" i="1"/>
  <c r="R75" i="1"/>
  <c r="B76" i="1"/>
  <c r="C76" i="1"/>
  <c r="D76" i="1"/>
  <c r="N76" i="1" s="1"/>
  <c r="E76" i="1"/>
  <c r="F76" i="1"/>
  <c r="P76" i="1" s="1"/>
  <c r="G76" i="1"/>
  <c r="H76" i="1"/>
  <c r="R76" i="1" s="1"/>
  <c r="I76" i="1"/>
  <c r="J76" i="1"/>
  <c r="T76" i="1" s="1"/>
  <c r="M76" i="1"/>
  <c r="O76" i="1"/>
  <c r="Q76" i="1"/>
  <c r="S76" i="1"/>
  <c r="B77" i="1"/>
  <c r="C77" i="1"/>
  <c r="D77" i="1"/>
  <c r="E77" i="1"/>
  <c r="F77" i="1"/>
  <c r="P77" i="1" s="1"/>
  <c r="G77" i="1"/>
  <c r="H77" i="1"/>
  <c r="R77" i="1" s="1"/>
  <c r="I77" i="1"/>
  <c r="J77" i="1"/>
  <c r="T77" i="1" s="1"/>
  <c r="M77" i="1"/>
  <c r="O77" i="1"/>
  <c r="Q77" i="1"/>
  <c r="S77" i="1"/>
  <c r="B78" i="1"/>
  <c r="A78" i="1" s="1"/>
  <c r="K78" i="1" s="1"/>
  <c r="C78" i="1"/>
  <c r="D78" i="1"/>
  <c r="E78" i="1"/>
  <c r="F78" i="1"/>
  <c r="P78" i="1" s="1"/>
  <c r="G78" i="1"/>
  <c r="H78" i="1"/>
  <c r="R78" i="1" s="1"/>
  <c r="I78" i="1"/>
  <c r="J78" i="1"/>
  <c r="T78" i="1" s="1"/>
  <c r="M78" i="1"/>
  <c r="O78" i="1"/>
  <c r="Q78" i="1"/>
  <c r="S78" i="1"/>
  <c r="B79" i="1"/>
  <c r="L79" i="1" s="1"/>
  <c r="C79" i="1"/>
  <c r="M79" i="1" s="1"/>
  <c r="D79" i="1"/>
  <c r="N79" i="1" s="1"/>
  <c r="E79" i="1"/>
  <c r="O79" i="1" s="1"/>
  <c r="F79" i="1"/>
  <c r="P79" i="1" s="1"/>
  <c r="G79" i="1"/>
  <c r="Q79" i="1" s="1"/>
  <c r="H79" i="1"/>
  <c r="I79" i="1"/>
  <c r="S79" i="1" s="1"/>
  <c r="J79" i="1"/>
  <c r="T79" i="1" s="1"/>
  <c r="R79" i="1"/>
  <c r="B80" i="1"/>
  <c r="C80" i="1"/>
  <c r="D80" i="1"/>
  <c r="N80" i="1" s="1"/>
  <c r="E80" i="1"/>
  <c r="F80" i="1"/>
  <c r="P80" i="1" s="1"/>
  <c r="G80" i="1"/>
  <c r="H80" i="1"/>
  <c r="R80" i="1" s="1"/>
  <c r="I80" i="1"/>
  <c r="J80" i="1"/>
  <c r="T80" i="1" s="1"/>
  <c r="M80" i="1"/>
  <c r="O80" i="1"/>
  <c r="Q80" i="1"/>
  <c r="S80" i="1"/>
  <c r="B81" i="1"/>
  <c r="C81" i="1"/>
  <c r="D81" i="1"/>
  <c r="E81" i="1"/>
  <c r="F81" i="1"/>
  <c r="P81" i="1" s="1"/>
  <c r="G81" i="1"/>
  <c r="H81" i="1"/>
  <c r="R81" i="1" s="1"/>
  <c r="I81" i="1"/>
  <c r="J81" i="1"/>
  <c r="T81" i="1" s="1"/>
  <c r="M81" i="1"/>
  <c r="O81" i="1"/>
  <c r="Q81" i="1"/>
  <c r="S81" i="1"/>
  <c r="B82" i="1"/>
  <c r="C82" i="1"/>
  <c r="D82" i="1"/>
  <c r="E82" i="1"/>
  <c r="F82" i="1"/>
  <c r="G82" i="1"/>
  <c r="H82" i="1"/>
  <c r="I82" i="1"/>
  <c r="J82" i="1"/>
  <c r="L82" i="1"/>
  <c r="M82" i="1"/>
  <c r="N82" i="1"/>
  <c r="O82" i="1"/>
  <c r="P82" i="1"/>
  <c r="Q82" i="1"/>
  <c r="R82" i="1"/>
  <c r="S82" i="1"/>
  <c r="T82" i="1"/>
  <c r="B83" i="1"/>
  <c r="L83" i="1" s="1"/>
  <c r="C83" i="1"/>
  <c r="M83" i="1" s="1"/>
  <c r="D83" i="1"/>
  <c r="E83" i="1"/>
  <c r="O83" i="1" s="1"/>
  <c r="F83" i="1"/>
  <c r="P83" i="1" s="1"/>
  <c r="G83" i="1"/>
  <c r="Q83" i="1" s="1"/>
  <c r="H83" i="1"/>
  <c r="I83" i="1"/>
  <c r="S83" i="1" s="1"/>
  <c r="J83" i="1"/>
  <c r="T83" i="1" s="1"/>
  <c r="N83" i="1"/>
  <c r="R83" i="1"/>
  <c r="B84" i="1"/>
  <c r="C84" i="1"/>
  <c r="D84" i="1"/>
  <c r="N84" i="1" s="1"/>
  <c r="E84" i="1"/>
  <c r="F84" i="1"/>
  <c r="P84" i="1" s="1"/>
  <c r="G84" i="1"/>
  <c r="H84" i="1"/>
  <c r="R84" i="1" s="1"/>
  <c r="I84" i="1"/>
  <c r="J84" i="1"/>
  <c r="T84" i="1" s="1"/>
  <c r="M84" i="1"/>
  <c r="O84" i="1"/>
  <c r="Q84" i="1"/>
  <c r="S84" i="1"/>
  <c r="B85" i="1"/>
  <c r="C85" i="1"/>
  <c r="D85" i="1"/>
  <c r="N85" i="1" s="1"/>
  <c r="E85" i="1"/>
  <c r="O85" i="1" s="1"/>
  <c r="F85" i="1"/>
  <c r="P85" i="1" s="1"/>
  <c r="G85" i="1"/>
  <c r="H85" i="1"/>
  <c r="R85" i="1" s="1"/>
  <c r="I85" i="1"/>
  <c r="S85" i="1" s="1"/>
  <c r="J85" i="1"/>
  <c r="T85" i="1" s="1"/>
  <c r="M85" i="1"/>
  <c r="Q85" i="1"/>
  <c r="B86" i="1"/>
  <c r="C86" i="1"/>
  <c r="D86" i="1"/>
  <c r="E86" i="1"/>
  <c r="F86" i="1"/>
  <c r="G86" i="1"/>
  <c r="H86" i="1"/>
  <c r="I86" i="1"/>
  <c r="J86" i="1"/>
  <c r="L86" i="1"/>
  <c r="M86" i="1"/>
  <c r="N86" i="1"/>
  <c r="O86" i="1"/>
  <c r="P86" i="1"/>
  <c r="Q86" i="1"/>
  <c r="R86" i="1"/>
  <c r="S86" i="1"/>
  <c r="T86" i="1"/>
  <c r="U86" i="1"/>
  <c r="B87" i="1"/>
  <c r="C87" i="1"/>
  <c r="M87" i="1" s="1"/>
  <c r="D87" i="1"/>
  <c r="E87" i="1"/>
  <c r="O87" i="1" s="1"/>
  <c r="F87" i="1"/>
  <c r="G87" i="1"/>
  <c r="Q87" i="1" s="1"/>
  <c r="H87" i="1"/>
  <c r="I87" i="1"/>
  <c r="S87" i="1" s="1"/>
  <c r="J87" i="1"/>
  <c r="L87" i="1"/>
  <c r="N87" i="1"/>
  <c r="P87" i="1"/>
  <c r="R87" i="1"/>
  <c r="T87" i="1"/>
  <c r="B88" i="1"/>
  <c r="C88" i="1"/>
  <c r="M88" i="1" s="1"/>
  <c r="D88" i="1"/>
  <c r="E88" i="1"/>
  <c r="O88" i="1" s="1"/>
  <c r="F88" i="1"/>
  <c r="G88" i="1"/>
  <c r="Q88" i="1" s="1"/>
  <c r="H88" i="1"/>
  <c r="I88" i="1"/>
  <c r="S88" i="1" s="1"/>
  <c r="J88" i="1"/>
  <c r="L88" i="1"/>
  <c r="N88" i="1"/>
  <c r="P88" i="1"/>
  <c r="R88" i="1"/>
  <c r="T88" i="1"/>
  <c r="B89" i="1"/>
  <c r="C89" i="1"/>
  <c r="D89" i="1"/>
  <c r="N89" i="1" s="1"/>
  <c r="E89" i="1"/>
  <c r="O89" i="1" s="1"/>
  <c r="F89" i="1"/>
  <c r="P89" i="1" s="1"/>
  <c r="G89" i="1"/>
  <c r="H89" i="1"/>
  <c r="R89" i="1" s="1"/>
  <c r="I89" i="1"/>
  <c r="S89" i="1" s="1"/>
  <c r="J89" i="1"/>
  <c r="T89" i="1" s="1"/>
  <c r="M89" i="1"/>
  <c r="Q89" i="1"/>
  <c r="B90" i="1"/>
  <c r="C90" i="1"/>
  <c r="D90" i="1"/>
  <c r="E90" i="1"/>
  <c r="F90" i="1"/>
  <c r="G90" i="1"/>
  <c r="H90" i="1"/>
  <c r="I90" i="1"/>
  <c r="J90" i="1"/>
  <c r="L90" i="1"/>
  <c r="M90" i="1"/>
  <c r="N90" i="1"/>
  <c r="O90" i="1"/>
  <c r="P90" i="1"/>
  <c r="Q90" i="1"/>
  <c r="R90" i="1"/>
  <c r="S90" i="1"/>
  <c r="T90" i="1"/>
  <c r="U90" i="1"/>
  <c r="B91" i="1"/>
  <c r="C91" i="1"/>
  <c r="M91" i="1" s="1"/>
  <c r="D91" i="1"/>
  <c r="E91" i="1"/>
  <c r="O91" i="1" s="1"/>
  <c r="F91" i="1"/>
  <c r="G91" i="1"/>
  <c r="Q91" i="1" s="1"/>
  <c r="H91" i="1"/>
  <c r="I91" i="1"/>
  <c r="S91" i="1" s="1"/>
  <c r="J91" i="1"/>
  <c r="L91" i="1"/>
  <c r="N91" i="1"/>
  <c r="P91" i="1"/>
  <c r="R91" i="1"/>
  <c r="T91" i="1"/>
  <c r="B92" i="1"/>
  <c r="C92" i="1"/>
  <c r="M92" i="1" s="1"/>
  <c r="D92" i="1"/>
  <c r="E92" i="1"/>
  <c r="O92" i="1" s="1"/>
  <c r="F92" i="1"/>
  <c r="G92" i="1"/>
  <c r="Q92" i="1" s="1"/>
  <c r="H92" i="1"/>
  <c r="I92" i="1"/>
  <c r="S92" i="1" s="1"/>
  <c r="J92" i="1"/>
  <c r="L92" i="1"/>
  <c r="N92" i="1"/>
  <c r="P92" i="1"/>
  <c r="R92" i="1"/>
  <c r="T92" i="1"/>
  <c r="B93" i="1"/>
  <c r="C93" i="1"/>
  <c r="D93" i="1"/>
  <c r="N93" i="1" s="1"/>
  <c r="E93" i="1"/>
  <c r="O93" i="1" s="1"/>
  <c r="F93" i="1"/>
  <c r="P93" i="1" s="1"/>
  <c r="G93" i="1"/>
  <c r="Q93" i="1" s="1"/>
  <c r="H93" i="1"/>
  <c r="R93" i="1" s="1"/>
  <c r="I93" i="1"/>
  <c r="S93" i="1" s="1"/>
  <c r="J93" i="1"/>
  <c r="T93" i="1" s="1"/>
  <c r="M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B95" i="1"/>
  <c r="C95" i="1"/>
  <c r="M95" i="1" s="1"/>
  <c r="D95" i="1"/>
  <c r="E95" i="1"/>
  <c r="O95" i="1" s="1"/>
  <c r="F95" i="1"/>
  <c r="G95" i="1"/>
  <c r="Q95" i="1" s="1"/>
  <c r="H95" i="1"/>
  <c r="I95" i="1"/>
  <c r="S95" i="1" s="1"/>
  <c r="J95" i="1"/>
  <c r="L95" i="1"/>
  <c r="N95" i="1"/>
  <c r="P95" i="1"/>
  <c r="R95" i="1"/>
  <c r="T95" i="1"/>
  <c r="B96" i="1"/>
  <c r="C96" i="1"/>
  <c r="M96" i="1" s="1"/>
  <c r="D96" i="1"/>
  <c r="E96" i="1"/>
  <c r="O96" i="1" s="1"/>
  <c r="F96" i="1"/>
  <c r="G96" i="1"/>
  <c r="Q96" i="1" s="1"/>
  <c r="H96" i="1"/>
  <c r="I96" i="1"/>
  <c r="S96" i="1" s="1"/>
  <c r="J96" i="1"/>
  <c r="L96" i="1"/>
  <c r="N96" i="1"/>
  <c r="P96" i="1"/>
  <c r="R96" i="1"/>
  <c r="T96" i="1"/>
  <c r="B97" i="1"/>
  <c r="C97" i="1"/>
  <c r="D97" i="1"/>
  <c r="N97" i="1" s="1"/>
  <c r="E97" i="1"/>
  <c r="O97" i="1" s="1"/>
  <c r="F97" i="1"/>
  <c r="P97" i="1" s="1"/>
  <c r="G97" i="1"/>
  <c r="Q97" i="1" s="1"/>
  <c r="H97" i="1"/>
  <c r="R97" i="1" s="1"/>
  <c r="I97" i="1"/>
  <c r="S97" i="1" s="1"/>
  <c r="J97" i="1"/>
  <c r="T97" i="1" s="1"/>
  <c r="M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B99" i="1"/>
  <c r="C99" i="1"/>
  <c r="M99" i="1" s="1"/>
  <c r="D99" i="1"/>
  <c r="E99" i="1"/>
  <c r="O99" i="1" s="1"/>
  <c r="F99" i="1"/>
  <c r="G99" i="1"/>
  <c r="Q99" i="1" s="1"/>
  <c r="H99" i="1"/>
  <c r="I99" i="1"/>
  <c r="S99" i="1" s="1"/>
  <c r="J99" i="1"/>
  <c r="L99" i="1"/>
  <c r="N99" i="1"/>
  <c r="P99" i="1"/>
  <c r="R99" i="1"/>
  <c r="T99" i="1"/>
  <c r="B100" i="1"/>
  <c r="C100" i="1"/>
  <c r="M100" i="1" s="1"/>
  <c r="D100" i="1"/>
  <c r="E100" i="1"/>
  <c r="O100" i="1" s="1"/>
  <c r="F100" i="1"/>
  <c r="G100" i="1"/>
  <c r="Q100" i="1" s="1"/>
  <c r="H100" i="1"/>
  <c r="I100" i="1"/>
  <c r="S100" i="1" s="1"/>
  <c r="J100" i="1"/>
  <c r="L100" i="1"/>
  <c r="N100" i="1"/>
  <c r="P100" i="1"/>
  <c r="R100" i="1"/>
  <c r="T100" i="1"/>
  <c r="B101" i="1"/>
  <c r="C101" i="1"/>
  <c r="D101" i="1"/>
  <c r="N101" i="1" s="1"/>
  <c r="E101" i="1"/>
  <c r="O101" i="1" s="1"/>
  <c r="F101" i="1"/>
  <c r="P101" i="1" s="1"/>
  <c r="G101" i="1"/>
  <c r="Q101" i="1" s="1"/>
  <c r="H101" i="1"/>
  <c r="R101" i="1" s="1"/>
  <c r="I101" i="1"/>
  <c r="S101" i="1" s="1"/>
  <c r="J101" i="1"/>
  <c r="T101" i="1" s="1"/>
  <c r="M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B103" i="1"/>
  <c r="C103" i="1"/>
  <c r="M103" i="1" s="1"/>
  <c r="D103" i="1"/>
  <c r="E103" i="1"/>
  <c r="O103" i="1" s="1"/>
  <c r="F103" i="1"/>
  <c r="G103" i="1"/>
  <c r="Q103" i="1" s="1"/>
  <c r="H103" i="1"/>
  <c r="I103" i="1"/>
  <c r="S103" i="1" s="1"/>
  <c r="J103" i="1"/>
  <c r="L103" i="1"/>
  <c r="N103" i="1"/>
  <c r="P103" i="1"/>
  <c r="R103" i="1"/>
  <c r="T103" i="1"/>
  <c r="B104" i="1"/>
  <c r="C104" i="1"/>
  <c r="M104" i="1" s="1"/>
  <c r="D104" i="1"/>
  <c r="E104" i="1"/>
  <c r="O104" i="1" s="1"/>
  <c r="F104" i="1"/>
  <c r="G104" i="1"/>
  <c r="Q104" i="1" s="1"/>
  <c r="H104" i="1"/>
  <c r="I104" i="1"/>
  <c r="S104" i="1" s="1"/>
  <c r="J104" i="1"/>
  <c r="L104" i="1"/>
  <c r="N104" i="1"/>
  <c r="P104" i="1"/>
  <c r="R104" i="1"/>
  <c r="T104" i="1"/>
  <c r="B105" i="1"/>
  <c r="C105" i="1"/>
  <c r="D105" i="1"/>
  <c r="N105" i="1" s="1"/>
  <c r="E105" i="1"/>
  <c r="O105" i="1" s="1"/>
  <c r="F105" i="1"/>
  <c r="P105" i="1" s="1"/>
  <c r="G105" i="1"/>
  <c r="Q105" i="1" s="1"/>
  <c r="H105" i="1"/>
  <c r="R105" i="1" s="1"/>
  <c r="I105" i="1"/>
  <c r="S105" i="1" s="1"/>
  <c r="J105" i="1"/>
  <c r="T105" i="1" s="1"/>
  <c r="M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B107" i="1"/>
  <c r="C107" i="1"/>
  <c r="M107" i="1" s="1"/>
  <c r="D107" i="1"/>
  <c r="E107" i="1"/>
  <c r="O107" i="1" s="1"/>
  <c r="F107" i="1"/>
  <c r="G107" i="1"/>
  <c r="Q107" i="1" s="1"/>
  <c r="H107" i="1"/>
  <c r="I107" i="1"/>
  <c r="S107" i="1" s="1"/>
  <c r="J107" i="1"/>
  <c r="L107" i="1"/>
  <c r="N107" i="1"/>
  <c r="P107" i="1"/>
  <c r="R107" i="1"/>
  <c r="T107" i="1"/>
  <c r="B108" i="1"/>
  <c r="C108" i="1"/>
  <c r="M108" i="1" s="1"/>
  <c r="D108" i="1"/>
  <c r="E108" i="1"/>
  <c r="O108" i="1" s="1"/>
  <c r="F108" i="1"/>
  <c r="G108" i="1"/>
  <c r="Q108" i="1" s="1"/>
  <c r="H108" i="1"/>
  <c r="I108" i="1"/>
  <c r="S108" i="1" s="1"/>
  <c r="J108" i="1"/>
  <c r="L108" i="1"/>
  <c r="N108" i="1"/>
  <c r="P108" i="1"/>
  <c r="R108" i="1"/>
  <c r="T108" i="1"/>
  <c r="B109" i="1"/>
  <c r="A109" i="1" s="1"/>
  <c r="K109" i="1" s="1"/>
  <c r="C109" i="1"/>
  <c r="D109" i="1"/>
  <c r="N109" i="1" s="1"/>
  <c r="E109" i="1"/>
  <c r="O109" i="1" s="1"/>
  <c r="F109" i="1"/>
  <c r="P109" i="1" s="1"/>
  <c r="G109" i="1"/>
  <c r="H109" i="1"/>
  <c r="R109" i="1" s="1"/>
  <c r="I109" i="1"/>
  <c r="S109" i="1" s="1"/>
  <c r="J109" i="1"/>
  <c r="T109" i="1" s="1"/>
  <c r="M109" i="1"/>
  <c r="Q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B111" i="1"/>
  <c r="C111" i="1"/>
  <c r="M111" i="1" s="1"/>
  <c r="D111" i="1"/>
  <c r="E111" i="1"/>
  <c r="O111" i="1" s="1"/>
  <c r="F111" i="1"/>
  <c r="G111" i="1"/>
  <c r="Q111" i="1" s="1"/>
  <c r="H111" i="1"/>
  <c r="I111" i="1"/>
  <c r="S111" i="1" s="1"/>
  <c r="J111" i="1"/>
  <c r="L111" i="1"/>
  <c r="N111" i="1"/>
  <c r="P111" i="1"/>
  <c r="R111" i="1"/>
  <c r="T111" i="1"/>
  <c r="B112" i="1"/>
  <c r="A112" i="1" s="1"/>
  <c r="K112" i="1" s="1"/>
  <c r="C112" i="1"/>
  <c r="M112" i="1" s="1"/>
  <c r="D112" i="1"/>
  <c r="E112" i="1"/>
  <c r="O112" i="1" s="1"/>
  <c r="F112" i="1"/>
  <c r="G112" i="1"/>
  <c r="Q112" i="1" s="1"/>
  <c r="H112" i="1"/>
  <c r="I112" i="1"/>
  <c r="S112" i="1" s="1"/>
  <c r="J112" i="1"/>
  <c r="L112" i="1"/>
  <c r="N112" i="1"/>
  <c r="P112" i="1"/>
  <c r="R112" i="1"/>
  <c r="T112" i="1"/>
  <c r="B113" i="1"/>
  <c r="A113" i="1" s="1"/>
  <c r="C113" i="1"/>
  <c r="D113" i="1"/>
  <c r="E113" i="1"/>
  <c r="F113" i="1"/>
  <c r="G113" i="1"/>
  <c r="H113" i="1"/>
  <c r="I113" i="1"/>
  <c r="J113" i="1"/>
  <c r="B114" i="1"/>
  <c r="A114" i="1" s="1"/>
  <c r="C114" i="1"/>
  <c r="D114" i="1"/>
  <c r="E114" i="1"/>
  <c r="F114" i="1"/>
  <c r="G114" i="1"/>
  <c r="H114" i="1"/>
  <c r="I114" i="1"/>
  <c r="J114" i="1"/>
  <c r="B115" i="1"/>
  <c r="C115" i="1"/>
  <c r="D115" i="1"/>
  <c r="E115" i="1"/>
  <c r="F115" i="1"/>
  <c r="G115" i="1"/>
  <c r="H115" i="1"/>
  <c r="I115" i="1"/>
  <c r="J115" i="1"/>
  <c r="B116" i="1"/>
  <c r="A116" i="1" s="1"/>
  <c r="C116" i="1"/>
  <c r="D116" i="1"/>
  <c r="E116" i="1"/>
  <c r="F116" i="1"/>
  <c r="G116" i="1"/>
  <c r="H116" i="1"/>
  <c r="I116" i="1"/>
  <c r="J116" i="1"/>
  <c r="B117" i="1"/>
  <c r="C117" i="1"/>
  <c r="D117" i="1"/>
  <c r="E117" i="1"/>
  <c r="F117" i="1"/>
  <c r="G117" i="1"/>
  <c r="H117" i="1"/>
  <c r="I117" i="1"/>
  <c r="J117" i="1"/>
  <c r="B118" i="1"/>
  <c r="A118" i="1" s="1"/>
  <c r="C118" i="1"/>
  <c r="D118" i="1"/>
  <c r="E118" i="1"/>
  <c r="F118" i="1"/>
  <c r="G118" i="1"/>
  <c r="H118" i="1"/>
  <c r="I118" i="1"/>
  <c r="J118" i="1"/>
  <c r="B119" i="1"/>
  <c r="C119" i="1"/>
  <c r="D119" i="1"/>
  <c r="E119" i="1"/>
  <c r="F119" i="1"/>
  <c r="G119" i="1"/>
  <c r="H119" i="1"/>
  <c r="I119" i="1"/>
  <c r="J119" i="1"/>
  <c r="B120" i="1"/>
  <c r="A120" i="1" s="1"/>
  <c r="C120" i="1"/>
  <c r="D120" i="1"/>
  <c r="D131" i="1" s="1"/>
  <c r="E120" i="1"/>
  <c r="F120" i="1"/>
  <c r="G120" i="1"/>
  <c r="H120" i="1"/>
  <c r="I120" i="1"/>
  <c r="J120" i="1"/>
  <c r="B121" i="1"/>
  <c r="C121" i="1"/>
  <c r="D121" i="1"/>
  <c r="E121" i="1"/>
  <c r="F121" i="1"/>
  <c r="G121" i="1"/>
  <c r="H121" i="1"/>
  <c r="I121" i="1"/>
  <c r="J121" i="1"/>
  <c r="B122" i="1"/>
  <c r="A122" i="1" s="1"/>
  <c r="C122" i="1"/>
  <c r="D122" i="1"/>
  <c r="E122" i="1"/>
  <c r="F122" i="1"/>
  <c r="G122" i="1"/>
  <c r="H122" i="1"/>
  <c r="I122" i="1"/>
  <c r="J122" i="1"/>
  <c r="B123" i="1"/>
  <c r="C123" i="1"/>
  <c r="D123" i="1"/>
  <c r="E123" i="1"/>
  <c r="F123" i="1"/>
  <c r="G123" i="1"/>
  <c r="H123" i="1"/>
  <c r="I123" i="1"/>
  <c r="J123" i="1"/>
  <c r="B124" i="1"/>
  <c r="A124" i="1" s="1"/>
  <c r="C124" i="1"/>
  <c r="D124" i="1"/>
  <c r="E124" i="1"/>
  <c r="F124" i="1"/>
  <c r="G124" i="1"/>
  <c r="H124" i="1"/>
  <c r="I124" i="1"/>
  <c r="J124" i="1"/>
  <c r="J131" i="1" s="1"/>
  <c r="B125" i="1"/>
  <c r="C125" i="1"/>
  <c r="D125" i="1"/>
  <c r="E125" i="1"/>
  <c r="F125" i="1"/>
  <c r="G125" i="1"/>
  <c r="H125" i="1"/>
  <c r="I125" i="1"/>
  <c r="J125" i="1"/>
  <c r="B126" i="1"/>
  <c r="A126" i="1" s="1"/>
  <c r="C126" i="1"/>
  <c r="D126" i="1"/>
  <c r="E126" i="1"/>
  <c r="F126" i="1"/>
  <c r="G126" i="1"/>
  <c r="H126" i="1"/>
  <c r="I126" i="1"/>
  <c r="J126" i="1"/>
  <c r="B127" i="1"/>
  <c r="C127" i="1"/>
  <c r="D127" i="1"/>
  <c r="E127" i="1"/>
  <c r="F127" i="1"/>
  <c r="G127" i="1"/>
  <c r="H127" i="1"/>
  <c r="I127" i="1"/>
  <c r="J127" i="1"/>
  <c r="E130" i="1"/>
  <c r="E131" i="1"/>
  <c r="U124" i="1" l="1"/>
  <c r="A127" i="1"/>
  <c r="A125" i="1"/>
  <c r="A123" i="1"/>
  <c r="A121" i="1"/>
  <c r="A119" i="1"/>
  <c r="A117" i="1"/>
  <c r="A115" i="1"/>
  <c r="J130" i="1"/>
  <c r="U112" i="1"/>
  <c r="A84" i="1"/>
  <c r="K84" i="1" s="1"/>
  <c r="L84" i="1"/>
  <c r="U78" i="1"/>
  <c r="A76" i="1"/>
  <c r="K76" i="1" s="1"/>
  <c r="L76" i="1"/>
  <c r="U70" i="1"/>
  <c r="A68" i="1"/>
  <c r="K68" i="1" s="1"/>
  <c r="L68" i="1"/>
  <c r="U62" i="1"/>
  <c r="U59" i="1"/>
  <c r="N57" i="1"/>
  <c r="U57" i="1"/>
  <c r="U51" i="1"/>
  <c r="U13" i="1"/>
  <c r="N13" i="1"/>
  <c r="A13" i="1"/>
  <c r="K13" i="1" s="1"/>
  <c r="L13" i="1"/>
  <c r="U126" i="1"/>
  <c r="U122" i="1"/>
  <c r="U120" i="1"/>
  <c r="U118" i="1"/>
  <c r="U116" i="1"/>
  <c r="U114" i="1"/>
  <c r="C130" i="1"/>
  <c r="A90" i="1"/>
  <c r="K90" i="1" s="1"/>
  <c r="A86" i="1"/>
  <c r="K86" i="1" s="1"/>
  <c r="U84" i="1"/>
  <c r="U82" i="1"/>
  <c r="A82" i="1"/>
  <c r="K82" i="1" s="1"/>
  <c r="A80" i="1"/>
  <c r="K80" i="1" s="1"/>
  <c r="L80" i="1"/>
  <c r="N78" i="1"/>
  <c r="L78" i="1"/>
  <c r="U74" i="1"/>
  <c r="A74" i="1"/>
  <c r="K74" i="1" s="1"/>
  <c r="A72" i="1"/>
  <c r="K72" i="1" s="1"/>
  <c r="L72" i="1"/>
  <c r="N70" i="1"/>
  <c r="L70" i="1"/>
  <c r="U66" i="1"/>
  <c r="A66" i="1"/>
  <c r="K66" i="1" s="1"/>
  <c r="A64" i="1"/>
  <c r="K64" i="1" s="1"/>
  <c r="L64" i="1"/>
  <c r="N62" i="1"/>
  <c r="L62" i="1"/>
  <c r="A61" i="1"/>
  <c r="K61" i="1" s="1"/>
  <c r="N59" i="1"/>
  <c r="L59" i="1"/>
  <c r="N51" i="1"/>
  <c r="L51" i="1"/>
  <c r="A30" i="1"/>
  <c r="K30" i="1" s="1"/>
  <c r="U27" i="1"/>
  <c r="N27" i="1"/>
  <c r="A27" i="1"/>
  <c r="K27" i="1" s="1"/>
  <c r="L27" i="1"/>
  <c r="U23" i="1"/>
  <c r="N23" i="1"/>
  <c r="A23" i="1"/>
  <c r="K23" i="1" s="1"/>
  <c r="L23" i="1"/>
  <c r="U9" i="1"/>
  <c r="N9" i="1"/>
  <c r="A9" i="1"/>
  <c r="K9" i="1" s="1"/>
  <c r="L9" i="1"/>
  <c r="U7" i="1"/>
  <c r="N7" i="1"/>
  <c r="A7" i="1"/>
  <c r="K7" i="1" s="1"/>
  <c r="L7" i="1"/>
  <c r="N5" i="1"/>
  <c r="U5" i="1"/>
  <c r="A5" i="1"/>
  <c r="K5" i="1" s="1"/>
  <c r="A17" i="1"/>
  <c r="K17" i="1" s="1"/>
  <c r="A35" i="1"/>
  <c r="K35" i="1" s="1"/>
  <c r="A43" i="1"/>
  <c r="K43" i="1" s="1"/>
  <c r="U108" i="1"/>
  <c r="A108" i="1"/>
  <c r="K108" i="1" s="1"/>
  <c r="A105" i="1"/>
  <c r="K105" i="1" s="1"/>
  <c r="U104" i="1"/>
  <c r="A104" i="1"/>
  <c r="K104" i="1" s="1"/>
  <c r="A101" i="1"/>
  <c r="K101" i="1" s="1"/>
  <c r="U100" i="1"/>
  <c r="A100" i="1"/>
  <c r="K100" i="1" s="1"/>
  <c r="A97" i="1"/>
  <c r="K97" i="1" s="1"/>
  <c r="U96" i="1"/>
  <c r="A96" i="1"/>
  <c r="K96" i="1" s="1"/>
  <c r="A93" i="1"/>
  <c r="K93" i="1" s="1"/>
  <c r="U92" i="1"/>
  <c r="A92" i="1"/>
  <c r="K92" i="1" s="1"/>
  <c r="A89" i="1"/>
  <c r="K89" i="1" s="1"/>
  <c r="U88" i="1"/>
  <c r="A88" i="1"/>
  <c r="K88" i="1" s="1"/>
  <c r="A85" i="1"/>
  <c r="K85" i="1" s="1"/>
  <c r="U55" i="1"/>
  <c r="A55" i="1"/>
  <c r="K55" i="1" s="1"/>
  <c r="U47" i="1"/>
  <c r="N47" i="1"/>
  <c r="A47" i="1"/>
  <c r="K47" i="1" s="1"/>
  <c r="L47" i="1"/>
  <c r="U39" i="1"/>
  <c r="N39" i="1"/>
  <c r="A39" i="1"/>
  <c r="K39" i="1" s="1"/>
  <c r="L39" i="1"/>
  <c r="A14" i="1"/>
  <c r="K14" i="1" s="1"/>
  <c r="A12" i="1"/>
  <c r="K12" i="1" s="1"/>
  <c r="L12" i="1"/>
  <c r="U11" i="1"/>
  <c r="A11" i="1"/>
  <c r="K11" i="1" s="1"/>
  <c r="A8" i="1"/>
  <c r="K8" i="1" s="1"/>
  <c r="A6" i="1"/>
  <c r="K6" i="1" s="1"/>
  <c r="L6" i="1"/>
  <c r="A38" i="1"/>
  <c r="K38" i="1" s="1"/>
  <c r="A31" i="1"/>
  <c r="K31" i="1" s="1"/>
  <c r="A22" i="1"/>
  <c r="K22" i="1" s="1"/>
  <c r="U21" i="1"/>
  <c r="A21" i="1"/>
  <c r="K21" i="1" s="1"/>
  <c r="A16" i="1"/>
  <c r="K16" i="1" s="1"/>
  <c r="U15" i="1"/>
  <c r="A15" i="1"/>
  <c r="K15" i="1" s="1"/>
  <c r="U125" i="1"/>
  <c r="U121" i="1"/>
  <c r="C131" i="1"/>
  <c r="U111" i="1"/>
  <c r="A111" i="1"/>
  <c r="K111" i="1" s="1"/>
  <c r="L109" i="1"/>
  <c r="U107" i="1"/>
  <c r="A107" i="1"/>
  <c r="K107" i="1" s="1"/>
  <c r="L105" i="1"/>
  <c r="U103" i="1"/>
  <c r="A103" i="1"/>
  <c r="K103" i="1" s="1"/>
  <c r="L101" i="1"/>
  <c r="U99" i="1"/>
  <c r="A99" i="1"/>
  <c r="K99" i="1" s="1"/>
  <c r="L97" i="1"/>
  <c r="U95" i="1"/>
  <c r="A95" i="1"/>
  <c r="K95" i="1" s="1"/>
  <c r="L93" i="1"/>
  <c r="U91" i="1"/>
  <c r="A91" i="1"/>
  <c r="K91" i="1" s="1"/>
  <c r="L89" i="1"/>
  <c r="U87" i="1"/>
  <c r="A87" i="1"/>
  <c r="K87" i="1" s="1"/>
  <c r="L85" i="1"/>
  <c r="U81" i="1"/>
  <c r="N81" i="1"/>
  <c r="A81" i="1"/>
  <c r="K81" i="1" s="1"/>
  <c r="L81" i="1"/>
  <c r="U80" i="1"/>
  <c r="U77" i="1"/>
  <c r="N77" i="1"/>
  <c r="A77" i="1"/>
  <c r="K77" i="1" s="1"/>
  <c r="L77" i="1"/>
  <c r="U76" i="1"/>
  <c r="U73" i="1"/>
  <c r="N73" i="1"/>
  <c r="A73" i="1"/>
  <c r="K73" i="1" s="1"/>
  <c r="L73" i="1"/>
  <c r="U72" i="1"/>
  <c r="U69" i="1"/>
  <c r="N69" i="1"/>
  <c r="A69" i="1"/>
  <c r="K69" i="1" s="1"/>
  <c r="L69" i="1"/>
  <c r="U68" i="1"/>
  <c r="U65" i="1"/>
  <c r="N65" i="1"/>
  <c r="A65" i="1"/>
  <c r="K65" i="1" s="1"/>
  <c r="L65" i="1"/>
  <c r="U64" i="1"/>
  <c r="U61" i="1"/>
  <c r="N61" i="1"/>
  <c r="U127" i="1"/>
  <c r="U123" i="1"/>
  <c r="U119" i="1"/>
  <c r="U117" i="1"/>
  <c r="U115" i="1"/>
  <c r="U113" i="1"/>
  <c r="U109" i="1"/>
  <c r="U105" i="1"/>
  <c r="U101" i="1"/>
  <c r="U97" i="1"/>
  <c r="U93" i="1"/>
  <c r="U89" i="1"/>
  <c r="U85" i="1"/>
  <c r="U83" i="1"/>
  <c r="A83" i="1"/>
  <c r="K83" i="1" s="1"/>
  <c r="U79" i="1"/>
  <c r="A79" i="1"/>
  <c r="K79" i="1" s="1"/>
  <c r="U75" i="1"/>
  <c r="A75" i="1"/>
  <c r="K75" i="1" s="1"/>
  <c r="U71" i="1"/>
  <c r="A71" i="1"/>
  <c r="K71" i="1" s="1"/>
  <c r="U67" i="1"/>
  <c r="A67" i="1"/>
  <c r="K67" i="1" s="1"/>
  <c r="U63" i="1"/>
  <c r="A63" i="1"/>
  <c r="K63" i="1" s="1"/>
  <c r="L61" i="1"/>
  <c r="U60" i="1"/>
  <c r="A58" i="1"/>
  <c r="K58" i="1" s="1"/>
  <c r="U53" i="1"/>
  <c r="U45" i="1"/>
  <c r="A42" i="1"/>
  <c r="K42" i="1" s="1"/>
  <c r="U37" i="1"/>
  <c r="L31" i="1"/>
  <c r="U31" i="1"/>
  <c r="M29" i="1"/>
  <c r="U29" i="1"/>
  <c r="A34" i="1"/>
  <c r="K34" i="1" s="1"/>
  <c r="A26" i="1"/>
  <c r="K26" i="1" s="1"/>
  <c r="A18" i="1"/>
  <c r="K18" i="1" s="1"/>
  <c r="L16" i="1"/>
  <c r="A10" i="1"/>
  <c r="K10" i="1" s="1"/>
  <c r="L8" i="1"/>
  <c r="U6" i="1"/>
  <c r="L5" i="1"/>
  <c r="U58" i="1"/>
  <c r="U54" i="1"/>
  <c r="U50" i="1"/>
  <c r="N50" i="1"/>
  <c r="A50" i="1"/>
  <c r="K50" i="1" s="1"/>
  <c r="L50" i="1"/>
  <c r="D130" i="1"/>
  <c r="A60" i="1"/>
  <c r="K60" i="1" s="1"/>
  <c r="N58" i="1"/>
  <c r="L58" i="1"/>
  <c r="A57" i="1"/>
  <c r="K57" i="1" s="1"/>
  <c r="U56" i="1"/>
  <c r="A56" i="1"/>
  <c r="K56" i="1" s="1"/>
  <c r="N54" i="1"/>
  <c r="L54" i="1"/>
  <c r="A53" i="1"/>
  <c r="K53" i="1" s="1"/>
  <c r="U52" i="1"/>
  <c r="A52" i="1"/>
  <c r="K52" i="1" s="1"/>
  <c r="U46" i="1"/>
  <c r="N46" i="1"/>
  <c r="A46" i="1"/>
  <c r="K46" i="1" s="1"/>
  <c r="L46" i="1"/>
  <c r="A49" i="1"/>
  <c r="K49" i="1" s="1"/>
  <c r="U42" i="1"/>
  <c r="U38" i="1"/>
  <c r="U34" i="1"/>
  <c r="U30" i="1"/>
  <c r="U26" i="1"/>
  <c r="U22" i="1"/>
  <c r="U18" i="1"/>
  <c r="U14" i="1"/>
  <c r="U10" i="1"/>
  <c r="U48" i="1"/>
  <c r="A48" i="1"/>
  <c r="K48" i="1" s="1"/>
  <c r="A45" i="1"/>
  <c r="K45" i="1" s="1"/>
  <c r="U44" i="1"/>
  <c r="A44" i="1"/>
  <c r="K44" i="1" s="1"/>
  <c r="N42" i="1"/>
  <c r="L42" i="1"/>
  <c r="A41" i="1"/>
  <c r="K41" i="1" s="1"/>
  <c r="U40" i="1"/>
  <c r="A40" i="1"/>
  <c r="K40" i="1" s="1"/>
  <c r="N38" i="1"/>
  <c r="L38" i="1"/>
  <c r="A37" i="1"/>
  <c r="K37" i="1" s="1"/>
  <c r="U36" i="1"/>
  <c r="A36" i="1"/>
  <c r="K36" i="1" s="1"/>
  <c r="N34" i="1"/>
  <c r="L34" i="1"/>
  <c r="A33" i="1"/>
  <c r="K33" i="1" s="1"/>
  <c r="U32" i="1"/>
  <c r="A32" i="1"/>
  <c r="K32" i="1" s="1"/>
  <c r="N30" i="1"/>
  <c r="L30" i="1"/>
  <c r="A29" i="1"/>
  <c r="K29" i="1" s="1"/>
  <c r="U28" i="1"/>
  <c r="A28" i="1"/>
  <c r="K28" i="1" s="1"/>
  <c r="N26" i="1"/>
  <c r="L26" i="1"/>
  <c r="A25" i="1"/>
  <c r="K25" i="1" s="1"/>
  <c r="U24" i="1"/>
  <c r="A24" i="1"/>
  <c r="K24" i="1" s="1"/>
  <c r="N22" i="1"/>
  <c r="L22" i="1"/>
  <c r="U20" i="1"/>
  <c r="A20" i="1"/>
  <c r="N18" i="1"/>
  <c r="L18" i="1"/>
  <c r="U16" i="1"/>
  <c r="N14" i="1"/>
  <c r="L14" i="1"/>
  <c r="U12" i="1"/>
  <c r="N10" i="1"/>
  <c r="L10" i="1"/>
  <c r="U8" i="1"/>
  <c r="K20" i="1" l="1"/>
  <c r="A130" i="1"/>
  <c r="H130" i="1"/>
  <c r="F129" i="1" s="1"/>
  <c r="H132" i="1"/>
  <c r="D132" i="1"/>
  <c r="J132" i="1" l="1"/>
  <c r="E132" i="1"/>
  <c r="C132" i="1"/>
</calcChain>
</file>

<file path=xl/sharedStrings.xml><?xml version="1.0" encoding="utf-8"?>
<sst xmlns="http://schemas.openxmlformats.org/spreadsheetml/2006/main" count="37" uniqueCount="23">
  <si>
    <t xml:space="preserve">دون المستوى </t>
  </si>
  <si>
    <t xml:space="preserve">                                               النسبة</t>
  </si>
  <si>
    <t xml:space="preserve">                                         دون المستوى</t>
  </si>
  <si>
    <t>ناجح</t>
  </si>
  <si>
    <t>دين</t>
  </si>
  <si>
    <t>إنجليزى</t>
  </si>
  <si>
    <t>رياضيات</t>
  </si>
  <si>
    <t>عربى</t>
  </si>
  <si>
    <t>العدد</t>
  </si>
  <si>
    <t>النسبة العامة للنجاح</t>
  </si>
  <si>
    <t>نشاط2</t>
  </si>
  <si>
    <t>نشاط1</t>
  </si>
  <si>
    <t>رياضى</t>
  </si>
  <si>
    <t>فنى</t>
  </si>
  <si>
    <t>المستوى</t>
  </si>
  <si>
    <t xml:space="preserve">  لغة إنجليزية </t>
  </si>
  <si>
    <t xml:space="preserve">  لغة عربية </t>
  </si>
  <si>
    <t>الاســــــــــــــم</t>
  </si>
  <si>
    <t>م</t>
  </si>
  <si>
    <t xml:space="preserve">         نتيجة إمتحان نصف العام للعام الدراسى 2014 / 2015 </t>
  </si>
  <si>
    <t>مدرسة / عرب الرمل الإبتدائية0 سكة حديد</t>
  </si>
  <si>
    <r>
      <t xml:space="preserve">إدارة قويسنا التعليمية0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</si>
  <si>
    <r>
      <t xml:space="preserve">إدارة قويسنا التعليمية0                                                                                  </t>
    </r>
    <r>
      <rPr>
        <b/>
        <u/>
        <sz val="10"/>
        <rFont val="Arial"/>
        <family val="2"/>
      </rPr>
      <t xml:space="preserve"> الصف الثالث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</si>
</sst>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9" fontId="6" fillId="3" borderId="0" xfId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>
      <alignment horizontal="right" vertical="center" inden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textRotation="90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vertical="center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>
      <alignment horizontal="center"/>
    </xf>
    <xf numFmtId="9" fontId="2" fillId="5" borderId="2" xfId="1" applyNumberFormat="1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u val="double"/>
        <color theme="3"/>
      </font>
    </dxf>
    <dxf>
      <font>
        <u val="double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sp macro="" textlink="">
      <xdr:nvSpPr>
        <xdr:cNvPr id="2" name="oval$J$62"/>
        <xdr:cNvSpPr>
          <a:spLocks noChangeArrowheads="1"/>
        </xdr:cNvSpPr>
      </xdr:nvSpPr>
      <xdr:spPr bwMode="auto">
        <a:xfrm>
          <a:off x="149961600" y="15020925"/>
          <a:ext cx="609600" cy="276225"/>
        </a:xfrm>
        <a:prstGeom prst="ellipse">
          <a:avLst/>
        </a:prstGeom>
        <a:noFill/>
        <a:ln w="952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3" name="oval$C$15"/>
        <xdr:cNvSpPr>
          <a:spLocks noChangeArrowheads="1"/>
        </xdr:cNvSpPr>
      </xdr:nvSpPr>
      <xdr:spPr bwMode="auto">
        <a:xfrm>
          <a:off x="154228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oval$C$19"/>
        <xdr:cNvSpPr>
          <a:spLocks noChangeArrowheads="1"/>
        </xdr:cNvSpPr>
      </xdr:nvSpPr>
      <xdr:spPr bwMode="auto">
        <a:xfrm>
          <a:off x="154228800" y="31432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5" name="oval$C$26"/>
        <xdr:cNvSpPr>
          <a:spLocks noChangeArrowheads="1"/>
        </xdr:cNvSpPr>
      </xdr:nvSpPr>
      <xdr:spPr bwMode="auto">
        <a:xfrm>
          <a:off x="1542288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14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6" name="oval$D$15"/>
        <xdr:cNvSpPr>
          <a:spLocks noChangeArrowheads="1"/>
        </xdr:cNvSpPr>
      </xdr:nvSpPr>
      <xdr:spPr bwMode="auto">
        <a:xfrm>
          <a:off x="153619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25</xdr:row>
      <xdr:rowOff>0</xdr:rowOff>
    </xdr:to>
    <xdr:sp macro="" textlink="">
      <xdr:nvSpPr>
        <xdr:cNvPr id="7" name="oval$D$25"/>
        <xdr:cNvSpPr>
          <a:spLocks noChangeArrowheads="1"/>
        </xdr:cNvSpPr>
      </xdr:nvSpPr>
      <xdr:spPr bwMode="auto">
        <a:xfrm>
          <a:off x="1536192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8" name="oval$D$26"/>
        <xdr:cNvSpPr>
          <a:spLocks noChangeArrowheads="1"/>
        </xdr:cNvSpPr>
      </xdr:nvSpPr>
      <xdr:spPr bwMode="auto">
        <a:xfrm>
          <a:off x="1536192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30</xdr:row>
      <xdr:rowOff>0</xdr:rowOff>
    </xdr:from>
    <xdr:to>
      <xdr:col>4</xdr:col>
      <xdr:colOff>0</xdr:colOff>
      <xdr:row>31</xdr:row>
      <xdr:rowOff>0</xdr:rowOff>
    </xdr:to>
    <xdr:sp macro="" textlink="">
      <xdr:nvSpPr>
        <xdr:cNvPr id="9" name="oval$D$31"/>
        <xdr:cNvSpPr>
          <a:spLocks noChangeArrowheads="1"/>
        </xdr:cNvSpPr>
      </xdr:nvSpPr>
      <xdr:spPr bwMode="auto">
        <a:xfrm>
          <a:off x="1536192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47</xdr:row>
      <xdr:rowOff>0</xdr:rowOff>
    </xdr:to>
    <xdr:sp macro="" textlink="">
      <xdr:nvSpPr>
        <xdr:cNvPr id="10" name="oval$D$47"/>
        <xdr:cNvSpPr>
          <a:spLocks noChangeArrowheads="1"/>
        </xdr:cNvSpPr>
      </xdr:nvSpPr>
      <xdr:spPr bwMode="auto">
        <a:xfrm>
          <a:off x="1536192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14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1" name="oval$E$15"/>
        <xdr:cNvSpPr>
          <a:spLocks noChangeArrowheads="1"/>
        </xdr:cNvSpPr>
      </xdr:nvSpPr>
      <xdr:spPr bwMode="auto">
        <a:xfrm>
          <a:off x="153009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2" name="oval$J$15"/>
        <xdr:cNvSpPr>
          <a:spLocks noChangeArrowheads="1"/>
        </xdr:cNvSpPr>
      </xdr:nvSpPr>
      <xdr:spPr bwMode="auto">
        <a:xfrm>
          <a:off x="1499616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13" name="oval$J$25"/>
        <xdr:cNvSpPr>
          <a:spLocks noChangeArrowheads="1"/>
        </xdr:cNvSpPr>
      </xdr:nvSpPr>
      <xdr:spPr bwMode="auto">
        <a:xfrm>
          <a:off x="149961600" y="480060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sp macro="" textlink="">
      <xdr:nvSpPr>
        <xdr:cNvPr id="14" name="oval$J$56"/>
        <xdr:cNvSpPr>
          <a:spLocks noChangeArrowheads="1"/>
        </xdr:cNvSpPr>
      </xdr:nvSpPr>
      <xdr:spPr bwMode="auto">
        <a:xfrm>
          <a:off x="149961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5" name="oval$F$15"/>
        <xdr:cNvSpPr>
          <a:spLocks noChangeArrowheads="1"/>
        </xdr:cNvSpPr>
      </xdr:nvSpPr>
      <xdr:spPr bwMode="auto">
        <a:xfrm>
          <a:off x="1524000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16" name="oval$G$15"/>
        <xdr:cNvSpPr>
          <a:spLocks noChangeArrowheads="1"/>
        </xdr:cNvSpPr>
      </xdr:nvSpPr>
      <xdr:spPr bwMode="auto">
        <a:xfrm>
          <a:off x="1517904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7" name="oval$H$15"/>
        <xdr:cNvSpPr>
          <a:spLocks noChangeArrowheads="1"/>
        </xdr:cNvSpPr>
      </xdr:nvSpPr>
      <xdr:spPr bwMode="auto">
        <a:xfrm>
          <a:off x="1511808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14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18" name="oval$I$15"/>
        <xdr:cNvSpPr>
          <a:spLocks noChangeArrowheads="1"/>
        </xdr:cNvSpPr>
      </xdr:nvSpPr>
      <xdr:spPr bwMode="auto">
        <a:xfrm>
          <a:off x="150571200" y="2266950"/>
          <a:ext cx="609600" cy="1619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55</xdr:row>
      <xdr:rowOff>0</xdr:rowOff>
    </xdr:from>
    <xdr:to>
      <xdr:col>4</xdr:col>
      <xdr:colOff>0</xdr:colOff>
      <xdr:row>56</xdr:row>
      <xdr:rowOff>0</xdr:rowOff>
    </xdr:to>
    <xdr:sp macro="" textlink="">
      <xdr:nvSpPr>
        <xdr:cNvPr id="19" name="oval$D$56"/>
        <xdr:cNvSpPr>
          <a:spLocks noChangeArrowheads="1"/>
        </xdr:cNvSpPr>
      </xdr:nvSpPr>
      <xdr:spPr bwMode="auto">
        <a:xfrm>
          <a:off x="1536192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0" name="oval$D$108"/>
        <xdr:cNvSpPr>
          <a:spLocks noChangeArrowheads="1"/>
        </xdr:cNvSpPr>
      </xdr:nvSpPr>
      <xdr:spPr bwMode="auto">
        <a:xfrm>
          <a:off x="153619200" y="277272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sp macro="" textlink="">
      <xdr:nvSpPr>
        <xdr:cNvPr id="21" name="oval$E$26"/>
        <xdr:cNvSpPr>
          <a:spLocks noChangeArrowheads="1"/>
        </xdr:cNvSpPr>
      </xdr:nvSpPr>
      <xdr:spPr bwMode="auto">
        <a:xfrm>
          <a:off x="153009600" y="507682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22" name="oval$E$31"/>
        <xdr:cNvSpPr>
          <a:spLocks noChangeArrowheads="1"/>
        </xdr:cNvSpPr>
      </xdr:nvSpPr>
      <xdr:spPr bwMode="auto">
        <a:xfrm>
          <a:off x="153009600" y="64579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5</xdr:col>
      <xdr:colOff>0</xdr:colOff>
      <xdr:row>47</xdr:row>
      <xdr:rowOff>0</xdr:rowOff>
    </xdr:to>
    <xdr:sp macro="" textlink="">
      <xdr:nvSpPr>
        <xdr:cNvPr id="23" name="oval$E$47"/>
        <xdr:cNvSpPr>
          <a:spLocks noChangeArrowheads="1"/>
        </xdr:cNvSpPr>
      </xdr:nvSpPr>
      <xdr:spPr bwMode="auto">
        <a:xfrm>
          <a:off x="153009600" y="10877550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55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24" name="oval$E$56"/>
        <xdr:cNvSpPr>
          <a:spLocks noChangeArrowheads="1"/>
        </xdr:cNvSpPr>
      </xdr:nvSpPr>
      <xdr:spPr bwMode="auto">
        <a:xfrm>
          <a:off x="153009600" y="13363575"/>
          <a:ext cx="609600" cy="276225"/>
        </a:xfrm>
        <a:prstGeom prst="ellipse">
          <a:avLst/>
        </a:prstGeom>
        <a:noFill/>
        <a:ln w="12700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&#1588;&#1610;&#1578;%20%20&#1605;&#1583;&#1585;&#1587;&#1578;&#1609;%20%20-%20&#1575;&#1604;&#1589;&#1601;%20&#1575;&#1604;&#1579;&#1575;&#1604;&#15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هادات نصف العام"/>
      <sheetName val="شيت الثالث"/>
    </sheetNames>
    <sheetDataSet>
      <sheetData sheetId="0"/>
      <sheetData sheetId="1">
        <row r="8">
          <cell r="G8" t="str">
            <v>ابراهيم السيد صبحى احمد الفارس</v>
          </cell>
          <cell r="P8">
            <v>25</v>
          </cell>
          <cell r="W8">
            <v>29</v>
          </cell>
          <cell r="AD8">
            <v>29</v>
          </cell>
          <cell r="AJ8">
            <v>98</v>
          </cell>
          <cell r="AO8">
            <v>97</v>
          </cell>
          <cell r="AT8">
            <v>99</v>
          </cell>
          <cell r="AY8">
            <v>98</v>
          </cell>
          <cell r="BG8">
            <v>30</v>
          </cell>
        </row>
        <row r="9">
          <cell r="G9" t="str">
            <v>احمد السيد عباس مصلحى</v>
          </cell>
          <cell r="P9">
            <v>23</v>
          </cell>
          <cell r="W9">
            <v>26</v>
          </cell>
          <cell r="AD9">
            <v>29</v>
          </cell>
          <cell r="AJ9">
            <v>97</v>
          </cell>
          <cell r="AO9">
            <v>97</v>
          </cell>
          <cell r="AT9">
            <v>99</v>
          </cell>
          <cell r="AY9">
            <v>98</v>
          </cell>
          <cell r="BG9">
            <v>27</v>
          </cell>
        </row>
        <row r="10">
          <cell r="G10" t="str">
            <v>أحمد أيمن السعيد المهدى العليمى</v>
          </cell>
          <cell r="P10">
            <v>29</v>
          </cell>
          <cell r="W10">
            <v>30</v>
          </cell>
          <cell r="AD10">
            <v>30</v>
          </cell>
          <cell r="AJ10">
            <v>98</v>
          </cell>
          <cell r="AO10">
            <v>98</v>
          </cell>
          <cell r="AT10">
            <v>99</v>
          </cell>
          <cell r="AY10">
            <v>98</v>
          </cell>
          <cell r="BG10">
            <v>29</v>
          </cell>
        </row>
        <row r="11">
          <cell r="G11" t="str">
            <v xml:space="preserve">احمد حسين عبدالله مرسى </v>
          </cell>
          <cell r="P11">
            <v>26</v>
          </cell>
          <cell r="W11">
            <v>26</v>
          </cell>
          <cell r="AD11">
            <v>29</v>
          </cell>
          <cell r="AJ11">
            <v>98</v>
          </cell>
          <cell r="AO11">
            <v>97</v>
          </cell>
          <cell r="AT11">
            <v>99</v>
          </cell>
          <cell r="AY11">
            <v>98</v>
          </cell>
          <cell r="BG11">
            <v>23</v>
          </cell>
        </row>
        <row r="12">
          <cell r="G12" t="str">
            <v>أحمد رشدى وهبه حسن متولى</v>
          </cell>
          <cell r="P12">
            <v>19</v>
          </cell>
          <cell r="W12">
            <v>27</v>
          </cell>
          <cell r="AD12">
            <v>29</v>
          </cell>
          <cell r="AJ12">
            <v>98</v>
          </cell>
          <cell r="AO12">
            <v>99</v>
          </cell>
          <cell r="AT12">
            <v>99</v>
          </cell>
          <cell r="AY12">
            <v>98</v>
          </cell>
          <cell r="BG12">
            <v>25</v>
          </cell>
        </row>
        <row r="13">
          <cell r="G13" t="str">
            <v>أحمد عادل محمد جلالة</v>
          </cell>
          <cell r="P13">
            <v>23</v>
          </cell>
          <cell r="W13">
            <v>28</v>
          </cell>
          <cell r="AD13">
            <v>29</v>
          </cell>
          <cell r="AJ13">
            <v>97</v>
          </cell>
          <cell r="AO13">
            <v>99</v>
          </cell>
          <cell r="AT13">
            <v>99</v>
          </cell>
          <cell r="AY13">
            <v>99</v>
          </cell>
          <cell r="BG13">
            <v>25</v>
          </cell>
        </row>
        <row r="14">
          <cell r="G14" t="str">
            <v>أحمد عبد الرازق محمد الهادى</v>
          </cell>
          <cell r="P14">
            <v>24</v>
          </cell>
          <cell r="W14">
            <v>29</v>
          </cell>
          <cell r="AD14">
            <v>29</v>
          </cell>
          <cell r="AJ14">
            <v>98</v>
          </cell>
          <cell r="AO14">
            <v>98</v>
          </cell>
          <cell r="AT14">
            <v>98</v>
          </cell>
          <cell r="AY14">
            <v>99</v>
          </cell>
          <cell r="BG14">
            <v>26</v>
          </cell>
        </row>
        <row r="15">
          <cell r="G15" t="str">
            <v xml:space="preserve">أحمد عبد المنعم محمد امام </v>
          </cell>
          <cell r="P15">
            <v>28</v>
          </cell>
          <cell r="W15">
            <v>27</v>
          </cell>
          <cell r="AD15">
            <v>29</v>
          </cell>
          <cell r="AJ15">
            <v>99</v>
          </cell>
          <cell r="AO15">
            <v>99</v>
          </cell>
          <cell r="AT15">
            <v>98</v>
          </cell>
          <cell r="AY15">
            <v>99</v>
          </cell>
          <cell r="BG15">
            <v>30</v>
          </cell>
        </row>
        <row r="16">
          <cell r="G16" t="str">
            <v>أحمد كرم أحمد محمد عبد الله</v>
          </cell>
          <cell r="P16">
            <v>17</v>
          </cell>
          <cell r="W16">
            <v>20</v>
          </cell>
          <cell r="AD16">
            <v>24</v>
          </cell>
          <cell r="AJ16">
            <v>99</v>
          </cell>
          <cell r="AO16">
            <v>98</v>
          </cell>
          <cell r="AT16">
            <v>98</v>
          </cell>
          <cell r="AY16">
            <v>99</v>
          </cell>
          <cell r="BG16">
            <v>25</v>
          </cell>
        </row>
        <row r="17">
          <cell r="G17" t="str">
            <v>احمد محمد حسن الدهين</v>
          </cell>
          <cell r="P17">
            <v>27</v>
          </cell>
          <cell r="W17">
            <v>24</v>
          </cell>
          <cell r="AD17">
            <v>30</v>
          </cell>
          <cell r="AJ17">
            <v>99</v>
          </cell>
          <cell r="AO17">
            <v>98</v>
          </cell>
          <cell r="AT17">
            <v>98</v>
          </cell>
          <cell r="AY17">
            <v>99</v>
          </cell>
          <cell r="BG17">
            <v>30</v>
          </cell>
        </row>
        <row r="18">
          <cell r="G18" t="str">
            <v>آدم محمد السيد العوني</v>
          </cell>
          <cell r="P18" t="str">
            <v>غ</v>
          </cell>
          <cell r="W18" t="str">
            <v>غ</v>
          </cell>
          <cell r="AD18" t="str">
            <v>غ</v>
          </cell>
          <cell r="AJ18" t="str">
            <v>غ</v>
          </cell>
          <cell r="AO18" t="str">
            <v>غ</v>
          </cell>
          <cell r="AT18" t="str">
            <v>غ</v>
          </cell>
          <cell r="AY18" t="str">
            <v>غ</v>
          </cell>
          <cell r="BG18" t="str">
            <v>غ</v>
          </cell>
        </row>
        <row r="19">
          <cell r="G19" t="str">
            <v>انس محروس عبد الرازق زايد</v>
          </cell>
          <cell r="P19">
            <v>24</v>
          </cell>
          <cell r="W19">
            <v>29</v>
          </cell>
          <cell r="AD19">
            <v>29</v>
          </cell>
          <cell r="AJ19">
            <v>98</v>
          </cell>
          <cell r="AO19">
            <v>99</v>
          </cell>
          <cell r="AT19">
            <v>98</v>
          </cell>
          <cell r="AY19">
            <v>99</v>
          </cell>
          <cell r="BG19">
            <v>30</v>
          </cell>
        </row>
        <row r="20">
          <cell r="G20" t="str">
            <v>اياد احمد جبر احمد جبر</v>
          </cell>
          <cell r="P20">
            <v>27</v>
          </cell>
          <cell r="W20">
            <v>28</v>
          </cell>
          <cell r="AD20">
            <v>30</v>
          </cell>
          <cell r="AJ20">
            <v>98</v>
          </cell>
          <cell r="AO20">
            <v>99</v>
          </cell>
          <cell r="AT20">
            <v>98</v>
          </cell>
          <cell r="AY20">
            <v>99</v>
          </cell>
          <cell r="BG20">
            <v>30</v>
          </cell>
        </row>
        <row r="21">
          <cell r="G21" t="str">
            <v xml:space="preserve">باسم السيد عبد المعطى السيد </v>
          </cell>
          <cell r="P21">
            <v>22</v>
          </cell>
          <cell r="W21">
            <v>30</v>
          </cell>
          <cell r="AD21">
            <v>25</v>
          </cell>
          <cell r="AJ21">
            <v>98</v>
          </cell>
          <cell r="AO21">
            <v>99</v>
          </cell>
          <cell r="AT21">
            <v>98</v>
          </cell>
          <cell r="AY21">
            <v>99</v>
          </cell>
          <cell r="BG21">
            <v>30</v>
          </cell>
        </row>
        <row r="22">
          <cell r="G22" t="str">
            <v xml:space="preserve">رشاد محمود أحمد محمد </v>
          </cell>
          <cell r="P22">
            <v>14</v>
          </cell>
          <cell r="W22">
            <v>29</v>
          </cell>
          <cell r="AD22">
            <v>29</v>
          </cell>
          <cell r="AJ22">
            <v>98</v>
          </cell>
          <cell r="AO22">
            <v>99</v>
          </cell>
          <cell r="AT22">
            <v>98</v>
          </cell>
          <cell r="AY22">
            <v>99</v>
          </cell>
          <cell r="BG22">
            <v>26</v>
          </cell>
        </row>
        <row r="23">
          <cell r="G23" t="str">
            <v>زياد عاطف محمد عبدالمنعم</v>
          </cell>
          <cell r="P23">
            <v>26</v>
          </cell>
          <cell r="W23">
            <v>29</v>
          </cell>
          <cell r="AD23">
            <v>29</v>
          </cell>
          <cell r="AJ23">
            <v>98</v>
          </cell>
          <cell r="AO23">
            <v>99</v>
          </cell>
          <cell r="AT23">
            <v>98</v>
          </cell>
          <cell r="AY23">
            <v>99</v>
          </cell>
          <cell r="BG23">
            <v>30</v>
          </cell>
        </row>
        <row r="24">
          <cell r="G24" t="str">
            <v>زياد عبد المنعم السيد محمد زايد</v>
          </cell>
          <cell r="P24">
            <v>27</v>
          </cell>
          <cell r="W24">
            <v>25</v>
          </cell>
          <cell r="AD24">
            <v>29</v>
          </cell>
          <cell r="AJ24">
            <v>98</v>
          </cell>
          <cell r="AO24">
            <v>99</v>
          </cell>
          <cell r="AT24">
            <v>98</v>
          </cell>
          <cell r="AY24">
            <v>99</v>
          </cell>
          <cell r="BG24">
            <v>30</v>
          </cell>
        </row>
        <row r="25">
          <cell r="G25" t="str">
            <v xml:space="preserve">زياد هانى محمد الهادى </v>
          </cell>
          <cell r="P25">
            <v>26</v>
          </cell>
          <cell r="W25">
            <v>26</v>
          </cell>
          <cell r="AD25">
            <v>29</v>
          </cell>
          <cell r="AJ25">
            <v>98</v>
          </cell>
          <cell r="AO25">
            <v>99</v>
          </cell>
          <cell r="AT25">
            <v>98</v>
          </cell>
          <cell r="AY25">
            <v>99</v>
          </cell>
          <cell r="BG25">
            <v>26</v>
          </cell>
        </row>
        <row r="26">
          <cell r="G26" t="str">
            <v>سعيد محمد السعيد محمود</v>
          </cell>
          <cell r="P26">
            <v>22</v>
          </cell>
          <cell r="W26">
            <v>24</v>
          </cell>
          <cell r="AD26">
            <v>29</v>
          </cell>
          <cell r="AJ26">
            <v>98</v>
          </cell>
          <cell r="AO26">
            <v>99</v>
          </cell>
          <cell r="AT26">
            <v>98</v>
          </cell>
          <cell r="AY26">
            <v>99</v>
          </cell>
          <cell r="BG26">
            <v>28</v>
          </cell>
        </row>
        <row r="27">
          <cell r="G27" t="str">
            <v xml:space="preserve">عبد الرحمن أسامة محمود </v>
          </cell>
          <cell r="P27">
            <v>29</v>
          </cell>
          <cell r="W27">
            <v>29</v>
          </cell>
          <cell r="AD27">
            <v>30</v>
          </cell>
          <cell r="AJ27">
            <v>98</v>
          </cell>
          <cell r="AO27">
            <v>98</v>
          </cell>
          <cell r="AT27">
            <v>98</v>
          </cell>
          <cell r="AY27">
            <v>99</v>
          </cell>
          <cell r="BG27">
            <v>30</v>
          </cell>
        </row>
        <row r="28">
          <cell r="G28" t="str">
            <v xml:space="preserve">عبد الرحمن عمرو السيد </v>
          </cell>
          <cell r="P28">
            <v>15</v>
          </cell>
          <cell r="W28">
            <v>13</v>
          </cell>
          <cell r="AD28">
            <v>18</v>
          </cell>
          <cell r="AJ28">
            <v>98</v>
          </cell>
          <cell r="AO28">
            <v>98</v>
          </cell>
          <cell r="AT28">
            <v>98</v>
          </cell>
          <cell r="AY28">
            <v>99</v>
          </cell>
          <cell r="BG28">
            <v>13</v>
          </cell>
        </row>
        <row r="29">
          <cell r="G29" t="str">
            <v xml:space="preserve">عبد الرحمن محمد كمال </v>
          </cell>
          <cell r="P29">
            <v>12</v>
          </cell>
          <cell r="W29">
            <v>10</v>
          </cell>
          <cell r="AD29">
            <v>13</v>
          </cell>
          <cell r="AJ29">
            <v>98</v>
          </cell>
          <cell r="AO29">
            <v>98</v>
          </cell>
          <cell r="AT29">
            <v>98</v>
          </cell>
          <cell r="AY29">
            <v>99</v>
          </cell>
          <cell r="BG29">
            <v>20</v>
          </cell>
        </row>
        <row r="30">
          <cell r="G30" t="str">
            <v xml:space="preserve">عبد الرحمن وجيه عبد الحليم </v>
          </cell>
          <cell r="P30">
            <v>27</v>
          </cell>
          <cell r="W30">
            <v>25</v>
          </cell>
          <cell r="AD30">
            <v>27</v>
          </cell>
          <cell r="AJ30">
            <v>99</v>
          </cell>
          <cell r="AO30">
            <v>98</v>
          </cell>
          <cell r="AT30">
            <v>98</v>
          </cell>
          <cell r="AY30">
            <v>99</v>
          </cell>
          <cell r="BG30">
            <v>28</v>
          </cell>
        </row>
        <row r="31">
          <cell r="G31" t="str">
            <v xml:space="preserve">عبد السميع خالد عبد السميع </v>
          </cell>
          <cell r="P31">
            <v>24</v>
          </cell>
          <cell r="W31">
            <v>25</v>
          </cell>
          <cell r="AD31">
            <v>28</v>
          </cell>
          <cell r="AJ31">
            <v>98</v>
          </cell>
          <cell r="AO31">
            <v>98</v>
          </cell>
          <cell r="AT31">
            <v>98</v>
          </cell>
          <cell r="AY31">
            <v>99</v>
          </cell>
          <cell r="BG31">
            <v>26</v>
          </cell>
        </row>
        <row r="32">
          <cell r="G32" t="str">
            <v xml:space="preserve">عبد العزيز السيد عبد العزيز </v>
          </cell>
          <cell r="P32">
            <v>26</v>
          </cell>
          <cell r="W32">
            <v>28</v>
          </cell>
          <cell r="AD32">
            <v>29</v>
          </cell>
          <cell r="AJ32">
            <v>99</v>
          </cell>
          <cell r="AO32">
            <v>99</v>
          </cell>
          <cell r="AT32">
            <v>98</v>
          </cell>
          <cell r="AY32">
            <v>99</v>
          </cell>
          <cell r="BG32">
            <v>28</v>
          </cell>
        </row>
        <row r="33">
          <cell r="G33" t="str">
            <v xml:space="preserve">عبدالرحمن محمد يوسف </v>
          </cell>
          <cell r="P33">
            <v>29</v>
          </cell>
          <cell r="W33">
            <v>28</v>
          </cell>
          <cell r="AD33">
            <v>30</v>
          </cell>
          <cell r="AJ33">
            <v>98</v>
          </cell>
          <cell r="AO33">
            <v>98</v>
          </cell>
          <cell r="AT33">
            <v>98</v>
          </cell>
          <cell r="AY33">
            <v>99</v>
          </cell>
          <cell r="BG33">
            <v>30</v>
          </cell>
        </row>
        <row r="34">
          <cell r="G34" t="str">
            <v xml:space="preserve">على أشرف عباس سعيد </v>
          </cell>
          <cell r="P34">
            <v>15</v>
          </cell>
          <cell r="W34">
            <v>13</v>
          </cell>
          <cell r="AD34">
            <v>4</v>
          </cell>
          <cell r="AJ34">
            <v>99</v>
          </cell>
          <cell r="AO34">
            <v>99</v>
          </cell>
          <cell r="AT34">
            <v>98</v>
          </cell>
          <cell r="AY34">
            <v>99</v>
          </cell>
          <cell r="BG34">
            <v>30</v>
          </cell>
        </row>
        <row r="35">
          <cell r="G35" t="str">
            <v>على محمد على موسى حسين</v>
          </cell>
          <cell r="P35">
            <v>23</v>
          </cell>
          <cell r="W35">
            <v>24</v>
          </cell>
          <cell r="AD35">
            <v>30</v>
          </cell>
          <cell r="AJ35">
            <v>98</v>
          </cell>
          <cell r="AO35">
            <v>99</v>
          </cell>
          <cell r="AT35">
            <v>98</v>
          </cell>
          <cell r="AY35">
            <v>99</v>
          </cell>
          <cell r="BG35">
            <v>26</v>
          </cell>
        </row>
        <row r="36">
          <cell r="G36" t="str">
            <v>عمار سامح عبد الفتاح العونى</v>
          </cell>
          <cell r="P36">
            <v>23</v>
          </cell>
          <cell r="W36">
            <v>27</v>
          </cell>
          <cell r="AD36">
            <v>29</v>
          </cell>
          <cell r="AJ36">
            <v>98</v>
          </cell>
          <cell r="AO36">
            <v>99</v>
          </cell>
          <cell r="AT36">
            <v>98</v>
          </cell>
          <cell r="AY36">
            <v>99</v>
          </cell>
          <cell r="BG36">
            <v>30</v>
          </cell>
        </row>
        <row r="37">
          <cell r="G37" t="str">
            <v>عمار محمد عفيفي محمد عيسي</v>
          </cell>
          <cell r="P37">
            <v>19</v>
          </cell>
          <cell r="W37">
            <v>21</v>
          </cell>
          <cell r="AD37">
            <v>29</v>
          </cell>
          <cell r="AJ37">
            <v>98</v>
          </cell>
          <cell r="AO37">
            <v>99</v>
          </cell>
          <cell r="AT37">
            <v>99</v>
          </cell>
          <cell r="AY37">
            <v>99</v>
          </cell>
          <cell r="BG37">
            <v>24</v>
          </cell>
        </row>
        <row r="38">
          <cell r="G38" t="str">
            <v>عمر ايهاب محمود يوسف</v>
          </cell>
          <cell r="P38">
            <v>30</v>
          </cell>
          <cell r="W38">
            <v>30</v>
          </cell>
          <cell r="AD38">
            <v>30</v>
          </cell>
          <cell r="AJ38">
            <v>98</v>
          </cell>
          <cell r="AO38">
            <v>99</v>
          </cell>
          <cell r="AT38">
            <v>98</v>
          </cell>
          <cell r="AY38">
            <v>99</v>
          </cell>
          <cell r="BG38">
            <v>30</v>
          </cell>
        </row>
        <row r="39">
          <cell r="G39" t="str">
            <v>عمر عفيفى عفيفى قطب حسن</v>
          </cell>
          <cell r="P39">
            <v>29</v>
          </cell>
          <cell r="W39">
            <v>29</v>
          </cell>
          <cell r="AD39">
            <v>30</v>
          </cell>
          <cell r="AJ39">
            <v>98</v>
          </cell>
          <cell r="AO39">
            <v>99</v>
          </cell>
          <cell r="AT39">
            <v>98</v>
          </cell>
          <cell r="AY39">
            <v>99</v>
          </cell>
          <cell r="BG39">
            <v>30</v>
          </cell>
        </row>
        <row r="40">
          <cell r="G40" t="str">
            <v>عمر محمد سمير عطية</v>
          </cell>
          <cell r="P40">
            <v>24</v>
          </cell>
          <cell r="W40">
            <v>27</v>
          </cell>
          <cell r="AD40">
            <v>30</v>
          </cell>
          <cell r="AJ40">
            <v>98</v>
          </cell>
          <cell r="AO40">
            <v>98</v>
          </cell>
          <cell r="AT40">
            <v>98</v>
          </cell>
          <cell r="AY40">
            <v>99</v>
          </cell>
          <cell r="BG40">
            <v>24</v>
          </cell>
        </row>
        <row r="41">
          <cell r="G41" t="str">
            <v>عمير محمد فهمى احمد ابراهيم</v>
          </cell>
          <cell r="P41">
            <v>25</v>
          </cell>
          <cell r="W41">
            <v>24</v>
          </cell>
          <cell r="AD41">
            <v>30</v>
          </cell>
          <cell r="AJ41">
            <v>98</v>
          </cell>
          <cell r="AO41">
            <v>98</v>
          </cell>
          <cell r="AT41">
            <v>98</v>
          </cell>
          <cell r="AY41">
            <v>99</v>
          </cell>
          <cell r="BG41">
            <v>20</v>
          </cell>
        </row>
        <row r="42">
          <cell r="G42" t="str">
            <v>فارس مجاهد على الليثى</v>
          </cell>
          <cell r="P42">
            <v>29</v>
          </cell>
          <cell r="W42">
            <v>29</v>
          </cell>
          <cell r="AD42">
            <v>30</v>
          </cell>
          <cell r="AJ42">
            <v>98</v>
          </cell>
          <cell r="AO42">
            <v>99</v>
          </cell>
          <cell r="AT42">
            <v>98</v>
          </cell>
          <cell r="AY42">
            <v>99</v>
          </cell>
          <cell r="BG42">
            <v>30</v>
          </cell>
        </row>
        <row r="43">
          <cell r="G43" t="str">
            <v xml:space="preserve">كريم أحمد عبد الرحمن السيد </v>
          </cell>
          <cell r="P43">
            <v>28</v>
          </cell>
          <cell r="W43">
            <v>27</v>
          </cell>
          <cell r="AD43">
            <v>30</v>
          </cell>
          <cell r="AJ43">
            <v>98</v>
          </cell>
          <cell r="AO43">
            <v>99</v>
          </cell>
          <cell r="AT43">
            <v>98</v>
          </cell>
          <cell r="AY43">
            <v>99</v>
          </cell>
          <cell r="BG43">
            <v>30</v>
          </cell>
        </row>
        <row r="44">
          <cell r="G44" t="str">
            <v>كريم شوقى السيد محمد محمد</v>
          </cell>
          <cell r="P44">
            <v>24</v>
          </cell>
          <cell r="W44">
            <v>24</v>
          </cell>
          <cell r="AD44">
            <v>16</v>
          </cell>
          <cell r="AJ44">
            <v>98</v>
          </cell>
          <cell r="AO44">
            <v>98</v>
          </cell>
          <cell r="AT44">
            <v>98</v>
          </cell>
          <cell r="AY44">
            <v>99</v>
          </cell>
          <cell r="BG44">
            <v>28</v>
          </cell>
        </row>
        <row r="45">
          <cell r="G45" t="str">
            <v>ماجد محمد السيد بكر</v>
          </cell>
          <cell r="P45">
            <v>27</v>
          </cell>
          <cell r="W45">
            <v>28</v>
          </cell>
          <cell r="AD45">
            <v>30</v>
          </cell>
          <cell r="AJ45">
            <v>98</v>
          </cell>
          <cell r="AO45">
            <v>98</v>
          </cell>
          <cell r="AT45">
            <v>98</v>
          </cell>
          <cell r="AY45">
            <v>99</v>
          </cell>
          <cell r="BG45">
            <v>30</v>
          </cell>
        </row>
        <row r="46">
          <cell r="G46" t="str">
            <v xml:space="preserve">مازن محمد مازن حسين </v>
          </cell>
          <cell r="P46">
            <v>25</v>
          </cell>
          <cell r="W46">
            <v>22</v>
          </cell>
          <cell r="AD46">
            <v>22</v>
          </cell>
          <cell r="AJ46">
            <v>98</v>
          </cell>
          <cell r="AO46">
            <v>98</v>
          </cell>
          <cell r="AT46">
            <v>98</v>
          </cell>
          <cell r="AY46">
            <v>99</v>
          </cell>
          <cell r="BG46">
            <v>30</v>
          </cell>
        </row>
        <row r="47">
          <cell r="G47" t="str">
            <v>محمد السيد البيومى السيد</v>
          </cell>
          <cell r="P47">
            <v>22</v>
          </cell>
          <cell r="W47">
            <v>26</v>
          </cell>
          <cell r="AD47">
            <v>29</v>
          </cell>
          <cell r="AJ47">
            <v>98</v>
          </cell>
          <cell r="AO47">
            <v>98</v>
          </cell>
          <cell r="AT47">
            <v>98</v>
          </cell>
          <cell r="AY47">
            <v>99</v>
          </cell>
          <cell r="BG47">
            <v>24</v>
          </cell>
        </row>
        <row r="48">
          <cell r="G48" t="str">
            <v>محمد ايمن ابراهيم امام سليمان</v>
          </cell>
          <cell r="P48">
            <v>29</v>
          </cell>
          <cell r="W48">
            <v>29</v>
          </cell>
          <cell r="AD48">
            <v>30</v>
          </cell>
          <cell r="AJ48">
            <v>98</v>
          </cell>
          <cell r="AO48">
            <v>98</v>
          </cell>
          <cell r="AT48">
            <v>98</v>
          </cell>
          <cell r="AY48">
            <v>99</v>
          </cell>
          <cell r="BG48">
            <v>30</v>
          </cell>
        </row>
        <row r="49">
          <cell r="G49" t="str">
            <v xml:space="preserve">محمد ايهاب محمد عبد الغفار </v>
          </cell>
          <cell r="P49">
            <v>29</v>
          </cell>
          <cell r="W49">
            <v>30</v>
          </cell>
          <cell r="AD49">
            <v>30</v>
          </cell>
          <cell r="AJ49">
            <v>98</v>
          </cell>
          <cell r="AO49">
            <v>98</v>
          </cell>
          <cell r="AT49">
            <v>98</v>
          </cell>
          <cell r="AY49">
            <v>99</v>
          </cell>
          <cell r="BG49">
            <v>30</v>
          </cell>
        </row>
        <row r="50">
          <cell r="G50" t="str">
            <v>محمد خالد محمد رشاد الجزار</v>
          </cell>
          <cell r="P50">
            <v>17</v>
          </cell>
          <cell r="W50">
            <v>10</v>
          </cell>
          <cell r="AD50">
            <v>14</v>
          </cell>
          <cell r="AJ50">
            <v>98</v>
          </cell>
          <cell r="AO50">
            <v>98</v>
          </cell>
          <cell r="AT50">
            <v>98</v>
          </cell>
          <cell r="AY50">
            <v>99</v>
          </cell>
          <cell r="BG50">
            <v>16</v>
          </cell>
        </row>
        <row r="51">
          <cell r="G51" t="str">
            <v xml:space="preserve">محمد طارق محمد السيد </v>
          </cell>
          <cell r="P51">
            <v>28</v>
          </cell>
          <cell r="W51">
            <v>24</v>
          </cell>
          <cell r="AD51">
            <v>30</v>
          </cell>
          <cell r="AJ51">
            <v>98</v>
          </cell>
          <cell r="AO51">
            <v>98</v>
          </cell>
          <cell r="AT51">
            <v>98</v>
          </cell>
          <cell r="AY51">
            <v>99</v>
          </cell>
          <cell r="BG51">
            <v>22</v>
          </cell>
        </row>
        <row r="52">
          <cell r="G52" t="str">
            <v>محمد عادل نبيل فهيم</v>
          </cell>
          <cell r="P52">
            <v>25</v>
          </cell>
          <cell r="W52">
            <v>25</v>
          </cell>
          <cell r="AD52">
            <v>27</v>
          </cell>
          <cell r="AJ52">
            <v>98</v>
          </cell>
          <cell r="AO52">
            <v>97</v>
          </cell>
          <cell r="AT52">
            <v>98</v>
          </cell>
          <cell r="AY52">
            <v>99</v>
          </cell>
          <cell r="BG52">
            <v>18</v>
          </cell>
        </row>
        <row r="53">
          <cell r="G53" t="str">
            <v xml:space="preserve">محمد عبد المنعم عبد الرازق </v>
          </cell>
          <cell r="P53">
            <v>18</v>
          </cell>
          <cell r="W53">
            <v>20</v>
          </cell>
          <cell r="AD53">
            <v>17</v>
          </cell>
          <cell r="AJ53">
            <v>98</v>
          </cell>
          <cell r="AO53">
            <v>97</v>
          </cell>
          <cell r="AT53">
            <v>98</v>
          </cell>
          <cell r="AY53">
            <v>99</v>
          </cell>
          <cell r="BG53">
            <v>24</v>
          </cell>
        </row>
        <row r="54">
          <cell r="G54" t="str">
            <v>محمد علي محمد علي حسن</v>
          </cell>
          <cell r="P54">
            <v>30</v>
          </cell>
          <cell r="W54">
            <v>28</v>
          </cell>
          <cell r="AD54">
            <v>30</v>
          </cell>
          <cell r="AJ54">
            <v>98</v>
          </cell>
          <cell r="AO54">
            <v>97</v>
          </cell>
          <cell r="AT54">
            <v>98</v>
          </cell>
          <cell r="AY54">
            <v>99</v>
          </cell>
          <cell r="BG54">
            <v>30</v>
          </cell>
        </row>
        <row r="55">
          <cell r="G55" t="str">
            <v xml:space="preserve">محمد عماد رمضان محمد </v>
          </cell>
          <cell r="P55">
            <v>29</v>
          </cell>
          <cell r="W55">
            <v>28</v>
          </cell>
          <cell r="AD55">
            <v>30</v>
          </cell>
          <cell r="AJ55">
            <v>98</v>
          </cell>
          <cell r="AO55">
            <v>97</v>
          </cell>
          <cell r="AT55">
            <v>98</v>
          </cell>
          <cell r="AY55">
            <v>99</v>
          </cell>
          <cell r="BG55">
            <v>30</v>
          </cell>
        </row>
        <row r="56">
          <cell r="G56" t="str">
            <v>محمد نبيل عبد العزيز بكر</v>
          </cell>
          <cell r="P56">
            <v>29</v>
          </cell>
          <cell r="W56">
            <v>25</v>
          </cell>
          <cell r="AD56">
            <v>29</v>
          </cell>
          <cell r="AJ56">
            <v>98</v>
          </cell>
          <cell r="AO56">
            <v>97</v>
          </cell>
          <cell r="AT56">
            <v>98</v>
          </cell>
          <cell r="AY56">
            <v>99</v>
          </cell>
          <cell r="BG56">
            <v>26</v>
          </cell>
        </row>
        <row r="57">
          <cell r="G57" t="str">
            <v xml:space="preserve">محمود أحمد ابراهيم متولى </v>
          </cell>
          <cell r="P57">
            <v>20</v>
          </cell>
          <cell r="W57">
            <v>20</v>
          </cell>
          <cell r="AD57">
            <v>22</v>
          </cell>
          <cell r="AJ57">
            <v>98</v>
          </cell>
          <cell r="AO57">
            <v>97</v>
          </cell>
          <cell r="AT57">
            <v>98</v>
          </cell>
          <cell r="AY57">
            <v>99</v>
          </cell>
          <cell r="BG57">
            <v>30</v>
          </cell>
        </row>
        <row r="58">
          <cell r="G58" t="str">
            <v xml:space="preserve">محمود أحمد محروس السيد </v>
          </cell>
          <cell r="P58">
            <v>30</v>
          </cell>
          <cell r="W58">
            <v>28</v>
          </cell>
          <cell r="AD58">
            <v>30</v>
          </cell>
          <cell r="AJ58">
            <v>98</v>
          </cell>
          <cell r="AO58">
            <v>97</v>
          </cell>
          <cell r="AT58">
            <v>98</v>
          </cell>
          <cell r="AY58">
            <v>99</v>
          </cell>
          <cell r="BG58">
            <v>27</v>
          </cell>
        </row>
        <row r="59">
          <cell r="G59" t="str">
            <v>محمود زايد عبد المنعم زايد</v>
          </cell>
          <cell r="P59">
            <v>20</v>
          </cell>
          <cell r="W59">
            <v>12</v>
          </cell>
          <cell r="AD59">
            <v>12</v>
          </cell>
          <cell r="AJ59">
            <v>98</v>
          </cell>
          <cell r="AO59">
            <v>97</v>
          </cell>
          <cell r="AT59">
            <v>98</v>
          </cell>
          <cell r="AY59">
            <v>99</v>
          </cell>
          <cell r="BG59">
            <v>13</v>
          </cell>
        </row>
        <row r="60">
          <cell r="G60" t="str">
            <v>محمود شوقي الحسيني عثمان</v>
          </cell>
          <cell r="P60">
            <v>26</v>
          </cell>
          <cell r="W60">
            <v>24</v>
          </cell>
          <cell r="AD60">
            <v>30</v>
          </cell>
          <cell r="AJ60">
            <v>98</v>
          </cell>
          <cell r="AO60">
            <v>97</v>
          </cell>
          <cell r="AT60">
            <v>98</v>
          </cell>
          <cell r="AY60">
            <v>99</v>
          </cell>
          <cell r="BG60">
            <v>21</v>
          </cell>
        </row>
        <row r="61">
          <cell r="G61" t="str">
            <v>محمود عادل رزق عبد الهادى</v>
          </cell>
          <cell r="P61">
            <v>29</v>
          </cell>
          <cell r="W61">
            <v>29</v>
          </cell>
          <cell r="AD61">
            <v>30</v>
          </cell>
          <cell r="AJ61">
            <v>99</v>
          </cell>
          <cell r="AO61">
            <v>98</v>
          </cell>
          <cell r="AT61">
            <v>98</v>
          </cell>
          <cell r="AY61">
            <v>99</v>
          </cell>
          <cell r="BG61">
            <v>30</v>
          </cell>
        </row>
        <row r="62">
          <cell r="G62" t="str">
            <v xml:space="preserve">محمود فوزى محمود سعيد </v>
          </cell>
          <cell r="P62">
            <v>28</v>
          </cell>
          <cell r="W62">
            <v>26</v>
          </cell>
          <cell r="AD62">
            <v>30</v>
          </cell>
          <cell r="AJ62">
            <v>98</v>
          </cell>
          <cell r="AO62">
            <v>97</v>
          </cell>
          <cell r="AT62">
            <v>98</v>
          </cell>
          <cell r="AY62">
            <v>99</v>
          </cell>
          <cell r="BG62">
            <v>30</v>
          </cell>
        </row>
        <row r="63">
          <cell r="G63" t="str">
            <v>محمود وائل محمود حماد</v>
          </cell>
          <cell r="P63">
            <v>28</v>
          </cell>
          <cell r="W63">
            <v>28</v>
          </cell>
          <cell r="AD63">
            <v>30</v>
          </cell>
          <cell r="AJ63">
            <v>98</v>
          </cell>
          <cell r="AO63">
            <v>97</v>
          </cell>
          <cell r="AT63">
            <v>98</v>
          </cell>
          <cell r="AY63">
            <v>99</v>
          </cell>
          <cell r="BG63">
            <v>30</v>
          </cell>
        </row>
        <row r="64">
          <cell r="G64" t="str">
            <v>مروان محمود على الليثى</v>
          </cell>
          <cell r="P64">
            <v>30</v>
          </cell>
          <cell r="W64">
            <v>29</v>
          </cell>
          <cell r="AD64">
            <v>30</v>
          </cell>
          <cell r="AJ64">
            <v>98</v>
          </cell>
          <cell r="AO64">
            <v>97</v>
          </cell>
          <cell r="AT64">
            <v>98</v>
          </cell>
          <cell r="AY64">
            <v>99</v>
          </cell>
          <cell r="BG64">
            <v>25</v>
          </cell>
        </row>
        <row r="65">
          <cell r="G65" t="str">
            <v>مصطفى السيد محمود الحسينى</v>
          </cell>
          <cell r="P65">
            <v>20</v>
          </cell>
          <cell r="W65">
            <v>23</v>
          </cell>
          <cell r="AD65">
            <v>22</v>
          </cell>
          <cell r="AJ65">
            <v>98</v>
          </cell>
          <cell r="AO65">
            <v>97</v>
          </cell>
          <cell r="AT65">
            <v>98</v>
          </cell>
          <cell r="AY65">
            <v>99</v>
          </cell>
          <cell r="BG65">
            <v>13</v>
          </cell>
        </row>
        <row r="66">
          <cell r="G66" t="str">
            <v xml:space="preserve">يوسف احمد فايز عبدالمولى </v>
          </cell>
          <cell r="P66">
            <v>26</v>
          </cell>
          <cell r="W66">
            <v>26</v>
          </cell>
          <cell r="AD66">
            <v>28</v>
          </cell>
          <cell r="AJ66">
            <v>98</v>
          </cell>
          <cell r="AO66">
            <v>99</v>
          </cell>
          <cell r="AT66">
            <v>98</v>
          </cell>
          <cell r="AY66">
            <v>99</v>
          </cell>
          <cell r="BG66">
            <v>28</v>
          </cell>
        </row>
        <row r="67">
          <cell r="G67" t="str">
            <v xml:space="preserve">يوسف الخضرى محمد الخضرى </v>
          </cell>
          <cell r="P67">
            <v>29</v>
          </cell>
          <cell r="W67">
            <v>29</v>
          </cell>
          <cell r="AD67">
            <v>30</v>
          </cell>
          <cell r="AJ67">
            <v>98</v>
          </cell>
          <cell r="AO67">
            <v>97</v>
          </cell>
          <cell r="AT67">
            <v>98</v>
          </cell>
          <cell r="AY67">
            <v>99</v>
          </cell>
          <cell r="BG67">
            <v>30</v>
          </cell>
        </row>
        <row r="68">
          <cell r="G68" t="str">
            <v>يوسف أمير عبدالرازق يوسف</v>
          </cell>
          <cell r="P68">
            <v>25</v>
          </cell>
          <cell r="W68">
            <v>26</v>
          </cell>
          <cell r="AD68">
            <v>28</v>
          </cell>
          <cell r="AJ68">
            <v>98</v>
          </cell>
          <cell r="AO68">
            <v>97</v>
          </cell>
          <cell r="AT68">
            <v>98</v>
          </cell>
          <cell r="AY68">
            <v>99</v>
          </cell>
          <cell r="BG68">
            <v>20</v>
          </cell>
        </row>
        <row r="69">
          <cell r="G69" t="str">
            <v xml:space="preserve">يوسف محمد عبد الراضى </v>
          </cell>
          <cell r="P69">
            <v>28</v>
          </cell>
          <cell r="W69">
            <v>26</v>
          </cell>
          <cell r="AD69">
            <v>29</v>
          </cell>
          <cell r="AJ69">
            <v>98</v>
          </cell>
          <cell r="AO69">
            <v>97</v>
          </cell>
          <cell r="AT69">
            <v>98</v>
          </cell>
          <cell r="AY69">
            <v>99</v>
          </cell>
          <cell r="BG69">
            <v>23</v>
          </cell>
        </row>
        <row r="70">
          <cell r="G70" t="str">
            <v xml:space="preserve">أمنية عبد الحفيظ عبد الرازق </v>
          </cell>
          <cell r="P70">
            <v>28</v>
          </cell>
          <cell r="W70">
            <v>25</v>
          </cell>
          <cell r="AD70">
            <v>29</v>
          </cell>
          <cell r="AJ70">
            <v>98</v>
          </cell>
          <cell r="AO70">
            <v>97</v>
          </cell>
          <cell r="AT70">
            <v>98</v>
          </cell>
          <cell r="AY70">
            <v>99</v>
          </cell>
          <cell r="BG70">
            <v>22</v>
          </cell>
        </row>
        <row r="71">
          <cell r="G71" t="str">
            <v>أمنية عبد المنعم عبد المنعم زايد</v>
          </cell>
          <cell r="P71">
            <v>30</v>
          </cell>
          <cell r="W71">
            <v>30</v>
          </cell>
          <cell r="AD71">
            <v>30</v>
          </cell>
          <cell r="AJ71">
            <v>98</v>
          </cell>
          <cell r="AO71">
            <v>97</v>
          </cell>
          <cell r="AT71">
            <v>98</v>
          </cell>
          <cell r="AY71">
            <v>99</v>
          </cell>
          <cell r="BG71">
            <v>29</v>
          </cell>
        </row>
        <row r="72">
          <cell r="G72" t="str">
            <v>انجى ايهاب يحيي عبدالحى على</v>
          </cell>
          <cell r="P72">
            <v>30</v>
          </cell>
          <cell r="W72">
            <v>28</v>
          </cell>
          <cell r="AD72">
            <v>30</v>
          </cell>
          <cell r="AJ72">
            <v>98</v>
          </cell>
          <cell r="AO72">
            <v>97</v>
          </cell>
          <cell r="AT72">
            <v>98</v>
          </cell>
          <cell r="AY72">
            <v>99</v>
          </cell>
          <cell r="BG72">
            <v>30</v>
          </cell>
        </row>
        <row r="73">
          <cell r="G73" t="str">
            <v>أية ربيع عبد الحفيظ حسن علي</v>
          </cell>
          <cell r="P73">
            <v>29</v>
          </cell>
          <cell r="W73">
            <v>26</v>
          </cell>
          <cell r="AD73">
            <v>30</v>
          </cell>
          <cell r="AJ73">
            <v>96</v>
          </cell>
          <cell r="AO73">
            <v>97</v>
          </cell>
          <cell r="AT73">
            <v>96</v>
          </cell>
          <cell r="AY73">
            <v>96</v>
          </cell>
          <cell r="BG73">
            <v>28</v>
          </cell>
        </row>
        <row r="74">
          <cell r="G74" t="str">
            <v xml:space="preserve">ايمان محمد جمال عبد الحليم </v>
          </cell>
          <cell r="P74">
            <v>30</v>
          </cell>
          <cell r="W74">
            <v>19</v>
          </cell>
          <cell r="AD74">
            <v>30</v>
          </cell>
          <cell r="AJ74">
            <v>98</v>
          </cell>
          <cell r="AO74">
            <v>97</v>
          </cell>
          <cell r="AT74">
            <v>98</v>
          </cell>
          <cell r="AY74">
            <v>99</v>
          </cell>
          <cell r="BG74">
            <v>26</v>
          </cell>
        </row>
        <row r="75">
          <cell r="G75" t="str">
            <v xml:space="preserve">بسملة اشرف عبد الحليم عنتر </v>
          </cell>
          <cell r="P75">
            <v>29</v>
          </cell>
          <cell r="W75">
            <v>24</v>
          </cell>
          <cell r="AD75">
            <v>30</v>
          </cell>
          <cell r="AJ75">
            <v>98</v>
          </cell>
          <cell r="AO75">
            <v>97</v>
          </cell>
          <cell r="AT75">
            <v>98</v>
          </cell>
          <cell r="AY75">
            <v>99</v>
          </cell>
          <cell r="BG75">
            <v>30</v>
          </cell>
        </row>
        <row r="76">
          <cell r="G76" t="str">
            <v>تقى محمد اسماعيل سعد</v>
          </cell>
          <cell r="P76">
            <v>30</v>
          </cell>
          <cell r="W76">
            <v>28</v>
          </cell>
          <cell r="AD76">
            <v>30</v>
          </cell>
          <cell r="AJ76">
            <v>95</v>
          </cell>
          <cell r="AO76">
            <v>96</v>
          </cell>
          <cell r="AT76">
            <v>96</v>
          </cell>
          <cell r="AY76">
            <v>97</v>
          </cell>
          <cell r="BG76">
            <v>30</v>
          </cell>
        </row>
        <row r="77">
          <cell r="G77" t="str">
            <v xml:space="preserve">تيسير ابراهيم عبدالعليم بيومى </v>
          </cell>
          <cell r="P77">
            <v>25</v>
          </cell>
          <cell r="W77">
            <v>26</v>
          </cell>
          <cell r="AD77">
            <v>30</v>
          </cell>
          <cell r="AJ77">
            <v>96</v>
          </cell>
          <cell r="AO77">
            <v>97</v>
          </cell>
          <cell r="AT77">
            <v>95</v>
          </cell>
          <cell r="AY77">
            <v>99</v>
          </cell>
          <cell r="BG77">
            <v>28</v>
          </cell>
        </row>
        <row r="78">
          <cell r="G78" t="str">
            <v>جنه جمال امام محمد المرادى</v>
          </cell>
          <cell r="P78">
            <v>27</v>
          </cell>
          <cell r="W78">
            <v>21</v>
          </cell>
          <cell r="AD78">
            <v>29</v>
          </cell>
          <cell r="AJ78">
            <v>98</v>
          </cell>
          <cell r="AO78">
            <v>98</v>
          </cell>
          <cell r="AT78">
            <v>98</v>
          </cell>
          <cell r="AY78">
            <v>99</v>
          </cell>
          <cell r="BG78">
            <v>24</v>
          </cell>
        </row>
        <row r="79">
          <cell r="G79" t="str">
            <v>جنى أحمد عبد العزيزمحمد</v>
          </cell>
          <cell r="P79">
            <v>30</v>
          </cell>
          <cell r="W79">
            <v>29</v>
          </cell>
          <cell r="AD79">
            <v>30</v>
          </cell>
          <cell r="AJ79">
            <v>98</v>
          </cell>
          <cell r="AO79">
            <v>97</v>
          </cell>
          <cell r="AT79">
            <v>98</v>
          </cell>
          <cell r="AY79">
            <v>95</v>
          </cell>
          <cell r="BG79">
            <v>30</v>
          </cell>
        </row>
        <row r="80">
          <cell r="G80" t="str">
            <v>جنى محمدحسن جنى محمد</v>
          </cell>
          <cell r="P80">
            <v>30</v>
          </cell>
          <cell r="W80">
            <v>29</v>
          </cell>
          <cell r="AD80">
            <v>30</v>
          </cell>
          <cell r="AJ80">
            <v>98</v>
          </cell>
          <cell r="AO80">
            <v>97</v>
          </cell>
          <cell r="AT80">
            <v>98</v>
          </cell>
          <cell r="AY80">
            <v>99</v>
          </cell>
          <cell r="BG80">
            <v>26</v>
          </cell>
        </row>
        <row r="81">
          <cell r="G81" t="str">
            <v>جنى محمود جمال جوده على</v>
          </cell>
          <cell r="P81">
            <v>30</v>
          </cell>
          <cell r="W81">
            <v>29</v>
          </cell>
          <cell r="AD81">
            <v>30</v>
          </cell>
          <cell r="AJ81">
            <v>98</v>
          </cell>
          <cell r="AO81">
            <v>98</v>
          </cell>
          <cell r="AT81">
            <v>98</v>
          </cell>
          <cell r="AY81">
            <v>95</v>
          </cell>
          <cell r="BG81">
            <v>28</v>
          </cell>
        </row>
        <row r="82">
          <cell r="G82" t="str">
            <v>جني الخضري وهبه الخضري</v>
          </cell>
          <cell r="P82">
            <v>30</v>
          </cell>
          <cell r="W82">
            <v>26</v>
          </cell>
          <cell r="AD82">
            <v>30</v>
          </cell>
          <cell r="AJ82">
            <v>98</v>
          </cell>
          <cell r="AO82">
            <v>97</v>
          </cell>
          <cell r="AT82">
            <v>98</v>
          </cell>
          <cell r="AY82">
            <v>99</v>
          </cell>
          <cell r="BG82">
            <v>28</v>
          </cell>
        </row>
        <row r="83">
          <cell r="G83" t="str">
            <v xml:space="preserve">حبيبه محمد عبدالمنعم السيد </v>
          </cell>
          <cell r="P83">
            <v>30</v>
          </cell>
          <cell r="W83">
            <v>26</v>
          </cell>
          <cell r="AD83">
            <v>30</v>
          </cell>
          <cell r="AJ83">
            <v>98</v>
          </cell>
          <cell r="AO83">
            <v>97</v>
          </cell>
          <cell r="AT83">
            <v>98</v>
          </cell>
          <cell r="AY83">
            <v>99</v>
          </cell>
          <cell r="BG83">
            <v>30</v>
          </cell>
        </row>
        <row r="84">
          <cell r="G84" t="str">
            <v>حبيبه هاني كرم عبد الرشيد</v>
          </cell>
          <cell r="P84">
            <v>30</v>
          </cell>
          <cell r="W84">
            <v>27</v>
          </cell>
          <cell r="AD84">
            <v>30</v>
          </cell>
          <cell r="AJ84">
            <v>98</v>
          </cell>
          <cell r="AO84">
            <v>97</v>
          </cell>
          <cell r="AT84">
            <v>98</v>
          </cell>
          <cell r="AY84">
            <v>99</v>
          </cell>
          <cell r="BG84">
            <v>30</v>
          </cell>
        </row>
        <row r="85">
          <cell r="G85" t="str">
            <v>حنان عبد الحميد إبراهيم بحر</v>
          </cell>
          <cell r="P85">
            <v>29</v>
          </cell>
          <cell r="W85">
            <v>27</v>
          </cell>
          <cell r="AD85">
            <v>29</v>
          </cell>
          <cell r="AJ85">
            <v>97</v>
          </cell>
          <cell r="AO85">
            <v>97</v>
          </cell>
          <cell r="AT85">
            <v>96</v>
          </cell>
          <cell r="AY85">
            <v>99</v>
          </cell>
          <cell r="BG85">
            <v>29</v>
          </cell>
        </row>
        <row r="86">
          <cell r="G86" t="str">
            <v>حنين السيد بيومى السيد</v>
          </cell>
          <cell r="P86">
            <v>27</v>
          </cell>
          <cell r="W86">
            <v>24</v>
          </cell>
          <cell r="AD86">
            <v>30</v>
          </cell>
          <cell r="AJ86">
            <v>98</v>
          </cell>
          <cell r="AO86">
            <v>98</v>
          </cell>
          <cell r="AT86">
            <v>98</v>
          </cell>
          <cell r="AY86">
            <v>99</v>
          </cell>
          <cell r="BG86">
            <v>21</v>
          </cell>
        </row>
        <row r="87">
          <cell r="G87" t="str">
            <v>دنيا وليد جمال السيد النجار</v>
          </cell>
          <cell r="P87">
            <v>26</v>
          </cell>
          <cell r="W87">
            <v>28</v>
          </cell>
          <cell r="AD87">
            <v>30</v>
          </cell>
          <cell r="AJ87">
            <v>95</v>
          </cell>
          <cell r="AO87">
            <v>97</v>
          </cell>
          <cell r="AT87">
            <v>98</v>
          </cell>
          <cell r="AY87">
            <v>99</v>
          </cell>
          <cell r="BG87">
            <v>28</v>
          </cell>
        </row>
        <row r="88">
          <cell r="G88" t="str">
            <v xml:space="preserve">رحمة صلاح الدين احمد </v>
          </cell>
          <cell r="P88">
            <v>29</v>
          </cell>
          <cell r="W88">
            <v>25</v>
          </cell>
          <cell r="AD88">
            <v>30</v>
          </cell>
          <cell r="AJ88">
            <v>98</v>
          </cell>
          <cell r="AO88">
            <v>98</v>
          </cell>
          <cell r="AT88">
            <v>98</v>
          </cell>
          <cell r="AY88">
            <v>99</v>
          </cell>
          <cell r="BG88">
            <v>29</v>
          </cell>
        </row>
        <row r="89">
          <cell r="G89" t="str">
            <v>رحيل سعيد مسعد السعيد</v>
          </cell>
          <cell r="P89">
            <v>29</v>
          </cell>
          <cell r="W89">
            <v>24</v>
          </cell>
          <cell r="AD89">
            <v>25</v>
          </cell>
          <cell r="AJ89">
            <v>98</v>
          </cell>
          <cell r="AO89">
            <v>97</v>
          </cell>
          <cell r="AT89">
            <v>98</v>
          </cell>
          <cell r="AY89">
            <v>99</v>
          </cell>
          <cell r="BG89">
            <v>23</v>
          </cell>
        </row>
        <row r="90">
          <cell r="G90" t="str">
            <v xml:space="preserve">رزان محمد عبد العاطى </v>
          </cell>
          <cell r="P90">
            <v>30</v>
          </cell>
          <cell r="W90">
            <v>29</v>
          </cell>
          <cell r="AD90">
            <v>30</v>
          </cell>
          <cell r="AJ90">
            <v>97</v>
          </cell>
          <cell r="AO90">
            <v>97</v>
          </cell>
          <cell r="AT90">
            <v>98</v>
          </cell>
          <cell r="AY90">
            <v>99</v>
          </cell>
          <cell r="BG90">
            <v>30</v>
          </cell>
        </row>
        <row r="91">
          <cell r="G91" t="str">
            <v xml:space="preserve">روان السيد عبدالوهاب </v>
          </cell>
          <cell r="P91">
            <v>30</v>
          </cell>
          <cell r="W91">
            <v>29</v>
          </cell>
          <cell r="AD91">
            <v>30</v>
          </cell>
          <cell r="AJ91">
            <v>98</v>
          </cell>
          <cell r="AO91">
            <v>98</v>
          </cell>
          <cell r="AT91">
            <v>98</v>
          </cell>
          <cell r="AY91">
            <v>98</v>
          </cell>
          <cell r="BG91">
            <v>30</v>
          </cell>
        </row>
        <row r="92">
          <cell r="G92" t="str">
            <v>رويدا احمد صبحى عبد الرازق</v>
          </cell>
          <cell r="P92">
            <v>29</v>
          </cell>
          <cell r="W92">
            <v>28</v>
          </cell>
          <cell r="AD92">
            <v>29</v>
          </cell>
          <cell r="AJ92">
            <v>98</v>
          </cell>
          <cell r="AO92">
            <v>97</v>
          </cell>
          <cell r="AT92">
            <v>98</v>
          </cell>
          <cell r="AY92">
            <v>99</v>
          </cell>
          <cell r="BG92">
            <v>30</v>
          </cell>
        </row>
        <row r="93">
          <cell r="G93" t="str">
            <v xml:space="preserve">سارة ابراهيم محمد فتوح </v>
          </cell>
          <cell r="P93">
            <v>28</v>
          </cell>
          <cell r="W93">
            <v>28</v>
          </cell>
          <cell r="AD93">
            <v>30</v>
          </cell>
          <cell r="AJ93">
            <v>98</v>
          </cell>
          <cell r="AO93">
            <v>96</v>
          </cell>
          <cell r="AT93">
            <v>98</v>
          </cell>
          <cell r="AY93">
            <v>98</v>
          </cell>
          <cell r="BG93">
            <v>30</v>
          </cell>
        </row>
        <row r="94">
          <cell r="G94" t="str">
            <v xml:space="preserve">سلسبيل صالح عبد الحفيظ </v>
          </cell>
          <cell r="P94">
            <v>27</v>
          </cell>
          <cell r="W94">
            <v>29</v>
          </cell>
          <cell r="AD94">
            <v>28</v>
          </cell>
          <cell r="AJ94">
            <v>98</v>
          </cell>
          <cell r="AO94">
            <v>97</v>
          </cell>
          <cell r="AT94">
            <v>98</v>
          </cell>
          <cell r="AY94">
            <v>99</v>
          </cell>
          <cell r="BG94">
            <v>28</v>
          </cell>
        </row>
        <row r="95">
          <cell r="G95" t="str">
            <v>سلمى أيمن محمود البحيرى</v>
          </cell>
          <cell r="P95">
            <v>30</v>
          </cell>
          <cell r="W95">
            <v>30</v>
          </cell>
          <cell r="AD95">
            <v>30</v>
          </cell>
          <cell r="AJ95">
            <v>100</v>
          </cell>
          <cell r="AO95">
            <v>100</v>
          </cell>
          <cell r="AT95">
            <v>100</v>
          </cell>
          <cell r="AY95">
            <v>100</v>
          </cell>
          <cell r="BG95">
            <v>30</v>
          </cell>
        </row>
        <row r="96">
          <cell r="G96" t="str">
            <v xml:space="preserve">سما رامى فتحى عبد العزيز </v>
          </cell>
          <cell r="P96">
            <v>28</v>
          </cell>
          <cell r="W96">
            <v>29</v>
          </cell>
          <cell r="AD96">
            <v>29</v>
          </cell>
          <cell r="AJ96">
            <v>96</v>
          </cell>
          <cell r="AO96">
            <v>95</v>
          </cell>
          <cell r="AT96">
            <v>97</v>
          </cell>
          <cell r="AY96">
            <v>99</v>
          </cell>
          <cell r="BG96">
            <v>30</v>
          </cell>
        </row>
        <row r="97">
          <cell r="G97" t="str">
            <v xml:space="preserve">شهد أحمد مكاوى أحمد </v>
          </cell>
          <cell r="P97">
            <v>26</v>
          </cell>
          <cell r="W97">
            <v>22</v>
          </cell>
          <cell r="AD97">
            <v>23</v>
          </cell>
          <cell r="AJ97">
            <v>98</v>
          </cell>
          <cell r="AO97">
            <v>97</v>
          </cell>
          <cell r="AT97">
            <v>99</v>
          </cell>
          <cell r="AY97">
            <v>98</v>
          </cell>
          <cell r="BG97">
            <v>26</v>
          </cell>
        </row>
        <row r="98">
          <cell r="G98" t="str">
            <v xml:space="preserve">شهد شوقى محمد حلمى </v>
          </cell>
          <cell r="P98">
            <v>27</v>
          </cell>
          <cell r="W98">
            <v>27</v>
          </cell>
          <cell r="AD98">
            <v>30</v>
          </cell>
          <cell r="AJ98">
            <v>95</v>
          </cell>
          <cell r="AO98">
            <v>96</v>
          </cell>
          <cell r="AT98">
            <v>98</v>
          </cell>
          <cell r="AY98">
            <v>98</v>
          </cell>
          <cell r="BG98">
            <v>30</v>
          </cell>
        </row>
        <row r="99">
          <cell r="G99" t="str">
            <v>شيماء ابراهيم أحمد متولى</v>
          </cell>
          <cell r="P99">
            <v>28</v>
          </cell>
          <cell r="W99">
            <v>25</v>
          </cell>
          <cell r="AD99">
            <v>30</v>
          </cell>
          <cell r="AJ99">
            <v>98</v>
          </cell>
          <cell r="AO99">
            <v>97</v>
          </cell>
          <cell r="AT99">
            <v>98</v>
          </cell>
          <cell r="AY99">
            <v>99</v>
          </cell>
          <cell r="BG99">
            <v>30</v>
          </cell>
        </row>
        <row r="100">
          <cell r="G100" t="str">
            <v xml:space="preserve">صفا يوسف السيد محمد </v>
          </cell>
          <cell r="P100">
            <v>26</v>
          </cell>
          <cell r="W100">
            <v>27</v>
          </cell>
          <cell r="AD100">
            <v>30</v>
          </cell>
          <cell r="AJ100">
            <v>98</v>
          </cell>
          <cell r="AO100">
            <v>95</v>
          </cell>
          <cell r="AT100">
            <v>98</v>
          </cell>
          <cell r="AY100">
            <v>97</v>
          </cell>
          <cell r="BG100">
            <v>28</v>
          </cell>
        </row>
        <row r="101">
          <cell r="G101" t="str">
            <v xml:space="preserve">صفاء أيمن فتحى أحمد </v>
          </cell>
          <cell r="P101">
            <v>29</v>
          </cell>
          <cell r="W101">
            <v>28</v>
          </cell>
          <cell r="AD101">
            <v>30</v>
          </cell>
          <cell r="AJ101">
            <v>98</v>
          </cell>
          <cell r="AO101">
            <v>97</v>
          </cell>
          <cell r="AT101">
            <v>98</v>
          </cell>
          <cell r="AY101">
            <v>99</v>
          </cell>
          <cell r="BG101">
            <v>30</v>
          </cell>
        </row>
        <row r="102">
          <cell r="G102" t="str">
            <v xml:space="preserve">فرح حسن عبدالحفيظ حسن </v>
          </cell>
          <cell r="P102">
            <v>28</v>
          </cell>
          <cell r="W102">
            <v>24</v>
          </cell>
          <cell r="AD102">
            <v>28</v>
          </cell>
          <cell r="AJ102">
            <v>98</v>
          </cell>
          <cell r="AO102">
            <v>97</v>
          </cell>
          <cell r="AT102">
            <v>98</v>
          </cell>
          <cell r="AY102">
            <v>97</v>
          </cell>
          <cell r="BG102">
            <v>28</v>
          </cell>
        </row>
        <row r="103">
          <cell r="G103" t="str">
            <v xml:space="preserve">فرح عبد الله عبد المنعم </v>
          </cell>
          <cell r="P103">
            <v>29</v>
          </cell>
          <cell r="W103">
            <v>24</v>
          </cell>
          <cell r="AD103">
            <v>30</v>
          </cell>
          <cell r="AJ103">
            <v>98</v>
          </cell>
          <cell r="AO103">
            <v>97</v>
          </cell>
          <cell r="AT103">
            <v>98</v>
          </cell>
          <cell r="AY103">
            <v>99</v>
          </cell>
          <cell r="BG103">
            <v>30</v>
          </cell>
        </row>
        <row r="104">
          <cell r="G104" t="str">
            <v xml:space="preserve">مريم احمد مأمون السيد </v>
          </cell>
          <cell r="P104">
            <v>28</v>
          </cell>
          <cell r="W104">
            <v>28</v>
          </cell>
          <cell r="AD104">
            <v>29</v>
          </cell>
          <cell r="AJ104">
            <v>98</v>
          </cell>
          <cell r="AO104">
            <v>97</v>
          </cell>
          <cell r="AT104">
            <v>98</v>
          </cell>
          <cell r="AY104">
            <v>98</v>
          </cell>
          <cell r="BG104">
            <v>30</v>
          </cell>
        </row>
        <row r="105">
          <cell r="G105" t="str">
            <v xml:space="preserve">مريم بشير فتحي عبد الكريم </v>
          </cell>
          <cell r="P105">
            <v>30</v>
          </cell>
          <cell r="W105">
            <v>26</v>
          </cell>
          <cell r="AD105">
            <v>30</v>
          </cell>
          <cell r="AJ105">
            <v>97</v>
          </cell>
          <cell r="AO105">
            <v>97</v>
          </cell>
          <cell r="AT105">
            <v>98</v>
          </cell>
          <cell r="AY105">
            <v>99</v>
          </cell>
          <cell r="BG105">
            <v>30</v>
          </cell>
        </row>
        <row r="106">
          <cell r="G106" t="str">
            <v xml:space="preserve">مريم محمد حسن عبد الحفيظ </v>
          </cell>
          <cell r="P106">
            <v>26</v>
          </cell>
          <cell r="W106">
            <v>27</v>
          </cell>
          <cell r="AD106">
            <v>30</v>
          </cell>
          <cell r="AJ106">
            <v>98</v>
          </cell>
          <cell r="AO106">
            <v>97</v>
          </cell>
          <cell r="AT106">
            <v>98</v>
          </cell>
          <cell r="AY106">
            <v>99</v>
          </cell>
          <cell r="BG106">
            <v>30</v>
          </cell>
        </row>
        <row r="107">
          <cell r="G107" t="str">
            <v xml:space="preserve">مريم محمد حسين محمد </v>
          </cell>
          <cell r="P107">
            <v>29</v>
          </cell>
          <cell r="W107">
            <v>27</v>
          </cell>
          <cell r="AD107">
            <v>30</v>
          </cell>
          <cell r="AJ107">
            <v>99</v>
          </cell>
          <cell r="AO107">
            <v>97</v>
          </cell>
          <cell r="AT107">
            <v>98</v>
          </cell>
          <cell r="AY107">
            <v>98</v>
          </cell>
          <cell r="BG107">
            <v>30</v>
          </cell>
        </row>
        <row r="108">
          <cell r="G108" t="str">
            <v xml:space="preserve">ملك احمد عبدالرازق يوسف </v>
          </cell>
          <cell r="P108">
            <v>27</v>
          </cell>
          <cell r="W108">
            <v>28</v>
          </cell>
          <cell r="AD108">
            <v>30</v>
          </cell>
          <cell r="AJ108">
            <v>95</v>
          </cell>
          <cell r="AO108">
            <v>97</v>
          </cell>
          <cell r="AT108">
            <v>98</v>
          </cell>
          <cell r="AY108">
            <v>95</v>
          </cell>
          <cell r="BG108">
            <v>30</v>
          </cell>
        </row>
        <row r="109">
          <cell r="G109" t="str">
            <v>ملك أيمن صبحى حماد</v>
          </cell>
          <cell r="P109">
            <v>22</v>
          </cell>
          <cell r="W109">
            <v>16</v>
          </cell>
          <cell r="AD109">
            <v>25</v>
          </cell>
          <cell r="AJ109">
            <v>98</v>
          </cell>
          <cell r="AO109">
            <v>97</v>
          </cell>
          <cell r="AT109">
            <v>98</v>
          </cell>
          <cell r="AY109">
            <v>97</v>
          </cell>
          <cell r="BG109">
            <v>20</v>
          </cell>
        </row>
        <row r="110">
          <cell r="G110" t="str">
            <v>ملك حاتم عبد الله بكر</v>
          </cell>
          <cell r="P110">
            <v>27</v>
          </cell>
          <cell r="W110">
            <v>30</v>
          </cell>
          <cell r="AD110">
            <v>30</v>
          </cell>
          <cell r="AJ110">
            <v>98</v>
          </cell>
          <cell r="AO110">
            <v>97</v>
          </cell>
          <cell r="AT110">
            <v>98</v>
          </cell>
          <cell r="AY110">
            <v>99</v>
          </cell>
          <cell r="BG110">
            <v>29</v>
          </cell>
        </row>
        <row r="111">
          <cell r="G111" t="str">
            <v>ملك صالح السيد حسن عطية</v>
          </cell>
          <cell r="P111">
            <v>22</v>
          </cell>
          <cell r="W111">
            <v>14</v>
          </cell>
          <cell r="AD111">
            <v>30</v>
          </cell>
          <cell r="AJ111">
            <v>98</v>
          </cell>
          <cell r="AO111">
            <v>97</v>
          </cell>
          <cell r="AT111">
            <v>98</v>
          </cell>
          <cell r="AY111">
            <v>99</v>
          </cell>
          <cell r="BG111">
            <v>30</v>
          </cell>
        </row>
        <row r="112">
          <cell r="G112" t="str">
            <v>ملك محمد على عبد الجواد</v>
          </cell>
          <cell r="P112">
            <v>26</v>
          </cell>
          <cell r="W112">
            <v>19</v>
          </cell>
          <cell r="AD112">
            <v>30</v>
          </cell>
          <cell r="AJ112">
            <v>98</v>
          </cell>
          <cell r="AO112">
            <v>97</v>
          </cell>
          <cell r="AT112">
            <v>98</v>
          </cell>
          <cell r="AY112">
            <v>99</v>
          </cell>
          <cell r="BG112">
            <v>26</v>
          </cell>
        </row>
        <row r="113">
          <cell r="G113" t="str">
            <v>ملك مصطفي طه عبد الحميد</v>
          </cell>
          <cell r="P113">
            <v>28</v>
          </cell>
          <cell r="W113">
            <v>29</v>
          </cell>
          <cell r="AD113">
            <v>30</v>
          </cell>
          <cell r="AJ113">
            <v>97</v>
          </cell>
          <cell r="AO113">
            <v>97</v>
          </cell>
          <cell r="AT113">
            <v>98</v>
          </cell>
          <cell r="AY113">
            <v>99</v>
          </cell>
          <cell r="BG113">
            <v>30</v>
          </cell>
        </row>
        <row r="114">
          <cell r="G114" t="str">
            <v>ملك وليد أحمد أحمد</v>
          </cell>
          <cell r="P114">
            <v>27</v>
          </cell>
          <cell r="W114">
            <v>26</v>
          </cell>
          <cell r="AD114">
            <v>30</v>
          </cell>
          <cell r="AJ114">
            <v>98</v>
          </cell>
          <cell r="AO114">
            <v>97</v>
          </cell>
          <cell r="AT114">
            <v>98</v>
          </cell>
          <cell r="AY114">
            <v>99</v>
          </cell>
          <cell r="BG114">
            <v>26</v>
          </cell>
        </row>
        <row r="115">
          <cell r="G115" t="str">
            <v xml:space="preserve">منه عصام عبد العال عبد الواحد </v>
          </cell>
          <cell r="P115">
            <v>27</v>
          </cell>
          <cell r="W115">
            <v>26</v>
          </cell>
          <cell r="AD115">
            <v>30</v>
          </cell>
          <cell r="AJ115">
            <v>98</v>
          </cell>
          <cell r="AO115">
            <v>97</v>
          </cell>
          <cell r="AT115">
            <v>98</v>
          </cell>
          <cell r="AY115">
            <v>99</v>
          </cell>
          <cell r="BG115">
            <v>30</v>
          </cell>
        </row>
        <row r="116">
          <cell r="G116" t="str">
            <v xml:space="preserve">منى صبحى السيد السيد </v>
          </cell>
          <cell r="P116">
            <v>26</v>
          </cell>
          <cell r="W116">
            <v>20</v>
          </cell>
          <cell r="AD116">
            <v>26</v>
          </cell>
          <cell r="AJ116">
            <v>98</v>
          </cell>
          <cell r="AO116">
            <v>97</v>
          </cell>
          <cell r="AT116">
            <v>98</v>
          </cell>
          <cell r="AY116">
            <v>99</v>
          </cell>
          <cell r="BG116">
            <v>26</v>
          </cell>
        </row>
        <row r="117">
          <cell r="G117" t="str">
            <v>ميار هشام محمود البحيرى</v>
          </cell>
          <cell r="P117">
            <v>29</v>
          </cell>
          <cell r="W117">
            <v>25</v>
          </cell>
          <cell r="AD117">
            <v>28</v>
          </cell>
          <cell r="AJ117">
            <v>98</v>
          </cell>
          <cell r="AO117">
            <v>97</v>
          </cell>
          <cell r="AT117">
            <v>98</v>
          </cell>
          <cell r="AY117">
            <v>99</v>
          </cell>
          <cell r="BG117">
            <v>30</v>
          </cell>
        </row>
        <row r="118">
          <cell r="G118" t="str">
            <v xml:space="preserve">ندى محمد غريب عبد العال </v>
          </cell>
          <cell r="P118">
            <v>30</v>
          </cell>
          <cell r="W118">
            <v>28</v>
          </cell>
          <cell r="AD118">
            <v>30</v>
          </cell>
          <cell r="AJ118">
            <v>98</v>
          </cell>
          <cell r="AO118">
            <v>97</v>
          </cell>
          <cell r="AT118">
            <v>98</v>
          </cell>
          <cell r="AY118">
            <v>99</v>
          </cell>
          <cell r="BG118">
            <v>30</v>
          </cell>
        </row>
        <row r="119">
          <cell r="G119" t="str">
            <v xml:space="preserve">نهى عبد الله حسن محمد </v>
          </cell>
          <cell r="P119">
            <v>29</v>
          </cell>
          <cell r="W119">
            <v>27</v>
          </cell>
          <cell r="AD119">
            <v>30</v>
          </cell>
          <cell r="AJ119">
            <v>98</v>
          </cell>
          <cell r="AO119">
            <v>97</v>
          </cell>
          <cell r="AT119">
            <v>98</v>
          </cell>
          <cell r="AY119">
            <v>99</v>
          </cell>
          <cell r="BG119">
            <v>30</v>
          </cell>
        </row>
        <row r="120">
          <cell r="G120" t="str">
            <v xml:space="preserve">نور مصطفى عبد الرازق عبد الغنى </v>
          </cell>
          <cell r="P120">
            <v>28</v>
          </cell>
          <cell r="W120">
            <v>25</v>
          </cell>
          <cell r="AD120">
            <v>30</v>
          </cell>
          <cell r="AJ120">
            <v>98</v>
          </cell>
          <cell r="AO120">
            <v>97</v>
          </cell>
          <cell r="AT120">
            <v>98</v>
          </cell>
          <cell r="AY120">
            <v>99</v>
          </cell>
          <cell r="BG120">
            <v>30</v>
          </cell>
        </row>
        <row r="121">
          <cell r="G121" t="str">
            <v>هاجر خالد محمود عطوه</v>
          </cell>
          <cell r="P121">
            <v>30</v>
          </cell>
          <cell r="W121">
            <v>30</v>
          </cell>
          <cell r="AD121">
            <v>30</v>
          </cell>
          <cell r="AJ121">
            <v>98</v>
          </cell>
          <cell r="AO121">
            <v>97</v>
          </cell>
          <cell r="AT121">
            <v>98</v>
          </cell>
          <cell r="AY121">
            <v>99</v>
          </cell>
          <cell r="BG121">
            <v>30</v>
          </cell>
        </row>
        <row r="122">
          <cell r="G122" t="str">
            <v>هاجر طارق جلال أحمد</v>
          </cell>
          <cell r="P122">
            <v>30</v>
          </cell>
          <cell r="W122">
            <v>27</v>
          </cell>
          <cell r="AD122">
            <v>30</v>
          </cell>
          <cell r="AJ122">
            <v>98</v>
          </cell>
          <cell r="AO122">
            <v>97</v>
          </cell>
          <cell r="AT122">
            <v>98</v>
          </cell>
          <cell r="AY122">
            <v>99</v>
          </cell>
          <cell r="BG122">
            <v>30</v>
          </cell>
        </row>
        <row r="123">
          <cell r="G123" t="str">
            <v>هاجر محمد زكى محمد يوسف</v>
          </cell>
          <cell r="P123">
            <v>29</v>
          </cell>
          <cell r="W123">
            <v>27</v>
          </cell>
          <cell r="AD123">
            <v>30</v>
          </cell>
          <cell r="AJ123">
            <v>98</v>
          </cell>
          <cell r="AO123">
            <v>97</v>
          </cell>
          <cell r="AT123">
            <v>98</v>
          </cell>
          <cell r="AY123">
            <v>99</v>
          </cell>
          <cell r="BG123">
            <v>30</v>
          </cell>
        </row>
        <row r="124">
          <cell r="G124" t="str">
            <v>هاجر محمود فتحى فرج</v>
          </cell>
          <cell r="P124">
            <v>28</v>
          </cell>
          <cell r="W124">
            <v>25</v>
          </cell>
          <cell r="AD124">
            <v>30</v>
          </cell>
          <cell r="AJ124">
            <v>98</v>
          </cell>
          <cell r="AO124">
            <v>97</v>
          </cell>
          <cell r="AT124">
            <v>98</v>
          </cell>
          <cell r="AY124">
            <v>99</v>
          </cell>
          <cell r="BG124">
            <v>26</v>
          </cell>
        </row>
        <row r="125">
          <cell r="G125" t="str">
            <v>هبه جمال ابراهيم محمد عبد الله</v>
          </cell>
          <cell r="P125">
            <v>24</v>
          </cell>
          <cell r="W125">
            <v>24</v>
          </cell>
          <cell r="AD125">
            <v>30</v>
          </cell>
          <cell r="AJ125">
            <v>98</v>
          </cell>
          <cell r="AO125">
            <v>97</v>
          </cell>
          <cell r="AT125">
            <v>98</v>
          </cell>
          <cell r="AY125">
            <v>99</v>
          </cell>
          <cell r="BG125">
            <v>28</v>
          </cell>
        </row>
        <row r="126">
          <cell r="G126" t="str">
            <v>هبه خالد فراج أحمد فراج</v>
          </cell>
          <cell r="P126">
            <v>24</v>
          </cell>
          <cell r="W126">
            <v>24</v>
          </cell>
          <cell r="AD126">
            <v>30</v>
          </cell>
          <cell r="AJ126">
            <v>98</v>
          </cell>
          <cell r="AO126">
            <v>97</v>
          </cell>
          <cell r="AT126">
            <v>98</v>
          </cell>
          <cell r="AY126">
            <v>99</v>
          </cell>
          <cell r="BG126">
            <v>28</v>
          </cell>
        </row>
        <row r="127">
          <cell r="G127" t="str">
            <v xml:space="preserve">هدير هانى عبد الخالق المهدى </v>
          </cell>
          <cell r="P127">
            <v>24</v>
          </cell>
          <cell r="W127">
            <v>24</v>
          </cell>
          <cell r="AD127">
            <v>30</v>
          </cell>
          <cell r="AJ127">
            <v>98</v>
          </cell>
          <cell r="AO127">
            <v>97</v>
          </cell>
          <cell r="AT127">
            <v>98</v>
          </cell>
          <cell r="AY127">
            <v>99</v>
          </cell>
          <cell r="BG127">
            <v>30</v>
          </cell>
        </row>
        <row r="128">
          <cell r="G128" t="str">
            <v>هنا أحمد محمد عبد العليم فرج</v>
          </cell>
          <cell r="P128">
            <v>30</v>
          </cell>
          <cell r="W128">
            <v>30</v>
          </cell>
          <cell r="AD128">
            <v>30</v>
          </cell>
          <cell r="AJ128">
            <v>98</v>
          </cell>
          <cell r="AO128">
            <v>97</v>
          </cell>
          <cell r="AT128">
            <v>98</v>
          </cell>
          <cell r="AY128">
            <v>99</v>
          </cell>
          <cell r="BG128">
            <v>30</v>
          </cell>
        </row>
        <row r="129">
          <cell r="G129" t="str">
            <v xml:space="preserve">ياسمين عبد الكريم عبد الله </v>
          </cell>
          <cell r="P129">
            <v>29</v>
          </cell>
          <cell r="W129">
            <v>30</v>
          </cell>
          <cell r="AD129">
            <v>30</v>
          </cell>
          <cell r="AJ129">
            <v>98</v>
          </cell>
          <cell r="AO129">
            <v>97</v>
          </cell>
          <cell r="AT129">
            <v>98</v>
          </cell>
          <cell r="AY129">
            <v>99</v>
          </cell>
          <cell r="BG129">
            <v>30</v>
          </cell>
        </row>
        <row r="130">
          <cell r="G130" t="str">
            <v>يمنى عادل على محمد مصطفى</v>
          </cell>
          <cell r="P130">
            <v>30</v>
          </cell>
          <cell r="W130">
            <v>30</v>
          </cell>
          <cell r="AD130">
            <v>30</v>
          </cell>
          <cell r="AJ130">
            <v>98</v>
          </cell>
          <cell r="AO130">
            <v>97</v>
          </cell>
          <cell r="AT130">
            <v>98</v>
          </cell>
          <cell r="AY130">
            <v>99</v>
          </cell>
          <cell r="BG130">
            <v>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2">
    <tabColor theme="6" tint="-0.249977111117893"/>
  </sheetPr>
  <dimension ref="A1:U134"/>
  <sheetViews>
    <sheetView rightToLeft="1" tabSelected="1" topLeftCell="A115" zoomScaleNormal="100" workbookViewId="0">
      <selection activeCell="W9" sqref="W9"/>
    </sheetView>
  </sheetViews>
  <sheetFormatPr defaultRowHeight="12.75" x14ac:dyDescent="0.2"/>
  <cols>
    <col min="1" max="1" width="6.85546875" style="1" customWidth="1"/>
    <col min="2" max="2" width="33.5703125" style="1" customWidth="1"/>
    <col min="3" max="10" width="6.7109375" style="1" customWidth="1"/>
    <col min="11" max="11" width="5.42578125" style="3" hidden="1" customWidth="1"/>
    <col min="12" max="12" width="29.85546875" style="1" hidden="1" customWidth="1"/>
    <col min="13" max="20" width="8.7109375" style="1" hidden="1" customWidth="1"/>
    <col min="21" max="21" width="12" style="2" customWidth="1"/>
    <col min="22" max="16384" width="9.140625" style="1"/>
  </cols>
  <sheetData>
    <row r="1" spans="1:21" ht="24.75" customHeight="1" x14ac:dyDescent="0.2">
      <c r="A1" s="27" t="s">
        <v>22</v>
      </c>
      <c r="B1" s="31"/>
      <c r="C1" s="31"/>
      <c r="D1" s="31"/>
      <c r="E1" s="31"/>
      <c r="F1" s="31"/>
      <c r="G1" s="31"/>
      <c r="H1" s="30"/>
      <c r="I1" s="30"/>
      <c r="J1" s="30"/>
      <c r="K1" s="12"/>
      <c r="L1" s="33" t="s">
        <v>21</v>
      </c>
      <c r="N1" s="31"/>
      <c r="O1" s="31"/>
      <c r="P1" s="32"/>
      <c r="Q1" s="31"/>
      <c r="R1" s="30"/>
      <c r="S1" s="30"/>
      <c r="T1" s="30"/>
    </row>
    <row r="2" spans="1:21" ht="23.25" customHeight="1" x14ac:dyDescent="0.2">
      <c r="A2" s="28" t="s">
        <v>20</v>
      </c>
      <c r="B2" s="28"/>
      <c r="C2" s="27" t="s">
        <v>19</v>
      </c>
      <c r="D2" s="27"/>
      <c r="E2" s="27"/>
      <c r="F2" s="27"/>
      <c r="G2" s="27"/>
      <c r="H2" s="27"/>
      <c r="I2" s="27"/>
      <c r="J2" s="26"/>
      <c r="K2" s="29"/>
      <c r="L2" s="28" t="s">
        <v>20</v>
      </c>
      <c r="M2" s="27" t="s">
        <v>19</v>
      </c>
      <c r="N2" s="27"/>
      <c r="O2" s="27"/>
      <c r="P2" s="27"/>
      <c r="Q2" s="27"/>
      <c r="R2" s="27"/>
      <c r="S2" s="27"/>
      <c r="T2" s="26"/>
    </row>
    <row r="3" spans="1:21" ht="37.5" customHeight="1" x14ac:dyDescent="0.2">
      <c r="A3" s="39" t="s">
        <v>18</v>
      </c>
      <c r="B3" s="39" t="s">
        <v>17</v>
      </c>
      <c r="C3" s="25" t="s">
        <v>16</v>
      </c>
      <c r="D3" s="25" t="s">
        <v>6</v>
      </c>
      <c r="E3" s="25" t="s">
        <v>15</v>
      </c>
      <c r="F3" s="25" t="s">
        <v>13</v>
      </c>
      <c r="G3" s="25" t="s">
        <v>12</v>
      </c>
      <c r="H3" s="25" t="s">
        <v>11</v>
      </c>
      <c r="I3" s="25" t="s">
        <v>10</v>
      </c>
      <c r="J3" s="25" t="s">
        <v>4</v>
      </c>
      <c r="K3" s="39" t="s">
        <v>18</v>
      </c>
      <c r="L3" s="39" t="s">
        <v>17</v>
      </c>
      <c r="M3" s="24" t="s">
        <v>16</v>
      </c>
      <c r="N3" s="24" t="s">
        <v>6</v>
      </c>
      <c r="O3" s="24" t="s">
        <v>15</v>
      </c>
      <c r="P3" s="24" t="s">
        <v>13</v>
      </c>
      <c r="Q3" s="24" t="s">
        <v>12</v>
      </c>
      <c r="R3" s="24" t="s">
        <v>11</v>
      </c>
      <c r="S3" s="24" t="s">
        <v>10</v>
      </c>
      <c r="T3" s="24" t="s">
        <v>4</v>
      </c>
      <c r="U3" s="35" t="s">
        <v>14</v>
      </c>
    </row>
    <row r="4" spans="1:21" ht="19.5" customHeight="1" x14ac:dyDescent="0.2">
      <c r="A4" s="39"/>
      <c r="B4" s="39"/>
      <c r="C4" s="23">
        <v>30</v>
      </c>
      <c r="D4" s="23">
        <v>30</v>
      </c>
      <c r="E4" s="23">
        <v>30</v>
      </c>
      <c r="F4" s="23">
        <v>100</v>
      </c>
      <c r="G4" s="23">
        <v>100</v>
      </c>
      <c r="H4" s="23">
        <v>100</v>
      </c>
      <c r="I4" s="23">
        <v>100</v>
      </c>
      <c r="J4" s="23">
        <v>30</v>
      </c>
      <c r="K4" s="39"/>
      <c r="L4" s="39"/>
      <c r="M4" s="22">
        <v>30</v>
      </c>
      <c r="N4" s="22">
        <v>30</v>
      </c>
      <c r="O4" s="22">
        <v>30</v>
      </c>
      <c r="P4" s="22">
        <v>100</v>
      </c>
      <c r="Q4" s="22">
        <v>100</v>
      </c>
      <c r="R4" s="22">
        <v>100</v>
      </c>
      <c r="S4" s="22">
        <v>100</v>
      </c>
      <c r="T4" s="22">
        <v>30</v>
      </c>
      <c r="U4" s="36"/>
    </row>
    <row r="5" spans="1:21" ht="21.95" customHeight="1" x14ac:dyDescent="0.2">
      <c r="A5" s="19">
        <f>IF(B5="","",SUBTOTAL(3,$B$5:B5))</f>
        <v>1</v>
      </c>
      <c r="B5" s="18" t="str">
        <f>'[2]شيت الثالث'!G8</f>
        <v>ابراهيم السيد صبحى احمد الفارس</v>
      </c>
      <c r="C5" s="17">
        <f>'[2]شيت الثالث'!P8</f>
        <v>25</v>
      </c>
      <c r="D5" s="17">
        <f>'[2]شيت الثالث'!W8</f>
        <v>29</v>
      </c>
      <c r="E5" s="17">
        <f>'[2]شيت الثالث'!AD8</f>
        <v>29</v>
      </c>
      <c r="F5" s="17">
        <f>'[2]شيت الثالث'!AJ8</f>
        <v>98</v>
      </c>
      <c r="G5" s="17">
        <f>'[2]شيت الثالث'!AO8</f>
        <v>97</v>
      </c>
      <c r="H5" s="17">
        <f>'[2]شيت الثالث'!AT8</f>
        <v>99</v>
      </c>
      <c r="I5" s="16">
        <f>'[2]شيت الثالث'!AY8</f>
        <v>98</v>
      </c>
      <c r="J5" s="16">
        <f>'[2]شيت الثالث'!BG8</f>
        <v>30</v>
      </c>
      <c r="K5" s="17">
        <f t="shared" ref="K5:K36" si="0">A5</f>
        <v>1</v>
      </c>
      <c r="L5" s="21" t="str">
        <f t="shared" ref="L5:L36" si="1">B5</f>
        <v>ابراهيم السيد صبحى احمد الفارس</v>
      </c>
      <c r="M5" s="20" t="str">
        <f t="shared" ref="M5:M36" si="2">IF(C5&gt;=25.5,"ممتاز",IF(C5&gt;=22.5,"جيد جداً",IF(C5&gt;=19.5,"جيد",IF(C5&gt;=15,"مقبول","دون المستوى"))))</f>
        <v>جيد جداً</v>
      </c>
      <c r="N5" s="20" t="str">
        <f t="shared" ref="N5:N36" si="3">IF(D5&gt;=25.5,"ممتاز",IF(D5&gt;=22.5,"جيد جداً",IF(D5&gt;=19.5,"جيد",IF(D5&gt;=15,"مقبول","دون المستوى"))))</f>
        <v>ممتاز</v>
      </c>
      <c r="O5" s="20" t="str">
        <f t="shared" ref="O5:O36" si="4">IF(E5&gt;=25.5,"ممتاز",IF(E5&gt;=22.5,"جيد جداً",IF(E5&gt;=19.5,"جيد",IF(E5&gt;=15,"مقبول","دون المستوى"))))</f>
        <v>ممتاز</v>
      </c>
      <c r="P5" s="20" t="str">
        <f t="shared" ref="P5:P36" si="5">IF(F5&gt;=85,"ممتاز",IF(F5&gt;=75,"جيد جداً",IF(F5&gt;=65,"جيد",IF(F5&gt;=50,"مقبول","دون المستوى"))))</f>
        <v>ممتاز</v>
      </c>
      <c r="Q5" s="20" t="str">
        <f t="shared" ref="Q5:Q36" si="6">IF(G5&gt;=85,"ممتاز",IF(G5&gt;=75,"جيد جداً",IF(G5&gt;=65,"جيد",IF(G5&gt;=50,"مقبول","دون المستوى"))))</f>
        <v>ممتاز</v>
      </c>
      <c r="R5" s="20" t="str">
        <f t="shared" ref="R5:R36" si="7">IF(H5&gt;=85,"ممتاز",IF(H5&gt;=75,"جيد جداً",IF(H5&gt;=65,"جيد",IF(H5&gt;=50,"مقبول","دون المستوى"))))</f>
        <v>ممتاز</v>
      </c>
      <c r="S5" s="20" t="str">
        <f t="shared" ref="S5:S36" si="8">IF(I5&gt;=85,"ممتاز",IF(I5&gt;=75,"جيد جداً",IF(I5&gt;=65,"جيد",IF(I5&gt;=50,"مقبول","دون المستوى"))))</f>
        <v>ممتاز</v>
      </c>
      <c r="T5" s="20" t="str">
        <f t="shared" ref="T5:T36" si="9">IF(J5&gt;=25.5,"ممتاز",IF(J5&gt;=22.5,"جيد جداً",IF(J5&gt;=19.5,"جيد",IF(J5&gt;=15,"مقبول","دون المستوى"))))</f>
        <v>ممتاز</v>
      </c>
      <c r="U5" s="13" t="str">
        <f t="shared" ref="U5:U36" si="10">IF(AND(C5&gt;=15,D5&gt;=15,E5&gt;=15,F5&gt;=50,G5&gt;=50,H5&gt;=50,I5&gt;=50,J5&gt;=15)," ناجح ","دون المستوى ")</f>
        <v xml:space="preserve"> ناجح </v>
      </c>
    </row>
    <row r="6" spans="1:21" ht="21.95" customHeight="1" x14ac:dyDescent="0.2">
      <c r="A6" s="19">
        <f>IF(B6="","",SUBTOTAL(3,$B$5:B6))</f>
        <v>2</v>
      </c>
      <c r="B6" s="18" t="str">
        <f>'[2]شيت الثالث'!G9</f>
        <v>احمد السيد عباس مصلحى</v>
      </c>
      <c r="C6" s="17">
        <f>'[2]شيت الثالث'!P9</f>
        <v>23</v>
      </c>
      <c r="D6" s="17">
        <f>'[2]شيت الثالث'!W9</f>
        <v>26</v>
      </c>
      <c r="E6" s="17">
        <f>'[2]شيت الثالث'!AD9</f>
        <v>29</v>
      </c>
      <c r="F6" s="17">
        <f>'[2]شيت الثالث'!AJ9</f>
        <v>97</v>
      </c>
      <c r="G6" s="17">
        <f>'[2]شيت الثالث'!AO9</f>
        <v>97</v>
      </c>
      <c r="H6" s="17">
        <f>'[2]شيت الثالث'!AT9</f>
        <v>99</v>
      </c>
      <c r="I6" s="16">
        <f>'[2]شيت الثالث'!AY9</f>
        <v>98</v>
      </c>
      <c r="J6" s="16">
        <f>'[2]شيت الثالث'!BG9</f>
        <v>27</v>
      </c>
      <c r="K6" s="17">
        <f t="shared" si="0"/>
        <v>2</v>
      </c>
      <c r="L6" s="21" t="str">
        <f t="shared" si="1"/>
        <v>احمد السيد عباس مصلحى</v>
      </c>
      <c r="M6" s="20" t="str">
        <f t="shared" si="2"/>
        <v>جيد جداً</v>
      </c>
      <c r="N6" s="20" t="str">
        <f t="shared" si="3"/>
        <v>ممتاز</v>
      </c>
      <c r="O6" s="20" t="str">
        <f t="shared" si="4"/>
        <v>ممتاز</v>
      </c>
      <c r="P6" s="20" t="str">
        <f t="shared" si="5"/>
        <v>ممتاز</v>
      </c>
      <c r="Q6" s="20" t="str">
        <f t="shared" si="6"/>
        <v>ممتاز</v>
      </c>
      <c r="R6" s="20" t="str">
        <f t="shared" si="7"/>
        <v>ممتاز</v>
      </c>
      <c r="S6" s="20" t="str">
        <f t="shared" si="8"/>
        <v>ممتاز</v>
      </c>
      <c r="T6" s="20" t="str">
        <f t="shared" si="9"/>
        <v>ممتاز</v>
      </c>
      <c r="U6" s="13" t="str">
        <f t="shared" si="10"/>
        <v xml:space="preserve"> ناجح </v>
      </c>
    </row>
    <row r="7" spans="1:21" ht="21.95" customHeight="1" x14ac:dyDescent="0.2">
      <c r="A7" s="19">
        <f>IF(B7="","",SUBTOTAL(3,$B$5:B7))</f>
        <v>3</v>
      </c>
      <c r="B7" s="18" t="str">
        <f>'[2]شيت الثالث'!G10</f>
        <v>أحمد أيمن السعيد المهدى العليمى</v>
      </c>
      <c r="C7" s="17">
        <f>'[2]شيت الثالث'!P10</f>
        <v>29</v>
      </c>
      <c r="D7" s="17">
        <f>'[2]شيت الثالث'!W10</f>
        <v>30</v>
      </c>
      <c r="E7" s="17">
        <f>'[2]شيت الثالث'!AD10</f>
        <v>30</v>
      </c>
      <c r="F7" s="17">
        <f>'[2]شيت الثالث'!AJ10</f>
        <v>98</v>
      </c>
      <c r="G7" s="17">
        <f>'[2]شيت الثالث'!AO10</f>
        <v>98</v>
      </c>
      <c r="H7" s="17">
        <f>'[2]شيت الثالث'!AT10</f>
        <v>99</v>
      </c>
      <c r="I7" s="16">
        <f>'[2]شيت الثالث'!AY10</f>
        <v>98</v>
      </c>
      <c r="J7" s="16">
        <f>'[2]شيت الثالث'!BG10</f>
        <v>29</v>
      </c>
      <c r="K7" s="17">
        <f t="shared" si="0"/>
        <v>3</v>
      </c>
      <c r="L7" s="21" t="str">
        <f t="shared" si="1"/>
        <v>أحمد أيمن السعيد المهدى العليمى</v>
      </c>
      <c r="M7" s="20" t="str">
        <f t="shared" si="2"/>
        <v>ممتاز</v>
      </c>
      <c r="N7" s="20" t="str">
        <f t="shared" si="3"/>
        <v>ممتاز</v>
      </c>
      <c r="O7" s="20" t="str">
        <f t="shared" si="4"/>
        <v>ممتاز</v>
      </c>
      <c r="P7" s="20" t="str">
        <f t="shared" si="5"/>
        <v>ممتاز</v>
      </c>
      <c r="Q7" s="20" t="str">
        <f t="shared" si="6"/>
        <v>ممتاز</v>
      </c>
      <c r="R7" s="20" t="str">
        <f t="shared" si="7"/>
        <v>ممتاز</v>
      </c>
      <c r="S7" s="20" t="str">
        <f t="shared" si="8"/>
        <v>ممتاز</v>
      </c>
      <c r="T7" s="20" t="str">
        <f t="shared" si="9"/>
        <v>ممتاز</v>
      </c>
      <c r="U7" s="13" t="str">
        <f t="shared" si="10"/>
        <v xml:space="preserve"> ناجح </v>
      </c>
    </row>
    <row r="8" spans="1:21" ht="21.95" customHeight="1" x14ac:dyDescent="0.2">
      <c r="A8" s="19">
        <f>IF(B8="","",SUBTOTAL(3,$B$5:B8))</f>
        <v>4</v>
      </c>
      <c r="B8" s="18" t="str">
        <f>'[2]شيت الثالث'!G11</f>
        <v xml:space="preserve">احمد حسين عبدالله مرسى </v>
      </c>
      <c r="C8" s="17">
        <f>'[2]شيت الثالث'!P11</f>
        <v>26</v>
      </c>
      <c r="D8" s="17">
        <f>'[2]شيت الثالث'!W11</f>
        <v>26</v>
      </c>
      <c r="E8" s="17">
        <f>'[2]شيت الثالث'!AD11</f>
        <v>29</v>
      </c>
      <c r="F8" s="17">
        <f>'[2]شيت الثالث'!AJ11</f>
        <v>98</v>
      </c>
      <c r="G8" s="17">
        <f>'[2]شيت الثالث'!AO11</f>
        <v>97</v>
      </c>
      <c r="H8" s="17">
        <f>'[2]شيت الثالث'!AT11</f>
        <v>99</v>
      </c>
      <c r="I8" s="16">
        <f>'[2]شيت الثالث'!AY11</f>
        <v>98</v>
      </c>
      <c r="J8" s="16">
        <f>'[2]شيت الثالث'!BG11</f>
        <v>23</v>
      </c>
      <c r="K8" s="17">
        <f t="shared" si="0"/>
        <v>4</v>
      </c>
      <c r="L8" s="21" t="str">
        <f t="shared" si="1"/>
        <v xml:space="preserve">احمد حسين عبدالله مرسى </v>
      </c>
      <c r="M8" s="20" t="str">
        <f t="shared" si="2"/>
        <v>ممتاز</v>
      </c>
      <c r="N8" s="20" t="str">
        <f t="shared" si="3"/>
        <v>ممتاز</v>
      </c>
      <c r="O8" s="20" t="str">
        <f t="shared" si="4"/>
        <v>ممتاز</v>
      </c>
      <c r="P8" s="20" t="str">
        <f t="shared" si="5"/>
        <v>ممتاز</v>
      </c>
      <c r="Q8" s="20" t="str">
        <f t="shared" si="6"/>
        <v>ممتاز</v>
      </c>
      <c r="R8" s="20" t="str">
        <f t="shared" si="7"/>
        <v>ممتاز</v>
      </c>
      <c r="S8" s="20" t="str">
        <f t="shared" si="8"/>
        <v>ممتاز</v>
      </c>
      <c r="T8" s="20" t="str">
        <f t="shared" si="9"/>
        <v>جيد جداً</v>
      </c>
      <c r="U8" s="13" t="str">
        <f t="shared" si="10"/>
        <v xml:space="preserve"> ناجح </v>
      </c>
    </row>
    <row r="9" spans="1:21" ht="21.95" customHeight="1" x14ac:dyDescent="0.2">
      <c r="A9" s="19">
        <f>IF(B9="","",SUBTOTAL(3,$B$5:B9))</f>
        <v>5</v>
      </c>
      <c r="B9" s="18" t="str">
        <f>'[2]شيت الثالث'!G12</f>
        <v>أحمد رشدى وهبه حسن متولى</v>
      </c>
      <c r="C9" s="17">
        <f>'[2]شيت الثالث'!P12</f>
        <v>19</v>
      </c>
      <c r="D9" s="17">
        <f>'[2]شيت الثالث'!W12</f>
        <v>27</v>
      </c>
      <c r="E9" s="17">
        <f>'[2]شيت الثالث'!AD12</f>
        <v>29</v>
      </c>
      <c r="F9" s="17">
        <f>'[2]شيت الثالث'!AJ12</f>
        <v>98</v>
      </c>
      <c r="G9" s="17">
        <f>'[2]شيت الثالث'!AO12</f>
        <v>99</v>
      </c>
      <c r="H9" s="17">
        <f>'[2]شيت الثالث'!AT12</f>
        <v>99</v>
      </c>
      <c r="I9" s="16">
        <f>'[2]شيت الثالث'!AY12</f>
        <v>98</v>
      </c>
      <c r="J9" s="16">
        <f>'[2]شيت الثالث'!BG12</f>
        <v>25</v>
      </c>
      <c r="K9" s="17">
        <f t="shared" si="0"/>
        <v>5</v>
      </c>
      <c r="L9" s="21" t="str">
        <f t="shared" si="1"/>
        <v>أحمد رشدى وهبه حسن متولى</v>
      </c>
      <c r="M9" s="20" t="str">
        <f t="shared" si="2"/>
        <v>مقبول</v>
      </c>
      <c r="N9" s="20" t="str">
        <f t="shared" si="3"/>
        <v>ممتاز</v>
      </c>
      <c r="O9" s="20" t="str">
        <f t="shared" si="4"/>
        <v>ممتاز</v>
      </c>
      <c r="P9" s="20" t="str">
        <f t="shared" si="5"/>
        <v>ممتاز</v>
      </c>
      <c r="Q9" s="20" t="str">
        <f t="shared" si="6"/>
        <v>ممتاز</v>
      </c>
      <c r="R9" s="20" t="str">
        <f t="shared" si="7"/>
        <v>ممتاز</v>
      </c>
      <c r="S9" s="20" t="str">
        <f t="shared" si="8"/>
        <v>ممتاز</v>
      </c>
      <c r="T9" s="20" t="str">
        <f t="shared" si="9"/>
        <v>جيد جداً</v>
      </c>
      <c r="U9" s="13" t="str">
        <f t="shared" si="10"/>
        <v xml:space="preserve"> ناجح </v>
      </c>
    </row>
    <row r="10" spans="1:21" ht="21.95" customHeight="1" x14ac:dyDescent="0.2">
      <c r="A10" s="19">
        <f>IF(B10="","",SUBTOTAL(3,$B$5:B10))</f>
        <v>6</v>
      </c>
      <c r="B10" s="18" t="str">
        <f>'[2]شيت الثالث'!G13</f>
        <v>أحمد عادل محمد جلالة</v>
      </c>
      <c r="C10" s="17">
        <f>'[2]شيت الثالث'!P13</f>
        <v>23</v>
      </c>
      <c r="D10" s="17">
        <f>'[2]شيت الثالث'!W13</f>
        <v>28</v>
      </c>
      <c r="E10" s="17">
        <f>'[2]شيت الثالث'!AD13</f>
        <v>29</v>
      </c>
      <c r="F10" s="17">
        <f>'[2]شيت الثالث'!AJ13</f>
        <v>97</v>
      </c>
      <c r="G10" s="17">
        <f>'[2]شيت الثالث'!AO13</f>
        <v>99</v>
      </c>
      <c r="H10" s="17">
        <f>'[2]شيت الثالث'!AT13</f>
        <v>99</v>
      </c>
      <c r="I10" s="16">
        <f>'[2]شيت الثالث'!AY13</f>
        <v>99</v>
      </c>
      <c r="J10" s="16">
        <f>'[2]شيت الثالث'!BG13</f>
        <v>25</v>
      </c>
      <c r="K10" s="17">
        <f t="shared" si="0"/>
        <v>6</v>
      </c>
      <c r="L10" s="21" t="str">
        <f t="shared" si="1"/>
        <v>أحمد عادل محمد جلالة</v>
      </c>
      <c r="M10" s="20" t="str">
        <f t="shared" si="2"/>
        <v>جيد جداً</v>
      </c>
      <c r="N10" s="20" t="str">
        <f t="shared" si="3"/>
        <v>ممتاز</v>
      </c>
      <c r="O10" s="20" t="str">
        <f t="shared" si="4"/>
        <v>ممتاز</v>
      </c>
      <c r="P10" s="20" t="str">
        <f t="shared" si="5"/>
        <v>ممتاز</v>
      </c>
      <c r="Q10" s="20" t="str">
        <f t="shared" si="6"/>
        <v>ممتاز</v>
      </c>
      <c r="R10" s="20" t="str">
        <f t="shared" si="7"/>
        <v>ممتاز</v>
      </c>
      <c r="S10" s="20" t="str">
        <f t="shared" si="8"/>
        <v>ممتاز</v>
      </c>
      <c r="T10" s="20" t="str">
        <f t="shared" si="9"/>
        <v>جيد جداً</v>
      </c>
      <c r="U10" s="13" t="str">
        <f t="shared" si="10"/>
        <v xml:space="preserve"> ناجح </v>
      </c>
    </row>
    <row r="11" spans="1:21" ht="21.95" customHeight="1" x14ac:dyDescent="0.2">
      <c r="A11" s="19">
        <f>IF(B11="","",SUBTOTAL(3,$B$5:B11))</f>
        <v>7</v>
      </c>
      <c r="B11" s="18" t="str">
        <f>'[2]شيت الثالث'!G14</f>
        <v>أحمد عبد الرازق محمد الهادى</v>
      </c>
      <c r="C11" s="17">
        <f>'[2]شيت الثالث'!P14</f>
        <v>24</v>
      </c>
      <c r="D11" s="17">
        <f>'[2]شيت الثالث'!W14</f>
        <v>29</v>
      </c>
      <c r="E11" s="17">
        <f>'[2]شيت الثالث'!AD14</f>
        <v>29</v>
      </c>
      <c r="F11" s="17">
        <f>'[2]شيت الثالث'!AJ14</f>
        <v>98</v>
      </c>
      <c r="G11" s="17">
        <f>'[2]شيت الثالث'!AO14</f>
        <v>98</v>
      </c>
      <c r="H11" s="17">
        <f>'[2]شيت الثالث'!AT14</f>
        <v>98</v>
      </c>
      <c r="I11" s="16">
        <f>'[2]شيت الثالث'!AY14</f>
        <v>99</v>
      </c>
      <c r="J11" s="16">
        <f>'[2]شيت الثالث'!BG14</f>
        <v>26</v>
      </c>
      <c r="K11" s="17">
        <f t="shared" si="0"/>
        <v>7</v>
      </c>
      <c r="L11" s="21" t="str">
        <f t="shared" si="1"/>
        <v>أحمد عبد الرازق محمد الهادى</v>
      </c>
      <c r="M11" s="20" t="str">
        <f t="shared" si="2"/>
        <v>جيد جداً</v>
      </c>
      <c r="N11" s="20" t="str">
        <f t="shared" si="3"/>
        <v>ممتاز</v>
      </c>
      <c r="O11" s="20" t="str">
        <f t="shared" si="4"/>
        <v>ممتاز</v>
      </c>
      <c r="P11" s="20" t="str">
        <f t="shared" si="5"/>
        <v>ممتاز</v>
      </c>
      <c r="Q11" s="20" t="str">
        <f t="shared" si="6"/>
        <v>ممتاز</v>
      </c>
      <c r="R11" s="20" t="str">
        <f t="shared" si="7"/>
        <v>ممتاز</v>
      </c>
      <c r="S11" s="20" t="str">
        <f t="shared" si="8"/>
        <v>ممتاز</v>
      </c>
      <c r="T11" s="20" t="str">
        <f t="shared" si="9"/>
        <v>ممتاز</v>
      </c>
      <c r="U11" s="13" t="str">
        <f t="shared" si="10"/>
        <v xml:space="preserve"> ناجح </v>
      </c>
    </row>
    <row r="12" spans="1:21" ht="21.95" customHeight="1" x14ac:dyDescent="0.2">
      <c r="A12" s="19">
        <f>IF(B12="","",SUBTOTAL(3,$B$5:B12))</f>
        <v>8</v>
      </c>
      <c r="B12" s="18" t="str">
        <f>'[2]شيت الثالث'!G15</f>
        <v xml:space="preserve">أحمد عبد المنعم محمد امام </v>
      </c>
      <c r="C12" s="17">
        <f>'[2]شيت الثالث'!P15</f>
        <v>28</v>
      </c>
      <c r="D12" s="17">
        <f>'[2]شيت الثالث'!W15</f>
        <v>27</v>
      </c>
      <c r="E12" s="17">
        <f>'[2]شيت الثالث'!AD15</f>
        <v>29</v>
      </c>
      <c r="F12" s="17">
        <f>'[2]شيت الثالث'!AJ15</f>
        <v>99</v>
      </c>
      <c r="G12" s="17">
        <f>'[2]شيت الثالث'!AO15</f>
        <v>99</v>
      </c>
      <c r="H12" s="17">
        <f>'[2]شيت الثالث'!AT15</f>
        <v>98</v>
      </c>
      <c r="I12" s="16">
        <f>'[2]شيت الثالث'!AY15</f>
        <v>99</v>
      </c>
      <c r="J12" s="16">
        <f>'[2]شيت الثالث'!BG15</f>
        <v>30</v>
      </c>
      <c r="K12" s="17">
        <f t="shared" si="0"/>
        <v>8</v>
      </c>
      <c r="L12" s="21" t="str">
        <f t="shared" si="1"/>
        <v xml:space="preserve">أحمد عبد المنعم محمد امام </v>
      </c>
      <c r="M12" s="20" t="str">
        <f t="shared" si="2"/>
        <v>ممتاز</v>
      </c>
      <c r="N12" s="20" t="str">
        <f t="shared" si="3"/>
        <v>ممتاز</v>
      </c>
      <c r="O12" s="20" t="str">
        <f t="shared" si="4"/>
        <v>ممتاز</v>
      </c>
      <c r="P12" s="20" t="str">
        <f t="shared" si="5"/>
        <v>ممتاز</v>
      </c>
      <c r="Q12" s="20" t="str">
        <f t="shared" si="6"/>
        <v>ممتاز</v>
      </c>
      <c r="R12" s="20" t="str">
        <f t="shared" si="7"/>
        <v>ممتاز</v>
      </c>
      <c r="S12" s="20" t="str">
        <f t="shared" si="8"/>
        <v>ممتاز</v>
      </c>
      <c r="T12" s="20" t="str">
        <f t="shared" si="9"/>
        <v>ممتاز</v>
      </c>
      <c r="U12" s="13" t="str">
        <f t="shared" si="10"/>
        <v xml:space="preserve"> ناجح </v>
      </c>
    </row>
    <row r="13" spans="1:21" ht="21.95" customHeight="1" x14ac:dyDescent="0.2">
      <c r="A13" s="19">
        <f>IF(B13="","",SUBTOTAL(3,$B$5:B13))</f>
        <v>9</v>
      </c>
      <c r="B13" s="18" t="str">
        <f>'[2]شيت الثالث'!G16</f>
        <v>أحمد كرم أحمد محمد عبد الله</v>
      </c>
      <c r="C13" s="17">
        <f>'[2]شيت الثالث'!P16</f>
        <v>17</v>
      </c>
      <c r="D13" s="17">
        <f>'[2]شيت الثالث'!W16</f>
        <v>20</v>
      </c>
      <c r="E13" s="17">
        <f>'[2]شيت الثالث'!AD16</f>
        <v>24</v>
      </c>
      <c r="F13" s="17">
        <f>'[2]شيت الثالث'!AJ16</f>
        <v>99</v>
      </c>
      <c r="G13" s="17">
        <f>'[2]شيت الثالث'!AO16</f>
        <v>98</v>
      </c>
      <c r="H13" s="17">
        <f>'[2]شيت الثالث'!AT16</f>
        <v>98</v>
      </c>
      <c r="I13" s="16">
        <f>'[2]شيت الثالث'!AY16</f>
        <v>99</v>
      </c>
      <c r="J13" s="16">
        <f>'[2]شيت الثالث'!BG16</f>
        <v>25</v>
      </c>
      <c r="K13" s="17">
        <f t="shared" si="0"/>
        <v>9</v>
      </c>
      <c r="L13" s="21" t="str">
        <f t="shared" si="1"/>
        <v>أحمد كرم أحمد محمد عبد الله</v>
      </c>
      <c r="M13" s="20" t="str">
        <f t="shared" si="2"/>
        <v>مقبول</v>
      </c>
      <c r="N13" s="20" t="str">
        <f t="shared" si="3"/>
        <v>جيد</v>
      </c>
      <c r="O13" s="20" t="str">
        <f t="shared" si="4"/>
        <v>جيد جداً</v>
      </c>
      <c r="P13" s="20" t="str">
        <f t="shared" si="5"/>
        <v>ممتاز</v>
      </c>
      <c r="Q13" s="20" t="str">
        <f t="shared" si="6"/>
        <v>ممتاز</v>
      </c>
      <c r="R13" s="20" t="str">
        <f t="shared" si="7"/>
        <v>ممتاز</v>
      </c>
      <c r="S13" s="20" t="str">
        <f t="shared" si="8"/>
        <v>ممتاز</v>
      </c>
      <c r="T13" s="20" t="str">
        <f t="shared" si="9"/>
        <v>جيد جداً</v>
      </c>
      <c r="U13" s="13" t="str">
        <f t="shared" si="10"/>
        <v xml:space="preserve"> ناجح </v>
      </c>
    </row>
    <row r="14" spans="1:21" ht="21.95" customHeight="1" x14ac:dyDescent="0.2">
      <c r="A14" s="19">
        <f>IF(B14="","",SUBTOTAL(3,$B$5:B14))</f>
        <v>10</v>
      </c>
      <c r="B14" s="18" t="str">
        <f>'[2]شيت الثالث'!G17</f>
        <v>احمد محمد حسن الدهين</v>
      </c>
      <c r="C14" s="17">
        <f>'[2]شيت الثالث'!P17</f>
        <v>27</v>
      </c>
      <c r="D14" s="17">
        <f>'[2]شيت الثالث'!W17</f>
        <v>24</v>
      </c>
      <c r="E14" s="17">
        <f>'[2]شيت الثالث'!AD17</f>
        <v>30</v>
      </c>
      <c r="F14" s="17">
        <f>'[2]شيت الثالث'!AJ17</f>
        <v>99</v>
      </c>
      <c r="G14" s="17">
        <f>'[2]شيت الثالث'!AO17</f>
        <v>98</v>
      </c>
      <c r="H14" s="17">
        <f>'[2]شيت الثالث'!AT17</f>
        <v>98</v>
      </c>
      <c r="I14" s="16">
        <f>'[2]شيت الثالث'!AY17</f>
        <v>99</v>
      </c>
      <c r="J14" s="16">
        <f>'[2]شيت الثالث'!BG17</f>
        <v>30</v>
      </c>
      <c r="K14" s="17">
        <f t="shared" si="0"/>
        <v>10</v>
      </c>
      <c r="L14" s="21" t="str">
        <f t="shared" si="1"/>
        <v>احمد محمد حسن الدهين</v>
      </c>
      <c r="M14" s="20" t="str">
        <f t="shared" si="2"/>
        <v>ممتاز</v>
      </c>
      <c r="N14" s="20" t="str">
        <f t="shared" si="3"/>
        <v>جيد جداً</v>
      </c>
      <c r="O14" s="20" t="str">
        <f t="shared" si="4"/>
        <v>ممتاز</v>
      </c>
      <c r="P14" s="20" t="str">
        <f t="shared" si="5"/>
        <v>ممتاز</v>
      </c>
      <c r="Q14" s="20" t="str">
        <f t="shared" si="6"/>
        <v>ممتاز</v>
      </c>
      <c r="R14" s="20" t="str">
        <f t="shared" si="7"/>
        <v>ممتاز</v>
      </c>
      <c r="S14" s="20" t="str">
        <f t="shared" si="8"/>
        <v>ممتاز</v>
      </c>
      <c r="T14" s="20" t="str">
        <f t="shared" si="9"/>
        <v>ممتاز</v>
      </c>
      <c r="U14" s="13" t="str">
        <f t="shared" si="10"/>
        <v xml:space="preserve"> ناجح </v>
      </c>
    </row>
    <row r="15" spans="1:21" ht="21.95" customHeight="1" x14ac:dyDescent="0.2">
      <c r="A15" s="19">
        <f>IF(B15="","",SUBTOTAL(3,$B$5:B15))</f>
        <v>11</v>
      </c>
      <c r="B15" s="18" t="str">
        <f>'[2]شيت الثالث'!G18</f>
        <v>آدم محمد السيد العوني</v>
      </c>
      <c r="C15" s="17" t="str">
        <f>'[2]شيت الثالث'!P18</f>
        <v>غ</v>
      </c>
      <c r="D15" s="17" t="str">
        <f>'[2]شيت الثالث'!W18</f>
        <v>غ</v>
      </c>
      <c r="E15" s="17" t="str">
        <f>'[2]شيت الثالث'!AD18</f>
        <v>غ</v>
      </c>
      <c r="F15" s="17" t="str">
        <f>'[2]شيت الثالث'!AJ18</f>
        <v>غ</v>
      </c>
      <c r="G15" s="17" t="str">
        <f>'[2]شيت الثالث'!AO18</f>
        <v>غ</v>
      </c>
      <c r="H15" s="17" t="str">
        <f>'[2]شيت الثالث'!AT18</f>
        <v>غ</v>
      </c>
      <c r="I15" s="16" t="str">
        <f>'[2]شيت الثالث'!AY18</f>
        <v>غ</v>
      </c>
      <c r="J15" s="16" t="str">
        <f>'[2]شيت الثالث'!BG18</f>
        <v>غ</v>
      </c>
      <c r="K15" s="17">
        <f t="shared" si="0"/>
        <v>11</v>
      </c>
      <c r="L15" s="21" t="str">
        <f t="shared" si="1"/>
        <v>آدم محمد السيد العوني</v>
      </c>
      <c r="M15" s="20" t="str">
        <f t="shared" si="2"/>
        <v>ممتاز</v>
      </c>
      <c r="N15" s="20" t="str">
        <f t="shared" si="3"/>
        <v>ممتاز</v>
      </c>
      <c r="O15" s="20" t="str">
        <f t="shared" si="4"/>
        <v>ممتاز</v>
      </c>
      <c r="P15" s="20" t="str">
        <f t="shared" si="5"/>
        <v>ممتاز</v>
      </c>
      <c r="Q15" s="20" t="str">
        <f t="shared" si="6"/>
        <v>ممتاز</v>
      </c>
      <c r="R15" s="20" t="str">
        <f t="shared" si="7"/>
        <v>ممتاز</v>
      </c>
      <c r="S15" s="20" t="str">
        <f t="shared" si="8"/>
        <v>ممتاز</v>
      </c>
      <c r="T15" s="20" t="str">
        <f t="shared" si="9"/>
        <v>ممتاز</v>
      </c>
      <c r="U15" s="13" t="str">
        <f t="shared" si="10"/>
        <v xml:space="preserve"> ناجح </v>
      </c>
    </row>
    <row r="16" spans="1:21" ht="21.95" customHeight="1" x14ac:dyDescent="0.2">
      <c r="A16" s="19">
        <f>IF(B16="","",SUBTOTAL(3,$B$5:B16))</f>
        <v>12</v>
      </c>
      <c r="B16" s="18" t="str">
        <f>'[2]شيت الثالث'!G19</f>
        <v>انس محروس عبد الرازق زايد</v>
      </c>
      <c r="C16" s="17">
        <f>'[2]شيت الثالث'!P19</f>
        <v>24</v>
      </c>
      <c r="D16" s="17">
        <f>'[2]شيت الثالث'!W19</f>
        <v>29</v>
      </c>
      <c r="E16" s="17">
        <f>'[2]شيت الثالث'!AD19</f>
        <v>29</v>
      </c>
      <c r="F16" s="17">
        <f>'[2]شيت الثالث'!AJ19</f>
        <v>98</v>
      </c>
      <c r="G16" s="17">
        <f>'[2]شيت الثالث'!AO19</f>
        <v>99</v>
      </c>
      <c r="H16" s="17">
        <f>'[2]شيت الثالث'!AT19</f>
        <v>98</v>
      </c>
      <c r="I16" s="16">
        <f>'[2]شيت الثالث'!AY19</f>
        <v>99</v>
      </c>
      <c r="J16" s="16">
        <f>'[2]شيت الثالث'!BG19</f>
        <v>30</v>
      </c>
      <c r="K16" s="17">
        <f t="shared" si="0"/>
        <v>12</v>
      </c>
      <c r="L16" s="21" t="str">
        <f t="shared" si="1"/>
        <v>انس محروس عبد الرازق زايد</v>
      </c>
      <c r="M16" s="20" t="str">
        <f t="shared" si="2"/>
        <v>جيد جداً</v>
      </c>
      <c r="N16" s="20" t="str">
        <f t="shared" si="3"/>
        <v>ممتاز</v>
      </c>
      <c r="O16" s="20" t="str">
        <f t="shared" si="4"/>
        <v>ممتاز</v>
      </c>
      <c r="P16" s="20" t="str">
        <f t="shared" si="5"/>
        <v>ممتاز</v>
      </c>
      <c r="Q16" s="20" t="str">
        <f t="shared" si="6"/>
        <v>ممتاز</v>
      </c>
      <c r="R16" s="20" t="str">
        <f t="shared" si="7"/>
        <v>ممتاز</v>
      </c>
      <c r="S16" s="20" t="str">
        <f t="shared" si="8"/>
        <v>ممتاز</v>
      </c>
      <c r="T16" s="20" t="str">
        <f t="shared" si="9"/>
        <v>ممتاز</v>
      </c>
      <c r="U16" s="13" t="str">
        <f t="shared" si="10"/>
        <v xml:space="preserve"> ناجح </v>
      </c>
    </row>
    <row r="17" spans="1:21" ht="21.95" customHeight="1" x14ac:dyDescent="0.2">
      <c r="A17" s="19">
        <f>IF(B17="","",SUBTOTAL(3,$B$5:B17))</f>
        <v>13</v>
      </c>
      <c r="B17" s="18" t="str">
        <f>'[2]شيت الثالث'!G20</f>
        <v>اياد احمد جبر احمد جبر</v>
      </c>
      <c r="C17" s="17">
        <f>'[2]شيت الثالث'!P20</f>
        <v>27</v>
      </c>
      <c r="D17" s="17">
        <f>'[2]شيت الثالث'!W20</f>
        <v>28</v>
      </c>
      <c r="E17" s="17">
        <f>'[2]شيت الثالث'!AD20</f>
        <v>30</v>
      </c>
      <c r="F17" s="17">
        <f>'[2]شيت الثالث'!AJ20</f>
        <v>98</v>
      </c>
      <c r="G17" s="17">
        <f>'[2]شيت الثالث'!AO20</f>
        <v>99</v>
      </c>
      <c r="H17" s="17">
        <f>'[2]شيت الثالث'!AT20</f>
        <v>98</v>
      </c>
      <c r="I17" s="16">
        <f>'[2]شيت الثالث'!AY20</f>
        <v>99</v>
      </c>
      <c r="J17" s="16">
        <f>'[2]شيت الثالث'!BG20</f>
        <v>30</v>
      </c>
      <c r="K17" s="17">
        <f t="shared" si="0"/>
        <v>13</v>
      </c>
      <c r="L17" s="21" t="str">
        <f t="shared" si="1"/>
        <v>اياد احمد جبر احمد جبر</v>
      </c>
      <c r="M17" s="20" t="str">
        <f t="shared" si="2"/>
        <v>ممتاز</v>
      </c>
      <c r="N17" s="20" t="str">
        <f t="shared" si="3"/>
        <v>ممتاز</v>
      </c>
      <c r="O17" s="20" t="str">
        <f t="shared" si="4"/>
        <v>ممتاز</v>
      </c>
      <c r="P17" s="20" t="str">
        <f t="shared" si="5"/>
        <v>ممتاز</v>
      </c>
      <c r="Q17" s="20" t="str">
        <f t="shared" si="6"/>
        <v>ممتاز</v>
      </c>
      <c r="R17" s="20" t="str">
        <f t="shared" si="7"/>
        <v>ممتاز</v>
      </c>
      <c r="S17" s="20" t="str">
        <f t="shared" si="8"/>
        <v>ممتاز</v>
      </c>
      <c r="T17" s="20" t="str">
        <f t="shared" si="9"/>
        <v>ممتاز</v>
      </c>
      <c r="U17" s="13" t="str">
        <f t="shared" si="10"/>
        <v xml:space="preserve"> ناجح </v>
      </c>
    </row>
    <row r="18" spans="1:21" ht="21.95" customHeight="1" x14ac:dyDescent="0.2">
      <c r="A18" s="19">
        <f>IF(B18="","",SUBTOTAL(3,$B$5:B18))</f>
        <v>14</v>
      </c>
      <c r="B18" s="18" t="str">
        <f>'[2]شيت الثالث'!G21</f>
        <v xml:space="preserve">باسم السيد عبد المعطى السيد </v>
      </c>
      <c r="C18" s="17">
        <f>'[2]شيت الثالث'!P21</f>
        <v>22</v>
      </c>
      <c r="D18" s="17">
        <f>'[2]شيت الثالث'!W21</f>
        <v>30</v>
      </c>
      <c r="E18" s="17">
        <f>'[2]شيت الثالث'!AD21</f>
        <v>25</v>
      </c>
      <c r="F18" s="17">
        <f>'[2]شيت الثالث'!AJ21</f>
        <v>98</v>
      </c>
      <c r="G18" s="17">
        <f>'[2]شيت الثالث'!AO21</f>
        <v>99</v>
      </c>
      <c r="H18" s="17">
        <f>'[2]شيت الثالث'!AT21</f>
        <v>98</v>
      </c>
      <c r="I18" s="16">
        <f>'[2]شيت الثالث'!AY21</f>
        <v>99</v>
      </c>
      <c r="J18" s="16">
        <f>'[2]شيت الثالث'!BG21</f>
        <v>30</v>
      </c>
      <c r="K18" s="17">
        <f t="shared" si="0"/>
        <v>14</v>
      </c>
      <c r="L18" s="21" t="str">
        <f t="shared" si="1"/>
        <v xml:space="preserve">باسم السيد عبد المعطى السيد </v>
      </c>
      <c r="M18" s="20" t="str">
        <f t="shared" si="2"/>
        <v>جيد</v>
      </c>
      <c r="N18" s="20" t="str">
        <f t="shared" si="3"/>
        <v>ممتاز</v>
      </c>
      <c r="O18" s="20" t="str">
        <f t="shared" si="4"/>
        <v>جيد جداً</v>
      </c>
      <c r="P18" s="20" t="str">
        <f t="shared" si="5"/>
        <v>ممتاز</v>
      </c>
      <c r="Q18" s="20" t="str">
        <f t="shared" si="6"/>
        <v>ممتاز</v>
      </c>
      <c r="R18" s="20" t="str">
        <f t="shared" si="7"/>
        <v>ممتاز</v>
      </c>
      <c r="S18" s="20" t="str">
        <f t="shared" si="8"/>
        <v>ممتاز</v>
      </c>
      <c r="T18" s="20" t="str">
        <f t="shared" si="9"/>
        <v>ممتاز</v>
      </c>
      <c r="U18" s="13" t="str">
        <f t="shared" si="10"/>
        <v xml:space="preserve"> ناجح </v>
      </c>
    </row>
    <row r="19" spans="1:21" ht="21.95" customHeight="1" x14ac:dyDescent="0.2">
      <c r="A19" s="19">
        <f>IF(B19="","",SUBTOTAL(3,$B$5:B19))</f>
        <v>15</v>
      </c>
      <c r="B19" s="18" t="str">
        <f>'[2]شيت الثالث'!G22</f>
        <v xml:space="preserve">رشاد محمود أحمد محمد </v>
      </c>
      <c r="C19" s="17">
        <f>'[2]شيت الثالث'!P22</f>
        <v>14</v>
      </c>
      <c r="D19" s="17">
        <f>'[2]شيت الثالث'!W22</f>
        <v>29</v>
      </c>
      <c r="E19" s="17">
        <f>'[2]شيت الثالث'!AD22</f>
        <v>29</v>
      </c>
      <c r="F19" s="17">
        <f>'[2]شيت الثالث'!AJ22</f>
        <v>98</v>
      </c>
      <c r="G19" s="17">
        <f>'[2]شيت الثالث'!AO22</f>
        <v>99</v>
      </c>
      <c r="H19" s="17">
        <f>'[2]شيت الثالث'!AT22</f>
        <v>98</v>
      </c>
      <c r="I19" s="16">
        <f>'[2]شيت الثالث'!AY22</f>
        <v>99</v>
      </c>
      <c r="J19" s="16">
        <f>'[2]شيت الثالث'!BG22</f>
        <v>26</v>
      </c>
      <c r="K19" s="17">
        <f t="shared" si="0"/>
        <v>15</v>
      </c>
      <c r="L19" s="21" t="str">
        <f t="shared" si="1"/>
        <v xml:space="preserve">رشاد محمود أحمد محمد </v>
      </c>
      <c r="M19" s="20" t="str">
        <f t="shared" si="2"/>
        <v>دون المستوى</v>
      </c>
      <c r="N19" s="20" t="str">
        <f t="shared" si="3"/>
        <v>ممتاز</v>
      </c>
      <c r="O19" s="20" t="str">
        <f t="shared" si="4"/>
        <v>ممتاز</v>
      </c>
      <c r="P19" s="20" t="str">
        <f t="shared" si="5"/>
        <v>ممتاز</v>
      </c>
      <c r="Q19" s="20" t="str">
        <f t="shared" si="6"/>
        <v>ممتاز</v>
      </c>
      <c r="R19" s="20" t="str">
        <f t="shared" si="7"/>
        <v>ممتاز</v>
      </c>
      <c r="S19" s="20" t="str">
        <f t="shared" si="8"/>
        <v>ممتاز</v>
      </c>
      <c r="T19" s="20" t="str">
        <f t="shared" si="9"/>
        <v>ممتاز</v>
      </c>
      <c r="U19" s="13" t="str">
        <f t="shared" si="10"/>
        <v xml:space="preserve">دون المستوى </v>
      </c>
    </row>
    <row r="20" spans="1:21" ht="21.95" customHeight="1" x14ac:dyDescent="0.2">
      <c r="A20" s="19">
        <f>IF(B20="","",SUBTOTAL(3,$B$5:B20))</f>
        <v>16</v>
      </c>
      <c r="B20" s="18" t="str">
        <f>'[2]شيت الثالث'!G23</f>
        <v>زياد عاطف محمد عبدالمنعم</v>
      </c>
      <c r="C20" s="17">
        <f>'[2]شيت الثالث'!P23</f>
        <v>26</v>
      </c>
      <c r="D20" s="17">
        <f>'[2]شيت الثالث'!W23</f>
        <v>29</v>
      </c>
      <c r="E20" s="17">
        <f>'[2]شيت الثالث'!AD23</f>
        <v>29</v>
      </c>
      <c r="F20" s="17">
        <f>'[2]شيت الثالث'!AJ23</f>
        <v>98</v>
      </c>
      <c r="G20" s="17">
        <f>'[2]شيت الثالث'!AO23</f>
        <v>99</v>
      </c>
      <c r="H20" s="17">
        <f>'[2]شيت الثالث'!AT23</f>
        <v>98</v>
      </c>
      <c r="I20" s="16">
        <f>'[2]شيت الثالث'!AY23</f>
        <v>99</v>
      </c>
      <c r="J20" s="16">
        <f>'[2]شيت الثالث'!BG23</f>
        <v>30</v>
      </c>
      <c r="K20" s="17">
        <f t="shared" si="0"/>
        <v>16</v>
      </c>
      <c r="L20" s="21" t="str">
        <f t="shared" si="1"/>
        <v>زياد عاطف محمد عبدالمنعم</v>
      </c>
      <c r="M20" s="20" t="str">
        <f t="shared" si="2"/>
        <v>ممتاز</v>
      </c>
      <c r="N20" s="20" t="str">
        <f t="shared" si="3"/>
        <v>ممتاز</v>
      </c>
      <c r="O20" s="20" t="str">
        <f t="shared" si="4"/>
        <v>ممتاز</v>
      </c>
      <c r="P20" s="20" t="str">
        <f t="shared" si="5"/>
        <v>ممتاز</v>
      </c>
      <c r="Q20" s="20" t="str">
        <f t="shared" si="6"/>
        <v>ممتاز</v>
      </c>
      <c r="R20" s="20" t="str">
        <f t="shared" si="7"/>
        <v>ممتاز</v>
      </c>
      <c r="S20" s="20" t="str">
        <f t="shared" si="8"/>
        <v>ممتاز</v>
      </c>
      <c r="T20" s="20" t="str">
        <f t="shared" si="9"/>
        <v>ممتاز</v>
      </c>
      <c r="U20" s="13" t="str">
        <f t="shared" si="10"/>
        <v xml:space="preserve"> ناجح </v>
      </c>
    </row>
    <row r="21" spans="1:21" ht="21.95" customHeight="1" x14ac:dyDescent="0.2">
      <c r="A21" s="19">
        <f>IF(B21="","",SUBTOTAL(3,$B$5:B21))</f>
        <v>17</v>
      </c>
      <c r="B21" s="18" t="str">
        <f>'[2]شيت الثالث'!G24</f>
        <v>زياد عبد المنعم السيد محمد زايد</v>
      </c>
      <c r="C21" s="17">
        <f>'[2]شيت الثالث'!P24</f>
        <v>27</v>
      </c>
      <c r="D21" s="17">
        <f>'[2]شيت الثالث'!W24</f>
        <v>25</v>
      </c>
      <c r="E21" s="17">
        <f>'[2]شيت الثالث'!AD24</f>
        <v>29</v>
      </c>
      <c r="F21" s="17">
        <f>'[2]شيت الثالث'!AJ24</f>
        <v>98</v>
      </c>
      <c r="G21" s="17">
        <f>'[2]شيت الثالث'!AO24</f>
        <v>99</v>
      </c>
      <c r="H21" s="17">
        <f>'[2]شيت الثالث'!AT24</f>
        <v>98</v>
      </c>
      <c r="I21" s="16">
        <f>'[2]شيت الثالث'!AY24</f>
        <v>99</v>
      </c>
      <c r="J21" s="16">
        <f>'[2]شيت الثالث'!BG24</f>
        <v>30</v>
      </c>
      <c r="K21" s="17">
        <f t="shared" si="0"/>
        <v>17</v>
      </c>
      <c r="L21" s="21" t="str">
        <f t="shared" si="1"/>
        <v>زياد عبد المنعم السيد محمد زايد</v>
      </c>
      <c r="M21" s="20" t="str">
        <f t="shared" si="2"/>
        <v>ممتاز</v>
      </c>
      <c r="N21" s="20" t="str">
        <f t="shared" si="3"/>
        <v>جيد جداً</v>
      </c>
      <c r="O21" s="20" t="str">
        <f t="shared" si="4"/>
        <v>ممتاز</v>
      </c>
      <c r="P21" s="20" t="str">
        <f t="shared" si="5"/>
        <v>ممتاز</v>
      </c>
      <c r="Q21" s="20" t="str">
        <f t="shared" si="6"/>
        <v>ممتاز</v>
      </c>
      <c r="R21" s="20" t="str">
        <f t="shared" si="7"/>
        <v>ممتاز</v>
      </c>
      <c r="S21" s="20" t="str">
        <f t="shared" si="8"/>
        <v>ممتاز</v>
      </c>
      <c r="T21" s="20" t="str">
        <f t="shared" si="9"/>
        <v>ممتاز</v>
      </c>
      <c r="U21" s="13" t="str">
        <f t="shared" si="10"/>
        <v xml:space="preserve"> ناجح </v>
      </c>
    </row>
    <row r="22" spans="1:21" ht="21.95" customHeight="1" x14ac:dyDescent="0.2">
      <c r="A22" s="19">
        <f>IF(B22="","",SUBTOTAL(3,$B$5:B22))</f>
        <v>18</v>
      </c>
      <c r="B22" s="18" t="str">
        <f>'[2]شيت الثالث'!G25</f>
        <v xml:space="preserve">زياد هانى محمد الهادى </v>
      </c>
      <c r="C22" s="17">
        <f>'[2]شيت الثالث'!P25</f>
        <v>26</v>
      </c>
      <c r="D22" s="17">
        <f>'[2]شيت الثالث'!W25</f>
        <v>26</v>
      </c>
      <c r="E22" s="17">
        <f>'[2]شيت الثالث'!AD25</f>
        <v>29</v>
      </c>
      <c r="F22" s="17">
        <f>'[2]شيت الثالث'!AJ25</f>
        <v>98</v>
      </c>
      <c r="G22" s="17">
        <f>'[2]شيت الثالث'!AO25</f>
        <v>99</v>
      </c>
      <c r="H22" s="17">
        <f>'[2]شيت الثالث'!AT25</f>
        <v>98</v>
      </c>
      <c r="I22" s="16">
        <f>'[2]شيت الثالث'!AY25</f>
        <v>99</v>
      </c>
      <c r="J22" s="16">
        <f>'[2]شيت الثالث'!BG25</f>
        <v>26</v>
      </c>
      <c r="K22" s="17">
        <f t="shared" si="0"/>
        <v>18</v>
      </c>
      <c r="L22" s="21" t="str">
        <f t="shared" si="1"/>
        <v xml:space="preserve">زياد هانى محمد الهادى </v>
      </c>
      <c r="M22" s="20" t="str">
        <f t="shared" si="2"/>
        <v>ممتاز</v>
      </c>
      <c r="N22" s="20" t="str">
        <f t="shared" si="3"/>
        <v>ممتاز</v>
      </c>
      <c r="O22" s="20" t="str">
        <f t="shared" si="4"/>
        <v>ممتاز</v>
      </c>
      <c r="P22" s="20" t="str">
        <f t="shared" si="5"/>
        <v>ممتاز</v>
      </c>
      <c r="Q22" s="20" t="str">
        <f t="shared" si="6"/>
        <v>ممتاز</v>
      </c>
      <c r="R22" s="20" t="str">
        <f t="shared" si="7"/>
        <v>ممتاز</v>
      </c>
      <c r="S22" s="20" t="str">
        <f t="shared" si="8"/>
        <v>ممتاز</v>
      </c>
      <c r="T22" s="20" t="str">
        <f t="shared" si="9"/>
        <v>ممتاز</v>
      </c>
      <c r="U22" s="13" t="str">
        <f t="shared" si="10"/>
        <v xml:space="preserve"> ناجح </v>
      </c>
    </row>
    <row r="23" spans="1:21" ht="21.95" customHeight="1" x14ac:dyDescent="0.2">
      <c r="A23" s="19">
        <f>IF(B23="","",SUBTOTAL(3,$B$5:B23))</f>
        <v>19</v>
      </c>
      <c r="B23" s="18" t="str">
        <f>'[2]شيت الثالث'!G26</f>
        <v>سعيد محمد السعيد محمود</v>
      </c>
      <c r="C23" s="17">
        <f>'[2]شيت الثالث'!P26</f>
        <v>22</v>
      </c>
      <c r="D23" s="17">
        <f>'[2]شيت الثالث'!W26</f>
        <v>24</v>
      </c>
      <c r="E23" s="17">
        <f>'[2]شيت الثالث'!AD26</f>
        <v>29</v>
      </c>
      <c r="F23" s="17">
        <f>'[2]شيت الثالث'!AJ26</f>
        <v>98</v>
      </c>
      <c r="G23" s="17">
        <f>'[2]شيت الثالث'!AO26</f>
        <v>99</v>
      </c>
      <c r="H23" s="17">
        <f>'[2]شيت الثالث'!AT26</f>
        <v>98</v>
      </c>
      <c r="I23" s="16">
        <f>'[2]شيت الثالث'!AY26</f>
        <v>99</v>
      </c>
      <c r="J23" s="16">
        <f>'[2]شيت الثالث'!BG26</f>
        <v>28</v>
      </c>
      <c r="K23" s="17">
        <f t="shared" si="0"/>
        <v>19</v>
      </c>
      <c r="L23" s="21" t="str">
        <f t="shared" si="1"/>
        <v>سعيد محمد السعيد محمود</v>
      </c>
      <c r="M23" s="20" t="str">
        <f t="shared" si="2"/>
        <v>جيد</v>
      </c>
      <c r="N23" s="20" t="str">
        <f t="shared" si="3"/>
        <v>جيد جداً</v>
      </c>
      <c r="O23" s="20" t="str">
        <f t="shared" si="4"/>
        <v>ممتاز</v>
      </c>
      <c r="P23" s="20" t="str">
        <f t="shared" si="5"/>
        <v>ممتاز</v>
      </c>
      <c r="Q23" s="20" t="str">
        <f t="shared" si="6"/>
        <v>ممتاز</v>
      </c>
      <c r="R23" s="20" t="str">
        <f t="shared" si="7"/>
        <v>ممتاز</v>
      </c>
      <c r="S23" s="20" t="str">
        <f t="shared" si="8"/>
        <v>ممتاز</v>
      </c>
      <c r="T23" s="20" t="str">
        <f t="shared" si="9"/>
        <v>ممتاز</v>
      </c>
      <c r="U23" s="13" t="str">
        <f t="shared" si="10"/>
        <v xml:space="preserve"> ناجح </v>
      </c>
    </row>
    <row r="24" spans="1:21" ht="21.95" customHeight="1" x14ac:dyDescent="0.2">
      <c r="A24" s="19">
        <f>IF(B24="","",SUBTOTAL(3,$B$5:B24))</f>
        <v>20</v>
      </c>
      <c r="B24" s="18" t="str">
        <f>'[2]شيت الثالث'!G27</f>
        <v xml:space="preserve">عبد الرحمن أسامة محمود </v>
      </c>
      <c r="C24" s="17">
        <f>'[2]شيت الثالث'!P27</f>
        <v>29</v>
      </c>
      <c r="D24" s="17">
        <f>'[2]شيت الثالث'!W27</f>
        <v>29</v>
      </c>
      <c r="E24" s="17">
        <f>'[2]شيت الثالث'!AD27</f>
        <v>30</v>
      </c>
      <c r="F24" s="17">
        <f>'[2]شيت الثالث'!AJ27</f>
        <v>98</v>
      </c>
      <c r="G24" s="17">
        <f>'[2]شيت الثالث'!AO27</f>
        <v>98</v>
      </c>
      <c r="H24" s="17">
        <f>'[2]شيت الثالث'!AT27</f>
        <v>98</v>
      </c>
      <c r="I24" s="16">
        <f>'[2]شيت الثالث'!AY27</f>
        <v>99</v>
      </c>
      <c r="J24" s="16">
        <f>'[2]شيت الثالث'!BG27</f>
        <v>30</v>
      </c>
      <c r="K24" s="17">
        <f t="shared" si="0"/>
        <v>20</v>
      </c>
      <c r="L24" s="21" t="str">
        <f t="shared" si="1"/>
        <v xml:space="preserve">عبد الرحمن أسامة محمود </v>
      </c>
      <c r="M24" s="20" t="str">
        <f t="shared" si="2"/>
        <v>ممتاز</v>
      </c>
      <c r="N24" s="20" t="str">
        <f t="shared" si="3"/>
        <v>ممتاز</v>
      </c>
      <c r="O24" s="20" t="str">
        <f t="shared" si="4"/>
        <v>ممتاز</v>
      </c>
      <c r="P24" s="20" t="str">
        <f t="shared" si="5"/>
        <v>ممتاز</v>
      </c>
      <c r="Q24" s="20" t="str">
        <f t="shared" si="6"/>
        <v>ممتاز</v>
      </c>
      <c r="R24" s="20" t="str">
        <f t="shared" si="7"/>
        <v>ممتاز</v>
      </c>
      <c r="S24" s="20" t="str">
        <f t="shared" si="8"/>
        <v>ممتاز</v>
      </c>
      <c r="T24" s="20" t="str">
        <f t="shared" si="9"/>
        <v>ممتاز</v>
      </c>
      <c r="U24" s="13" t="str">
        <f t="shared" si="10"/>
        <v xml:space="preserve"> ناجح </v>
      </c>
    </row>
    <row r="25" spans="1:21" ht="21.95" customHeight="1" x14ac:dyDescent="0.2">
      <c r="A25" s="19">
        <f>IF(B25="","",SUBTOTAL(3,$B$5:B25))</f>
        <v>21</v>
      </c>
      <c r="B25" s="18" t="str">
        <f>'[2]شيت الثالث'!G28</f>
        <v xml:space="preserve">عبد الرحمن عمرو السيد </v>
      </c>
      <c r="C25" s="17">
        <f>'[2]شيت الثالث'!P28</f>
        <v>15</v>
      </c>
      <c r="D25" s="17">
        <f>'[2]شيت الثالث'!W28</f>
        <v>13</v>
      </c>
      <c r="E25" s="17">
        <f>'[2]شيت الثالث'!AD28</f>
        <v>18</v>
      </c>
      <c r="F25" s="17">
        <f>'[2]شيت الثالث'!AJ28</f>
        <v>98</v>
      </c>
      <c r="G25" s="17">
        <f>'[2]شيت الثالث'!AO28</f>
        <v>98</v>
      </c>
      <c r="H25" s="17">
        <f>'[2]شيت الثالث'!AT28</f>
        <v>98</v>
      </c>
      <c r="I25" s="16">
        <f>'[2]شيت الثالث'!AY28</f>
        <v>99</v>
      </c>
      <c r="J25" s="16">
        <f>'[2]شيت الثالث'!BG28</f>
        <v>13</v>
      </c>
      <c r="K25" s="17">
        <f t="shared" si="0"/>
        <v>21</v>
      </c>
      <c r="L25" s="21" t="str">
        <f t="shared" si="1"/>
        <v xml:space="preserve">عبد الرحمن عمرو السيد </v>
      </c>
      <c r="M25" s="20" t="str">
        <f t="shared" si="2"/>
        <v>مقبول</v>
      </c>
      <c r="N25" s="20" t="str">
        <f t="shared" si="3"/>
        <v>دون المستوى</v>
      </c>
      <c r="O25" s="20" t="str">
        <f t="shared" si="4"/>
        <v>مقبول</v>
      </c>
      <c r="P25" s="20" t="str">
        <f t="shared" si="5"/>
        <v>ممتاز</v>
      </c>
      <c r="Q25" s="20" t="str">
        <f t="shared" si="6"/>
        <v>ممتاز</v>
      </c>
      <c r="R25" s="20" t="str">
        <f t="shared" si="7"/>
        <v>ممتاز</v>
      </c>
      <c r="S25" s="20" t="str">
        <f t="shared" si="8"/>
        <v>ممتاز</v>
      </c>
      <c r="T25" s="20" t="str">
        <f t="shared" si="9"/>
        <v>دون المستوى</v>
      </c>
      <c r="U25" s="13" t="str">
        <f t="shared" si="10"/>
        <v xml:space="preserve">دون المستوى </v>
      </c>
    </row>
    <row r="26" spans="1:21" ht="21.95" customHeight="1" x14ac:dyDescent="0.2">
      <c r="A26" s="19">
        <f>IF(B26="","",SUBTOTAL(3,$B$5:B26))</f>
        <v>22</v>
      </c>
      <c r="B26" s="18" t="str">
        <f>'[2]شيت الثالث'!G29</f>
        <v xml:space="preserve">عبد الرحمن محمد كمال </v>
      </c>
      <c r="C26" s="17">
        <f>'[2]شيت الثالث'!P29</f>
        <v>12</v>
      </c>
      <c r="D26" s="17">
        <f>'[2]شيت الثالث'!W29</f>
        <v>10</v>
      </c>
      <c r="E26" s="17">
        <f>'[2]شيت الثالث'!AD29</f>
        <v>13</v>
      </c>
      <c r="F26" s="17">
        <f>'[2]شيت الثالث'!AJ29</f>
        <v>98</v>
      </c>
      <c r="G26" s="17">
        <f>'[2]شيت الثالث'!AO29</f>
        <v>98</v>
      </c>
      <c r="H26" s="17">
        <f>'[2]شيت الثالث'!AT29</f>
        <v>98</v>
      </c>
      <c r="I26" s="16">
        <f>'[2]شيت الثالث'!AY29</f>
        <v>99</v>
      </c>
      <c r="J26" s="16">
        <f>'[2]شيت الثالث'!BG29</f>
        <v>20</v>
      </c>
      <c r="K26" s="17">
        <f t="shared" si="0"/>
        <v>22</v>
      </c>
      <c r="L26" s="21" t="str">
        <f t="shared" si="1"/>
        <v xml:space="preserve">عبد الرحمن محمد كمال </v>
      </c>
      <c r="M26" s="20" t="str">
        <f t="shared" si="2"/>
        <v>دون المستوى</v>
      </c>
      <c r="N26" s="20" t="str">
        <f t="shared" si="3"/>
        <v>دون المستوى</v>
      </c>
      <c r="O26" s="20" t="str">
        <f t="shared" si="4"/>
        <v>دون المستوى</v>
      </c>
      <c r="P26" s="20" t="str">
        <f t="shared" si="5"/>
        <v>ممتاز</v>
      </c>
      <c r="Q26" s="20" t="str">
        <f t="shared" si="6"/>
        <v>ممتاز</v>
      </c>
      <c r="R26" s="20" t="str">
        <f t="shared" si="7"/>
        <v>ممتاز</v>
      </c>
      <c r="S26" s="20" t="str">
        <f t="shared" si="8"/>
        <v>ممتاز</v>
      </c>
      <c r="T26" s="20" t="str">
        <f t="shared" si="9"/>
        <v>جيد</v>
      </c>
      <c r="U26" s="13" t="str">
        <f t="shared" si="10"/>
        <v xml:space="preserve">دون المستوى </v>
      </c>
    </row>
    <row r="27" spans="1:21" ht="21.95" customHeight="1" x14ac:dyDescent="0.2">
      <c r="A27" s="19">
        <f>IF(B27="","",SUBTOTAL(3,$B$5:B27))</f>
        <v>23</v>
      </c>
      <c r="B27" s="18" t="str">
        <f>'[2]شيت الثالث'!G30</f>
        <v xml:space="preserve">عبد الرحمن وجيه عبد الحليم </v>
      </c>
      <c r="C27" s="17">
        <f>'[2]شيت الثالث'!P30</f>
        <v>27</v>
      </c>
      <c r="D27" s="17">
        <f>'[2]شيت الثالث'!W30</f>
        <v>25</v>
      </c>
      <c r="E27" s="17">
        <f>'[2]شيت الثالث'!AD30</f>
        <v>27</v>
      </c>
      <c r="F27" s="17">
        <f>'[2]شيت الثالث'!AJ30</f>
        <v>99</v>
      </c>
      <c r="G27" s="17">
        <f>'[2]شيت الثالث'!AO30</f>
        <v>98</v>
      </c>
      <c r="H27" s="17">
        <f>'[2]شيت الثالث'!AT30</f>
        <v>98</v>
      </c>
      <c r="I27" s="16">
        <f>'[2]شيت الثالث'!AY30</f>
        <v>99</v>
      </c>
      <c r="J27" s="16">
        <f>'[2]شيت الثالث'!BG30</f>
        <v>28</v>
      </c>
      <c r="K27" s="17">
        <f t="shared" si="0"/>
        <v>23</v>
      </c>
      <c r="L27" s="21" t="str">
        <f t="shared" si="1"/>
        <v xml:space="preserve">عبد الرحمن وجيه عبد الحليم </v>
      </c>
      <c r="M27" s="20" t="str">
        <f t="shared" si="2"/>
        <v>ممتاز</v>
      </c>
      <c r="N27" s="20" t="str">
        <f t="shared" si="3"/>
        <v>جيد جداً</v>
      </c>
      <c r="O27" s="20" t="str">
        <f t="shared" si="4"/>
        <v>ممتاز</v>
      </c>
      <c r="P27" s="20" t="str">
        <f t="shared" si="5"/>
        <v>ممتاز</v>
      </c>
      <c r="Q27" s="20" t="str">
        <f t="shared" si="6"/>
        <v>ممتاز</v>
      </c>
      <c r="R27" s="20" t="str">
        <f t="shared" si="7"/>
        <v>ممتاز</v>
      </c>
      <c r="S27" s="20" t="str">
        <f t="shared" si="8"/>
        <v>ممتاز</v>
      </c>
      <c r="T27" s="20" t="str">
        <f t="shared" si="9"/>
        <v>ممتاز</v>
      </c>
      <c r="U27" s="13" t="str">
        <f t="shared" si="10"/>
        <v xml:space="preserve"> ناجح </v>
      </c>
    </row>
    <row r="28" spans="1:21" ht="21.95" customHeight="1" x14ac:dyDescent="0.2">
      <c r="A28" s="19">
        <f>IF(B28="","",SUBTOTAL(3,$B$5:B28))</f>
        <v>24</v>
      </c>
      <c r="B28" s="18" t="str">
        <f>'[2]شيت الثالث'!G31</f>
        <v xml:space="preserve">عبد السميع خالد عبد السميع </v>
      </c>
      <c r="C28" s="17">
        <f>'[2]شيت الثالث'!P31</f>
        <v>24</v>
      </c>
      <c r="D28" s="17">
        <f>'[2]شيت الثالث'!W31</f>
        <v>25</v>
      </c>
      <c r="E28" s="17">
        <f>'[2]شيت الثالث'!AD31</f>
        <v>28</v>
      </c>
      <c r="F28" s="17">
        <f>'[2]شيت الثالث'!AJ31</f>
        <v>98</v>
      </c>
      <c r="G28" s="17">
        <f>'[2]شيت الثالث'!AO31</f>
        <v>98</v>
      </c>
      <c r="H28" s="17">
        <f>'[2]شيت الثالث'!AT31</f>
        <v>98</v>
      </c>
      <c r="I28" s="16">
        <f>'[2]شيت الثالث'!AY31</f>
        <v>99</v>
      </c>
      <c r="J28" s="16">
        <f>'[2]شيت الثالث'!BG31</f>
        <v>26</v>
      </c>
      <c r="K28" s="17">
        <f t="shared" si="0"/>
        <v>24</v>
      </c>
      <c r="L28" s="21" t="str">
        <f t="shared" si="1"/>
        <v xml:space="preserve">عبد السميع خالد عبد السميع </v>
      </c>
      <c r="M28" s="20" t="str">
        <f t="shared" si="2"/>
        <v>جيد جداً</v>
      </c>
      <c r="N28" s="20" t="str">
        <f t="shared" si="3"/>
        <v>جيد جداً</v>
      </c>
      <c r="O28" s="20" t="str">
        <f t="shared" si="4"/>
        <v>ممتاز</v>
      </c>
      <c r="P28" s="20" t="str">
        <f t="shared" si="5"/>
        <v>ممتاز</v>
      </c>
      <c r="Q28" s="20" t="str">
        <f t="shared" si="6"/>
        <v>ممتاز</v>
      </c>
      <c r="R28" s="20" t="str">
        <f t="shared" si="7"/>
        <v>ممتاز</v>
      </c>
      <c r="S28" s="20" t="str">
        <f t="shared" si="8"/>
        <v>ممتاز</v>
      </c>
      <c r="T28" s="20" t="str">
        <f t="shared" si="9"/>
        <v>ممتاز</v>
      </c>
      <c r="U28" s="13" t="str">
        <f t="shared" si="10"/>
        <v xml:space="preserve"> ناجح </v>
      </c>
    </row>
    <row r="29" spans="1:21" ht="21.95" customHeight="1" x14ac:dyDescent="0.2">
      <c r="A29" s="19">
        <f>IF(B29="","",SUBTOTAL(3,$B$5:B29))</f>
        <v>25</v>
      </c>
      <c r="B29" s="18" t="str">
        <f>'[2]شيت الثالث'!G32</f>
        <v xml:space="preserve">عبد العزيز السيد عبد العزيز </v>
      </c>
      <c r="C29" s="17">
        <f>'[2]شيت الثالث'!P32</f>
        <v>26</v>
      </c>
      <c r="D29" s="17">
        <f>'[2]شيت الثالث'!W32</f>
        <v>28</v>
      </c>
      <c r="E29" s="17">
        <f>'[2]شيت الثالث'!AD32</f>
        <v>29</v>
      </c>
      <c r="F29" s="17">
        <f>'[2]شيت الثالث'!AJ32</f>
        <v>99</v>
      </c>
      <c r="G29" s="17">
        <f>'[2]شيت الثالث'!AO32</f>
        <v>99</v>
      </c>
      <c r="H29" s="17">
        <f>'[2]شيت الثالث'!AT32</f>
        <v>98</v>
      </c>
      <c r="I29" s="16">
        <f>'[2]شيت الثالث'!AY32</f>
        <v>99</v>
      </c>
      <c r="J29" s="16">
        <f>'[2]شيت الثالث'!BG32</f>
        <v>28</v>
      </c>
      <c r="K29" s="17">
        <f t="shared" si="0"/>
        <v>25</v>
      </c>
      <c r="L29" s="21" t="str">
        <f t="shared" si="1"/>
        <v xml:space="preserve">عبد العزيز السيد عبد العزيز </v>
      </c>
      <c r="M29" s="20" t="str">
        <f t="shared" si="2"/>
        <v>ممتاز</v>
      </c>
      <c r="N29" s="20" t="str">
        <f t="shared" si="3"/>
        <v>ممتاز</v>
      </c>
      <c r="O29" s="20" t="str">
        <f t="shared" si="4"/>
        <v>ممتاز</v>
      </c>
      <c r="P29" s="20" t="str">
        <f t="shared" si="5"/>
        <v>ممتاز</v>
      </c>
      <c r="Q29" s="20" t="str">
        <f t="shared" si="6"/>
        <v>ممتاز</v>
      </c>
      <c r="R29" s="20" t="str">
        <f t="shared" si="7"/>
        <v>ممتاز</v>
      </c>
      <c r="S29" s="20" t="str">
        <f t="shared" si="8"/>
        <v>ممتاز</v>
      </c>
      <c r="T29" s="20" t="str">
        <f t="shared" si="9"/>
        <v>ممتاز</v>
      </c>
      <c r="U29" s="13" t="str">
        <f t="shared" si="10"/>
        <v xml:space="preserve"> ناجح </v>
      </c>
    </row>
    <row r="30" spans="1:21" ht="21.95" customHeight="1" x14ac:dyDescent="0.2">
      <c r="A30" s="19">
        <f>IF(B30="","",SUBTOTAL(3,$B$5:B30))</f>
        <v>26</v>
      </c>
      <c r="B30" s="18" t="str">
        <f>'[2]شيت الثالث'!G33</f>
        <v xml:space="preserve">عبدالرحمن محمد يوسف </v>
      </c>
      <c r="C30" s="17">
        <f>'[2]شيت الثالث'!P33</f>
        <v>29</v>
      </c>
      <c r="D30" s="17">
        <f>'[2]شيت الثالث'!W33</f>
        <v>28</v>
      </c>
      <c r="E30" s="17">
        <f>'[2]شيت الثالث'!AD33</f>
        <v>30</v>
      </c>
      <c r="F30" s="17">
        <f>'[2]شيت الثالث'!AJ33</f>
        <v>98</v>
      </c>
      <c r="G30" s="17">
        <f>'[2]شيت الثالث'!AO33</f>
        <v>98</v>
      </c>
      <c r="H30" s="17">
        <f>'[2]شيت الثالث'!AT33</f>
        <v>98</v>
      </c>
      <c r="I30" s="16">
        <f>'[2]شيت الثالث'!AY33</f>
        <v>99</v>
      </c>
      <c r="J30" s="16">
        <f>'[2]شيت الثالث'!BG33</f>
        <v>30</v>
      </c>
      <c r="K30" s="17">
        <f t="shared" si="0"/>
        <v>26</v>
      </c>
      <c r="L30" s="21" t="str">
        <f t="shared" si="1"/>
        <v xml:space="preserve">عبدالرحمن محمد يوسف </v>
      </c>
      <c r="M30" s="20" t="str">
        <f t="shared" si="2"/>
        <v>ممتاز</v>
      </c>
      <c r="N30" s="20" t="str">
        <f t="shared" si="3"/>
        <v>ممتاز</v>
      </c>
      <c r="O30" s="20" t="str">
        <f t="shared" si="4"/>
        <v>ممتاز</v>
      </c>
      <c r="P30" s="20" t="str">
        <f t="shared" si="5"/>
        <v>ممتاز</v>
      </c>
      <c r="Q30" s="20" t="str">
        <f t="shared" si="6"/>
        <v>ممتاز</v>
      </c>
      <c r="R30" s="20" t="str">
        <f t="shared" si="7"/>
        <v>ممتاز</v>
      </c>
      <c r="S30" s="20" t="str">
        <f t="shared" si="8"/>
        <v>ممتاز</v>
      </c>
      <c r="T30" s="20" t="str">
        <f t="shared" si="9"/>
        <v>ممتاز</v>
      </c>
      <c r="U30" s="13" t="str">
        <f t="shared" si="10"/>
        <v xml:space="preserve"> ناجح </v>
      </c>
    </row>
    <row r="31" spans="1:21" ht="21.95" customHeight="1" x14ac:dyDescent="0.2">
      <c r="A31" s="19">
        <f>IF(B31="","",SUBTOTAL(3,$B$5:B31))</f>
        <v>27</v>
      </c>
      <c r="B31" s="18" t="str">
        <f>'[2]شيت الثالث'!G34</f>
        <v xml:space="preserve">على أشرف عباس سعيد </v>
      </c>
      <c r="C31" s="17">
        <f>'[2]شيت الثالث'!P34</f>
        <v>15</v>
      </c>
      <c r="D31" s="17">
        <f>'[2]شيت الثالث'!W34</f>
        <v>13</v>
      </c>
      <c r="E31" s="17">
        <f>'[2]شيت الثالث'!AD34</f>
        <v>4</v>
      </c>
      <c r="F31" s="17">
        <f>'[2]شيت الثالث'!AJ34</f>
        <v>99</v>
      </c>
      <c r="G31" s="17">
        <f>'[2]شيت الثالث'!AO34</f>
        <v>99</v>
      </c>
      <c r="H31" s="17">
        <f>'[2]شيت الثالث'!AT34</f>
        <v>98</v>
      </c>
      <c r="I31" s="16">
        <f>'[2]شيت الثالث'!AY34</f>
        <v>99</v>
      </c>
      <c r="J31" s="16">
        <f>'[2]شيت الثالث'!BG34</f>
        <v>30</v>
      </c>
      <c r="K31" s="17">
        <f t="shared" si="0"/>
        <v>27</v>
      </c>
      <c r="L31" s="21" t="str">
        <f t="shared" si="1"/>
        <v xml:space="preserve">على أشرف عباس سعيد </v>
      </c>
      <c r="M31" s="20" t="str">
        <f t="shared" si="2"/>
        <v>مقبول</v>
      </c>
      <c r="N31" s="20" t="str">
        <f t="shared" si="3"/>
        <v>دون المستوى</v>
      </c>
      <c r="O31" s="20" t="str">
        <f t="shared" si="4"/>
        <v>دون المستوى</v>
      </c>
      <c r="P31" s="20" t="str">
        <f t="shared" si="5"/>
        <v>ممتاز</v>
      </c>
      <c r="Q31" s="20" t="str">
        <f t="shared" si="6"/>
        <v>ممتاز</v>
      </c>
      <c r="R31" s="20" t="str">
        <f t="shared" si="7"/>
        <v>ممتاز</v>
      </c>
      <c r="S31" s="20" t="str">
        <f t="shared" si="8"/>
        <v>ممتاز</v>
      </c>
      <c r="T31" s="20" t="str">
        <f t="shared" si="9"/>
        <v>ممتاز</v>
      </c>
      <c r="U31" s="13" t="str">
        <f t="shared" si="10"/>
        <v xml:space="preserve">دون المستوى </v>
      </c>
    </row>
    <row r="32" spans="1:21" ht="21.95" customHeight="1" x14ac:dyDescent="0.2">
      <c r="A32" s="19">
        <f>IF(B32="","",SUBTOTAL(3,$B$5:B32))</f>
        <v>28</v>
      </c>
      <c r="B32" s="18" t="str">
        <f>'[2]شيت الثالث'!G35</f>
        <v>على محمد على موسى حسين</v>
      </c>
      <c r="C32" s="17">
        <f>'[2]شيت الثالث'!P35</f>
        <v>23</v>
      </c>
      <c r="D32" s="17">
        <f>'[2]شيت الثالث'!W35</f>
        <v>24</v>
      </c>
      <c r="E32" s="17">
        <f>'[2]شيت الثالث'!AD35</f>
        <v>30</v>
      </c>
      <c r="F32" s="17">
        <f>'[2]شيت الثالث'!AJ35</f>
        <v>98</v>
      </c>
      <c r="G32" s="17">
        <f>'[2]شيت الثالث'!AO35</f>
        <v>99</v>
      </c>
      <c r="H32" s="17">
        <f>'[2]شيت الثالث'!AT35</f>
        <v>98</v>
      </c>
      <c r="I32" s="16">
        <f>'[2]شيت الثالث'!AY35</f>
        <v>99</v>
      </c>
      <c r="J32" s="16">
        <f>'[2]شيت الثالث'!BG35</f>
        <v>26</v>
      </c>
      <c r="K32" s="17">
        <f t="shared" si="0"/>
        <v>28</v>
      </c>
      <c r="L32" s="21" t="str">
        <f t="shared" si="1"/>
        <v>على محمد على موسى حسين</v>
      </c>
      <c r="M32" s="20" t="str">
        <f t="shared" si="2"/>
        <v>جيد جداً</v>
      </c>
      <c r="N32" s="20" t="str">
        <f t="shared" si="3"/>
        <v>جيد جداً</v>
      </c>
      <c r="O32" s="20" t="str">
        <f t="shared" si="4"/>
        <v>ممتاز</v>
      </c>
      <c r="P32" s="20" t="str">
        <f t="shared" si="5"/>
        <v>ممتاز</v>
      </c>
      <c r="Q32" s="20" t="str">
        <f t="shared" si="6"/>
        <v>ممتاز</v>
      </c>
      <c r="R32" s="20" t="str">
        <f t="shared" si="7"/>
        <v>ممتاز</v>
      </c>
      <c r="S32" s="20" t="str">
        <f t="shared" si="8"/>
        <v>ممتاز</v>
      </c>
      <c r="T32" s="20" t="str">
        <f t="shared" si="9"/>
        <v>ممتاز</v>
      </c>
      <c r="U32" s="13" t="str">
        <f t="shared" si="10"/>
        <v xml:space="preserve"> ناجح </v>
      </c>
    </row>
    <row r="33" spans="1:21" ht="21.95" customHeight="1" x14ac:dyDescent="0.2">
      <c r="A33" s="19">
        <f>IF(B33="","",SUBTOTAL(3,$B$5:B33))</f>
        <v>29</v>
      </c>
      <c r="B33" s="18" t="str">
        <f>'[2]شيت الثالث'!G36</f>
        <v>عمار سامح عبد الفتاح العونى</v>
      </c>
      <c r="C33" s="17">
        <f>'[2]شيت الثالث'!P36</f>
        <v>23</v>
      </c>
      <c r="D33" s="17">
        <f>'[2]شيت الثالث'!W36</f>
        <v>27</v>
      </c>
      <c r="E33" s="17">
        <f>'[2]شيت الثالث'!AD36</f>
        <v>29</v>
      </c>
      <c r="F33" s="17">
        <f>'[2]شيت الثالث'!AJ36</f>
        <v>98</v>
      </c>
      <c r="G33" s="17">
        <f>'[2]شيت الثالث'!AO36</f>
        <v>99</v>
      </c>
      <c r="H33" s="17">
        <f>'[2]شيت الثالث'!AT36</f>
        <v>98</v>
      </c>
      <c r="I33" s="16">
        <f>'[2]شيت الثالث'!AY36</f>
        <v>99</v>
      </c>
      <c r="J33" s="16">
        <f>'[2]شيت الثالث'!BG36</f>
        <v>30</v>
      </c>
      <c r="K33" s="17">
        <f t="shared" si="0"/>
        <v>29</v>
      </c>
      <c r="L33" s="21" t="str">
        <f t="shared" si="1"/>
        <v>عمار سامح عبد الفتاح العونى</v>
      </c>
      <c r="M33" s="20" t="str">
        <f t="shared" si="2"/>
        <v>جيد جداً</v>
      </c>
      <c r="N33" s="20" t="str">
        <f t="shared" si="3"/>
        <v>ممتاز</v>
      </c>
      <c r="O33" s="20" t="str">
        <f t="shared" si="4"/>
        <v>ممتاز</v>
      </c>
      <c r="P33" s="20" t="str">
        <f t="shared" si="5"/>
        <v>ممتاز</v>
      </c>
      <c r="Q33" s="20" t="str">
        <f t="shared" si="6"/>
        <v>ممتاز</v>
      </c>
      <c r="R33" s="20" t="str">
        <f t="shared" si="7"/>
        <v>ممتاز</v>
      </c>
      <c r="S33" s="20" t="str">
        <f t="shared" si="8"/>
        <v>ممتاز</v>
      </c>
      <c r="T33" s="20" t="str">
        <f t="shared" si="9"/>
        <v>ممتاز</v>
      </c>
      <c r="U33" s="13" t="str">
        <f t="shared" si="10"/>
        <v xml:space="preserve"> ناجح </v>
      </c>
    </row>
    <row r="34" spans="1:21" ht="21.95" customHeight="1" x14ac:dyDescent="0.2">
      <c r="A34" s="19">
        <f>IF(B34="","",SUBTOTAL(3,$B$5:B34))</f>
        <v>30</v>
      </c>
      <c r="B34" s="18" t="str">
        <f>'[2]شيت الثالث'!G37</f>
        <v>عمار محمد عفيفي محمد عيسي</v>
      </c>
      <c r="C34" s="17">
        <f>'[2]شيت الثالث'!P37</f>
        <v>19</v>
      </c>
      <c r="D34" s="17">
        <f>'[2]شيت الثالث'!W37</f>
        <v>21</v>
      </c>
      <c r="E34" s="17">
        <f>'[2]شيت الثالث'!AD37</f>
        <v>29</v>
      </c>
      <c r="F34" s="17">
        <f>'[2]شيت الثالث'!AJ37</f>
        <v>98</v>
      </c>
      <c r="G34" s="17">
        <f>'[2]شيت الثالث'!AO37</f>
        <v>99</v>
      </c>
      <c r="H34" s="17">
        <f>'[2]شيت الثالث'!AT37</f>
        <v>99</v>
      </c>
      <c r="I34" s="16">
        <f>'[2]شيت الثالث'!AY37</f>
        <v>99</v>
      </c>
      <c r="J34" s="16">
        <f>'[2]شيت الثالث'!BG37</f>
        <v>24</v>
      </c>
      <c r="K34" s="17">
        <f t="shared" si="0"/>
        <v>30</v>
      </c>
      <c r="L34" s="21" t="str">
        <f t="shared" si="1"/>
        <v>عمار محمد عفيفي محمد عيسي</v>
      </c>
      <c r="M34" s="20" t="str">
        <f t="shared" si="2"/>
        <v>مقبول</v>
      </c>
      <c r="N34" s="20" t="str">
        <f t="shared" si="3"/>
        <v>جيد</v>
      </c>
      <c r="O34" s="20" t="str">
        <f t="shared" si="4"/>
        <v>ممتاز</v>
      </c>
      <c r="P34" s="20" t="str">
        <f t="shared" si="5"/>
        <v>ممتاز</v>
      </c>
      <c r="Q34" s="20" t="str">
        <f t="shared" si="6"/>
        <v>ممتاز</v>
      </c>
      <c r="R34" s="20" t="str">
        <f t="shared" si="7"/>
        <v>ممتاز</v>
      </c>
      <c r="S34" s="20" t="str">
        <f t="shared" si="8"/>
        <v>ممتاز</v>
      </c>
      <c r="T34" s="20" t="str">
        <f t="shared" si="9"/>
        <v>جيد جداً</v>
      </c>
      <c r="U34" s="13" t="str">
        <f t="shared" si="10"/>
        <v xml:space="preserve"> ناجح </v>
      </c>
    </row>
    <row r="35" spans="1:21" ht="21.95" customHeight="1" x14ac:dyDescent="0.2">
      <c r="A35" s="19">
        <f>IF(B35="","",SUBTOTAL(3,$B$5:B35))</f>
        <v>31</v>
      </c>
      <c r="B35" s="18" t="str">
        <f>'[2]شيت الثالث'!G38</f>
        <v>عمر ايهاب محمود يوسف</v>
      </c>
      <c r="C35" s="17">
        <f>'[2]شيت الثالث'!P38</f>
        <v>30</v>
      </c>
      <c r="D35" s="17">
        <f>'[2]شيت الثالث'!W38</f>
        <v>30</v>
      </c>
      <c r="E35" s="17">
        <f>'[2]شيت الثالث'!AD38</f>
        <v>30</v>
      </c>
      <c r="F35" s="17">
        <f>'[2]شيت الثالث'!AJ38</f>
        <v>98</v>
      </c>
      <c r="G35" s="17">
        <f>'[2]شيت الثالث'!AO38</f>
        <v>99</v>
      </c>
      <c r="H35" s="17">
        <f>'[2]شيت الثالث'!AT38</f>
        <v>98</v>
      </c>
      <c r="I35" s="16">
        <f>'[2]شيت الثالث'!AY38</f>
        <v>99</v>
      </c>
      <c r="J35" s="16">
        <f>'[2]شيت الثالث'!BG38</f>
        <v>30</v>
      </c>
      <c r="K35" s="17">
        <f t="shared" si="0"/>
        <v>31</v>
      </c>
      <c r="L35" s="21" t="str">
        <f t="shared" si="1"/>
        <v>عمر ايهاب محمود يوسف</v>
      </c>
      <c r="M35" s="20" t="str">
        <f t="shared" si="2"/>
        <v>ممتاز</v>
      </c>
      <c r="N35" s="20" t="str">
        <f t="shared" si="3"/>
        <v>ممتاز</v>
      </c>
      <c r="O35" s="20" t="str">
        <f t="shared" si="4"/>
        <v>ممتاز</v>
      </c>
      <c r="P35" s="20" t="str">
        <f t="shared" si="5"/>
        <v>ممتاز</v>
      </c>
      <c r="Q35" s="20" t="str">
        <f t="shared" si="6"/>
        <v>ممتاز</v>
      </c>
      <c r="R35" s="20" t="str">
        <f t="shared" si="7"/>
        <v>ممتاز</v>
      </c>
      <c r="S35" s="20" t="str">
        <f t="shared" si="8"/>
        <v>ممتاز</v>
      </c>
      <c r="T35" s="20" t="str">
        <f t="shared" si="9"/>
        <v>ممتاز</v>
      </c>
      <c r="U35" s="13" t="str">
        <f t="shared" si="10"/>
        <v xml:space="preserve"> ناجح </v>
      </c>
    </row>
    <row r="36" spans="1:21" ht="21.95" customHeight="1" x14ac:dyDescent="0.2">
      <c r="A36" s="19">
        <f>IF(B36="","",SUBTOTAL(3,$B$5:B36))</f>
        <v>32</v>
      </c>
      <c r="B36" s="18" t="str">
        <f>'[2]شيت الثالث'!G39</f>
        <v>عمر عفيفى عفيفى قطب حسن</v>
      </c>
      <c r="C36" s="17">
        <f>'[2]شيت الثالث'!P39</f>
        <v>29</v>
      </c>
      <c r="D36" s="17">
        <f>'[2]شيت الثالث'!W39</f>
        <v>29</v>
      </c>
      <c r="E36" s="17">
        <f>'[2]شيت الثالث'!AD39</f>
        <v>30</v>
      </c>
      <c r="F36" s="17">
        <f>'[2]شيت الثالث'!AJ39</f>
        <v>98</v>
      </c>
      <c r="G36" s="17">
        <f>'[2]شيت الثالث'!AO39</f>
        <v>99</v>
      </c>
      <c r="H36" s="17">
        <f>'[2]شيت الثالث'!AT39</f>
        <v>98</v>
      </c>
      <c r="I36" s="16">
        <f>'[2]شيت الثالث'!AY39</f>
        <v>99</v>
      </c>
      <c r="J36" s="16">
        <f>'[2]شيت الثالث'!BG39</f>
        <v>30</v>
      </c>
      <c r="K36" s="17">
        <f t="shared" si="0"/>
        <v>32</v>
      </c>
      <c r="L36" s="21" t="str">
        <f t="shared" si="1"/>
        <v>عمر عفيفى عفيفى قطب حسن</v>
      </c>
      <c r="M36" s="20" t="str">
        <f t="shared" si="2"/>
        <v>ممتاز</v>
      </c>
      <c r="N36" s="20" t="str">
        <f t="shared" si="3"/>
        <v>ممتاز</v>
      </c>
      <c r="O36" s="20" t="str">
        <f t="shared" si="4"/>
        <v>ممتاز</v>
      </c>
      <c r="P36" s="20" t="str">
        <f t="shared" si="5"/>
        <v>ممتاز</v>
      </c>
      <c r="Q36" s="20" t="str">
        <f t="shared" si="6"/>
        <v>ممتاز</v>
      </c>
      <c r="R36" s="20" t="str">
        <f t="shared" si="7"/>
        <v>ممتاز</v>
      </c>
      <c r="S36" s="20" t="str">
        <f t="shared" si="8"/>
        <v>ممتاز</v>
      </c>
      <c r="T36" s="20" t="str">
        <f t="shared" si="9"/>
        <v>ممتاز</v>
      </c>
      <c r="U36" s="13" t="str">
        <f t="shared" si="10"/>
        <v xml:space="preserve"> ناجح </v>
      </c>
    </row>
    <row r="37" spans="1:21" ht="21.95" customHeight="1" x14ac:dyDescent="0.2">
      <c r="A37" s="19">
        <f>IF(B37="","",SUBTOTAL(3,$B$5:B37))</f>
        <v>33</v>
      </c>
      <c r="B37" s="18" t="str">
        <f>'[2]شيت الثالث'!G40</f>
        <v>عمر محمد سمير عطية</v>
      </c>
      <c r="C37" s="17">
        <f>'[2]شيت الثالث'!P40</f>
        <v>24</v>
      </c>
      <c r="D37" s="17">
        <f>'[2]شيت الثالث'!W40</f>
        <v>27</v>
      </c>
      <c r="E37" s="17">
        <f>'[2]شيت الثالث'!AD40</f>
        <v>30</v>
      </c>
      <c r="F37" s="17">
        <f>'[2]شيت الثالث'!AJ40</f>
        <v>98</v>
      </c>
      <c r="G37" s="17">
        <f>'[2]شيت الثالث'!AO40</f>
        <v>98</v>
      </c>
      <c r="H37" s="17">
        <f>'[2]شيت الثالث'!AT40</f>
        <v>98</v>
      </c>
      <c r="I37" s="16">
        <f>'[2]شيت الثالث'!AY40</f>
        <v>99</v>
      </c>
      <c r="J37" s="16">
        <f>'[2]شيت الثالث'!BG40</f>
        <v>24</v>
      </c>
      <c r="K37" s="17">
        <f t="shared" ref="K37:K68" si="11">A37</f>
        <v>33</v>
      </c>
      <c r="L37" s="21" t="str">
        <f t="shared" ref="L37:L68" si="12">B37</f>
        <v>عمر محمد سمير عطية</v>
      </c>
      <c r="M37" s="20" t="str">
        <f t="shared" ref="M37:M68" si="13">IF(C37&gt;=25.5,"ممتاز",IF(C37&gt;=22.5,"جيد جداً",IF(C37&gt;=19.5,"جيد",IF(C37&gt;=15,"مقبول","دون المستوى"))))</f>
        <v>جيد جداً</v>
      </c>
      <c r="N37" s="20" t="str">
        <f t="shared" ref="N37:N68" si="14">IF(D37&gt;=25.5,"ممتاز",IF(D37&gt;=22.5,"جيد جداً",IF(D37&gt;=19.5,"جيد",IF(D37&gt;=15,"مقبول","دون المستوى"))))</f>
        <v>ممتاز</v>
      </c>
      <c r="O37" s="20" t="str">
        <f t="shared" ref="O37:O68" si="15">IF(E37&gt;=25.5,"ممتاز",IF(E37&gt;=22.5,"جيد جداً",IF(E37&gt;=19.5,"جيد",IF(E37&gt;=15,"مقبول","دون المستوى"))))</f>
        <v>ممتاز</v>
      </c>
      <c r="P37" s="20" t="str">
        <f t="shared" ref="P37:P68" si="16">IF(F37&gt;=85,"ممتاز",IF(F37&gt;=75,"جيد جداً",IF(F37&gt;=65,"جيد",IF(F37&gt;=50,"مقبول","دون المستوى"))))</f>
        <v>ممتاز</v>
      </c>
      <c r="Q37" s="20" t="str">
        <f t="shared" ref="Q37:Q68" si="17">IF(G37&gt;=85,"ممتاز",IF(G37&gt;=75,"جيد جداً",IF(G37&gt;=65,"جيد",IF(G37&gt;=50,"مقبول","دون المستوى"))))</f>
        <v>ممتاز</v>
      </c>
      <c r="R37" s="20" t="str">
        <f t="shared" ref="R37:R68" si="18">IF(H37&gt;=85,"ممتاز",IF(H37&gt;=75,"جيد جداً",IF(H37&gt;=65,"جيد",IF(H37&gt;=50,"مقبول","دون المستوى"))))</f>
        <v>ممتاز</v>
      </c>
      <c r="S37" s="20" t="str">
        <f t="shared" ref="S37:S68" si="19">IF(I37&gt;=85,"ممتاز",IF(I37&gt;=75,"جيد جداً",IF(I37&gt;=65,"جيد",IF(I37&gt;=50,"مقبول","دون المستوى"))))</f>
        <v>ممتاز</v>
      </c>
      <c r="T37" s="20" t="str">
        <f t="shared" ref="T37:T68" si="20">IF(J37&gt;=25.5,"ممتاز",IF(J37&gt;=22.5,"جيد جداً",IF(J37&gt;=19.5,"جيد",IF(J37&gt;=15,"مقبول","دون المستوى"))))</f>
        <v>جيد جداً</v>
      </c>
      <c r="U37" s="13" t="str">
        <f t="shared" ref="U37:U68" si="21">IF(AND(C37&gt;=15,D37&gt;=15,E37&gt;=15,F37&gt;=50,G37&gt;=50,H37&gt;=50,I37&gt;=50,J37&gt;=15)," ناجح ","دون المستوى ")</f>
        <v xml:space="preserve"> ناجح </v>
      </c>
    </row>
    <row r="38" spans="1:21" ht="21.95" customHeight="1" x14ac:dyDescent="0.2">
      <c r="A38" s="19">
        <f>IF(B38="","",SUBTOTAL(3,$B$5:B38))</f>
        <v>34</v>
      </c>
      <c r="B38" s="18" t="str">
        <f>'[2]شيت الثالث'!G41</f>
        <v>عمير محمد فهمى احمد ابراهيم</v>
      </c>
      <c r="C38" s="17">
        <f>'[2]شيت الثالث'!P41</f>
        <v>25</v>
      </c>
      <c r="D38" s="17">
        <f>'[2]شيت الثالث'!W41</f>
        <v>24</v>
      </c>
      <c r="E38" s="17">
        <f>'[2]شيت الثالث'!AD41</f>
        <v>30</v>
      </c>
      <c r="F38" s="17">
        <f>'[2]شيت الثالث'!AJ41</f>
        <v>98</v>
      </c>
      <c r="G38" s="17">
        <f>'[2]شيت الثالث'!AO41</f>
        <v>98</v>
      </c>
      <c r="H38" s="17">
        <f>'[2]شيت الثالث'!AT41</f>
        <v>98</v>
      </c>
      <c r="I38" s="16">
        <f>'[2]شيت الثالث'!AY41</f>
        <v>99</v>
      </c>
      <c r="J38" s="16">
        <f>'[2]شيت الثالث'!BG41</f>
        <v>20</v>
      </c>
      <c r="K38" s="17">
        <f t="shared" si="11"/>
        <v>34</v>
      </c>
      <c r="L38" s="21" t="str">
        <f t="shared" si="12"/>
        <v>عمير محمد فهمى احمد ابراهيم</v>
      </c>
      <c r="M38" s="20" t="str">
        <f t="shared" si="13"/>
        <v>جيد جداً</v>
      </c>
      <c r="N38" s="20" t="str">
        <f t="shared" si="14"/>
        <v>جيد جداً</v>
      </c>
      <c r="O38" s="20" t="str">
        <f t="shared" si="15"/>
        <v>ممتاز</v>
      </c>
      <c r="P38" s="20" t="str">
        <f t="shared" si="16"/>
        <v>ممتاز</v>
      </c>
      <c r="Q38" s="20" t="str">
        <f t="shared" si="17"/>
        <v>ممتاز</v>
      </c>
      <c r="R38" s="20" t="str">
        <f t="shared" si="18"/>
        <v>ممتاز</v>
      </c>
      <c r="S38" s="20" t="str">
        <f t="shared" si="19"/>
        <v>ممتاز</v>
      </c>
      <c r="T38" s="20" t="str">
        <f t="shared" si="20"/>
        <v>جيد</v>
      </c>
      <c r="U38" s="13" t="str">
        <f t="shared" si="21"/>
        <v xml:space="preserve"> ناجح </v>
      </c>
    </row>
    <row r="39" spans="1:21" ht="21.95" customHeight="1" x14ac:dyDescent="0.2">
      <c r="A39" s="19">
        <f>IF(B39="","",SUBTOTAL(3,$B$5:B39))</f>
        <v>35</v>
      </c>
      <c r="B39" s="18" t="str">
        <f>'[2]شيت الثالث'!G42</f>
        <v>فارس مجاهد على الليثى</v>
      </c>
      <c r="C39" s="17">
        <f>'[2]شيت الثالث'!P42</f>
        <v>29</v>
      </c>
      <c r="D39" s="17">
        <f>'[2]شيت الثالث'!W42</f>
        <v>29</v>
      </c>
      <c r="E39" s="17">
        <f>'[2]شيت الثالث'!AD42</f>
        <v>30</v>
      </c>
      <c r="F39" s="17">
        <f>'[2]شيت الثالث'!AJ42</f>
        <v>98</v>
      </c>
      <c r="G39" s="17">
        <f>'[2]شيت الثالث'!AO42</f>
        <v>99</v>
      </c>
      <c r="H39" s="17">
        <f>'[2]شيت الثالث'!AT42</f>
        <v>98</v>
      </c>
      <c r="I39" s="16">
        <f>'[2]شيت الثالث'!AY42</f>
        <v>99</v>
      </c>
      <c r="J39" s="16">
        <f>'[2]شيت الثالث'!BG42</f>
        <v>30</v>
      </c>
      <c r="K39" s="17">
        <f t="shared" si="11"/>
        <v>35</v>
      </c>
      <c r="L39" s="21" t="str">
        <f t="shared" si="12"/>
        <v>فارس مجاهد على الليثى</v>
      </c>
      <c r="M39" s="20" t="str">
        <f t="shared" si="13"/>
        <v>ممتاز</v>
      </c>
      <c r="N39" s="20" t="str">
        <f t="shared" si="14"/>
        <v>ممتاز</v>
      </c>
      <c r="O39" s="20" t="str">
        <f t="shared" si="15"/>
        <v>ممتاز</v>
      </c>
      <c r="P39" s="20" t="str">
        <f t="shared" si="16"/>
        <v>ممتاز</v>
      </c>
      <c r="Q39" s="20" t="str">
        <f t="shared" si="17"/>
        <v>ممتاز</v>
      </c>
      <c r="R39" s="20" t="str">
        <f t="shared" si="18"/>
        <v>ممتاز</v>
      </c>
      <c r="S39" s="20" t="str">
        <f t="shared" si="19"/>
        <v>ممتاز</v>
      </c>
      <c r="T39" s="20" t="str">
        <f t="shared" si="20"/>
        <v>ممتاز</v>
      </c>
      <c r="U39" s="13" t="str">
        <f t="shared" si="21"/>
        <v xml:space="preserve"> ناجح </v>
      </c>
    </row>
    <row r="40" spans="1:21" ht="21.95" customHeight="1" x14ac:dyDescent="0.2">
      <c r="A40" s="19">
        <f>IF(B40="","",SUBTOTAL(3,$B$5:B40))</f>
        <v>36</v>
      </c>
      <c r="B40" s="18" t="str">
        <f>'[2]شيت الثالث'!G43</f>
        <v xml:space="preserve">كريم أحمد عبد الرحمن السيد </v>
      </c>
      <c r="C40" s="17">
        <f>'[2]شيت الثالث'!P43</f>
        <v>28</v>
      </c>
      <c r="D40" s="17">
        <f>'[2]شيت الثالث'!W43</f>
        <v>27</v>
      </c>
      <c r="E40" s="17">
        <f>'[2]شيت الثالث'!AD43</f>
        <v>30</v>
      </c>
      <c r="F40" s="17">
        <f>'[2]شيت الثالث'!AJ43</f>
        <v>98</v>
      </c>
      <c r="G40" s="17">
        <f>'[2]شيت الثالث'!AO43</f>
        <v>99</v>
      </c>
      <c r="H40" s="17">
        <f>'[2]شيت الثالث'!AT43</f>
        <v>98</v>
      </c>
      <c r="I40" s="16">
        <f>'[2]شيت الثالث'!AY43</f>
        <v>99</v>
      </c>
      <c r="J40" s="16">
        <f>'[2]شيت الثالث'!BG43</f>
        <v>30</v>
      </c>
      <c r="K40" s="17">
        <f t="shared" si="11"/>
        <v>36</v>
      </c>
      <c r="L40" s="21" t="str">
        <f t="shared" si="12"/>
        <v xml:space="preserve">كريم أحمد عبد الرحمن السيد </v>
      </c>
      <c r="M40" s="20" t="str">
        <f t="shared" si="13"/>
        <v>ممتاز</v>
      </c>
      <c r="N40" s="20" t="str">
        <f t="shared" si="14"/>
        <v>ممتاز</v>
      </c>
      <c r="O40" s="20" t="str">
        <f t="shared" si="15"/>
        <v>ممتاز</v>
      </c>
      <c r="P40" s="20" t="str">
        <f t="shared" si="16"/>
        <v>ممتاز</v>
      </c>
      <c r="Q40" s="20" t="str">
        <f t="shared" si="17"/>
        <v>ممتاز</v>
      </c>
      <c r="R40" s="20" t="str">
        <f t="shared" si="18"/>
        <v>ممتاز</v>
      </c>
      <c r="S40" s="20" t="str">
        <f t="shared" si="19"/>
        <v>ممتاز</v>
      </c>
      <c r="T40" s="20" t="str">
        <f t="shared" si="20"/>
        <v>ممتاز</v>
      </c>
      <c r="U40" s="13" t="str">
        <f t="shared" si="21"/>
        <v xml:space="preserve"> ناجح </v>
      </c>
    </row>
    <row r="41" spans="1:21" ht="21.95" customHeight="1" x14ac:dyDescent="0.2">
      <c r="A41" s="19">
        <f>IF(B41="","",SUBTOTAL(3,$B$5:B41))</f>
        <v>37</v>
      </c>
      <c r="B41" s="18" t="str">
        <f>'[2]شيت الثالث'!G44</f>
        <v>كريم شوقى السيد محمد محمد</v>
      </c>
      <c r="C41" s="17">
        <f>'[2]شيت الثالث'!P44</f>
        <v>24</v>
      </c>
      <c r="D41" s="17">
        <f>'[2]شيت الثالث'!W44</f>
        <v>24</v>
      </c>
      <c r="E41" s="17">
        <f>'[2]شيت الثالث'!AD44</f>
        <v>16</v>
      </c>
      <c r="F41" s="17">
        <f>'[2]شيت الثالث'!AJ44</f>
        <v>98</v>
      </c>
      <c r="G41" s="17">
        <f>'[2]شيت الثالث'!AO44</f>
        <v>98</v>
      </c>
      <c r="H41" s="17">
        <f>'[2]شيت الثالث'!AT44</f>
        <v>98</v>
      </c>
      <c r="I41" s="16">
        <f>'[2]شيت الثالث'!AY44</f>
        <v>99</v>
      </c>
      <c r="J41" s="16">
        <f>'[2]شيت الثالث'!BG44</f>
        <v>28</v>
      </c>
      <c r="K41" s="17">
        <f t="shared" si="11"/>
        <v>37</v>
      </c>
      <c r="L41" s="21" t="str">
        <f t="shared" si="12"/>
        <v>كريم شوقى السيد محمد محمد</v>
      </c>
      <c r="M41" s="20" t="str">
        <f t="shared" si="13"/>
        <v>جيد جداً</v>
      </c>
      <c r="N41" s="20" t="str">
        <f t="shared" si="14"/>
        <v>جيد جداً</v>
      </c>
      <c r="O41" s="20" t="str">
        <f t="shared" si="15"/>
        <v>مقبول</v>
      </c>
      <c r="P41" s="20" t="str">
        <f t="shared" si="16"/>
        <v>ممتاز</v>
      </c>
      <c r="Q41" s="20" t="str">
        <f t="shared" si="17"/>
        <v>ممتاز</v>
      </c>
      <c r="R41" s="20" t="str">
        <f t="shared" si="18"/>
        <v>ممتاز</v>
      </c>
      <c r="S41" s="20" t="str">
        <f t="shared" si="19"/>
        <v>ممتاز</v>
      </c>
      <c r="T41" s="20" t="str">
        <f t="shared" si="20"/>
        <v>ممتاز</v>
      </c>
      <c r="U41" s="13" t="str">
        <f t="shared" si="21"/>
        <v xml:space="preserve"> ناجح </v>
      </c>
    </row>
    <row r="42" spans="1:21" ht="21.95" customHeight="1" x14ac:dyDescent="0.2">
      <c r="A42" s="19">
        <f>IF(B42="","",SUBTOTAL(3,$B$5:B42))</f>
        <v>38</v>
      </c>
      <c r="B42" s="18" t="str">
        <f>'[2]شيت الثالث'!G45</f>
        <v>ماجد محمد السيد بكر</v>
      </c>
      <c r="C42" s="17">
        <f>'[2]شيت الثالث'!P45</f>
        <v>27</v>
      </c>
      <c r="D42" s="17">
        <f>'[2]شيت الثالث'!W45</f>
        <v>28</v>
      </c>
      <c r="E42" s="17">
        <f>'[2]شيت الثالث'!AD45</f>
        <v>30</v>
      </c>
      <c r="F42" s="17">
        <f>'[2]شيت الثالث'!AJ45</f>
        <v>98</v>
      </c>
      <c r="G42" s="17">
        <f>'[2]شيت الثالث'!AO45</f>
        <v>98</v>
      </c>
      <c r="H42" s="17">
        <f>'[2]شيت الثالث'!AT45</f>
        <v>98</v>
      </c>
      <c r="I42" s="16">
        <f>'[2]شيت الثالث'!AY45</f>
        <v>99</v>
      </c>
      <c r="J42" s="16">
        <f>'[2]شيت الثالث'!BG45</f>
        <v>30</v>
      </c>
      <c r="K42" s="17">
        <f t="shared" si="11"/>
        <v>38</v>
      </c>
      <c r="L42" s="21" t="str">
        <f t="shared" si="12"/>
        <v>ماجد محمد السيد بكر</v>
      </c>
      <c r="M42" s="20" t="str">
        <f t="shared" si="13"/>
        <v>ممتاز</v>
      </c>
      <c r="N42" s="20" t="str">
        <f t="shared" si="14"/>
        <v>ممتاز</v>
      </c>
      <c r="O42" s="20" t="str">
        <f t="shared" si="15"/>
        <v>ممتاز</v>
      </c>
      <c r="P42" s="20" t="str">
        <f t="shared" si="16"/>
        <v>ممتاز</v>
      </c>
      <c r="Q42" s="20" t="str">
        <f t="shared" si="17"/>
        <v>ممتاز</v>
      </c>
      <c r="R42" s="20" t="str">
        <f t="shared" si="18"/>
        <v>ممتاز</v>
      </c>
      <c r="S42" s="20" t="str">
        <f t="shared" si="19"/>
        <v>ممتاز</v>
      </c>
      <c r="T42" s="20" t="str">
        <f t="shared" si="20"/>
        <v>ممتاز</v>
      </c>
      <c r="U42" s="13" t="str">
        <f t="shared" si="21"/>
        <v xml:space="preserve"> ناجح </v>
      </c>
    </row>
    <row r="43" spans="1:21" ht="21.95" customHeight="1" x14ac:dyDescent="0.2">
      <c r="A43" s="19">
        <f>IF(B43="","",SUBTOTAL(3,$B$5:B43))</f>
        <v>39</v>
      </c>
      <c r="B43" s="18" t="str">
        <f>'[2]شيت الثالث'!G46</f>
        <v xml:space="preserve">مازن محمد مازن حسين </v>
      </c>
      <c r="C43" s="17">
        <f>'[2]شيت الثالث'!P46</f>
        <v>25</v>
      </c>
      <c r="D43" s="17">
        <f>'[2]شيت الثالث'!W46</f>
        <v>22</v>
      </c>
      <c r="E43" s="17">
        <f>'[2]شيت الثالث'!AD46</f>
        <v>22</v>
      </c>
      <c r="F43" s="17">
        <f>'[2]شيت الثالث'!AJ46</f>
        <v>98</v>
      </c>
      <c r="G43" s="17">
        <f>'[2]شيت الثالث'!AO46</f>
        <v>98</v>
      </c>
      <c r="H43" s="17">
        <f>'[2]شيت الثالث'!AT46</f>
        <v>98</v>
      </c>
      <c r="I43" s="16">
        <f>'[2]شيت الثالث'!AY46</f>
        <v>99</v>
      </c>
      <c r="J43" s="16">
        <f>'[2]شيت الثالث'!BG46</f>
        <v>30</v>
      </c>
      <c r="K43" s="17">
        <f t="shared" si="11"/>
        <v>39</v>
      </c>
      <c r="L43" s="21" t="str">
        <f t="shared" si="12"/>
        <v xml:space="preserve">مازن محمد مازن حسين </v>
      </c>
      <c r="M43" s="20" t="str">
        <f t="shared" si="13"/>
        <v>جيد جداً</v>
      </c>
      <c r="N43" s="20" t="str">
        <f t="shared" si="14"/>
        <v>جيد</v>
      </c>
      <c r="O43" s="20" t="str">
        <f t="shared" si="15"/>
        <v>جيد</v>
      </c>
      <c r="P43" s="20" t="str">
        <f t="shared" si="16"/>
        <v>ممتاز</v>
      </c>
      <c r="Q43" s="20" t="str">
        <f t="shared" si="17"/>
        <v>ممتاز</v>
      </c>
      <c r="R43" s="20" t="str">
        <f t="shared" si="18"/>
        <v>ممتاز</v>
      </c>
      <c r="S43" s="20" t="str">
        <f t="shared" si="19"/>
        <v>ممتاز</v>
      </c>
      <c r="T43" s="20" t="str">
        <f t="shared" si="20"/>
        <v>ممتاز</v>
      </c>
      <c r="U43" s="13" t="str">
        <f t="shared" si="21"/>
        <v xml:space="preserve"> ناجح </v>
      </c>
    </row>
    <row r="44" spans="1:21" ht="21.95" customHeight="1" x14ac:dyDescent="0.2">
      <c r="A44" s="19">
        <f>IF(B44="","",SUBTOTAL(3,$B$5:B44))</f>
        <v>40</v>
      </c>
      <c r="B44" s="18" t="str">
        <f>'[2]شيت الثالث'!G47</f>
        <v>محمد السيد البيومى السيد</v>
      </c>
      <c r="C44" s="17">
        <f>'[2]شيت الثالث'!P47</f>
        <v>22</v>
      </c>
      <c r="D44" s="17">
        <f>'[2]شيت الثالث'!W47</f>
        <v>26</v>
      </c>
      <c r="E44" s="17">
        <f>'[2]شيت الثالث'!AD47</f>
        <v>29</v>
      </c>
      <c r="F44" s="17">
        <f>'[2]شيت الثالث'!AJ47</f>
        <v>98</v>
      </c>
      <c r="G44" s="17">
        <f>'[2]شيت الثالث'!AO47</f>
        <v>98</v>
      </c>
      <c r="H44" s="17">
        <f>'[2]شيت الثالث'!AT47</f>
        <v>98</v>
      </c>
      <c r="I44" s="16">
        <f>'[2]شيت الثالث'!AY47</f>
        <v>99</v>
      </c>
      <c r="J44" s="16">
        <f>'[2]شيت الثالث'!BG47</f>
        <v>24</v>
      </c>
      <c r="K44" s="17">
        <f t="shared" si="11"/>
        <v>40</v>
      </c>
      <c r="L44" s="21" t="str">
        <f t="shared" si="12"/>
        <v>محمد السيد البيومى السيد</v>
      </c>
      <c r="M44" s="20" t="str">
        <f t="shared" si="13"/>
        <v>جيد</v>
      </c>
      <c r="N44" s="20" t="str">
        <f t="shared" si="14"/>
        <v>ممتاز</v>
      </c>
      <c r="O44" s="20" t="str">
        <f t="shared" si="15"/>
        <v>ممتاز</v>
      </c>
      <c r="P44" s="20" t="str">
        <f t="shared" si="16"/>
        <v>ممتاز</v>
      </c>
      <c r="Q44" s="20" t="str">
        <f t="shared" si="17"/>
        <v>ممتاز</v>
      </c>
      <c r="R44" s="20" t="str">
        <f t="shared" si="18"/>
        <v>ممتاز</v>
      </c>
      <c r="S44" s="20" t="str">
        <f t="shared" si="19"/>
        <v>ممتاز</v>
      </c>
      <c r="T44" s="20" t="str">
        <f t="shared" si="20"/>
        <v>جيد جداً</v>
      </c>
      <c r="U44" s="13" t="str">
        <f t="shared" si="21"/>
        <v xml:space="preserve"> ناجح </v>
      </c>
    </row>
    <row r="45" spans="1:21" ht="21.95" customHeight="1" x14ac:dyDescent="0.2">
      <c r="A45" s="19">
        <f>IF(B45="","",SUBTOTAL(3,$B$5:B45))</f>
        <v>41</v>
      </c>
      <c r="B45" s="18" t="str">
        <f>'[2]شيت الثالث'!G48</f>
        <v>محمد ايمن ابراهيم امام سليمان</v>
      </c>
      <c r="C45" s="17">
        <f>'[2]شيت الثالث'!P48</f>
        <v>29</v>
      </c>
      <c r="D45" s="17">
        <f>'[2]شيت الثالث'!W48</f>
        <v>29</v>
      </c>
      <c r="E45" s="17">
        <f>'[2]شيت الثالث'!AD48</f>
        <v>30</v>
      </c>
      <c r="F45" s="17">
        <f>'[2]شيت الثالث'!AJ48</f>
        <v>98</v>
      </c>
      <c r="G45" s="17">
        <f>'[2]شيت الثالث'!AO48</f>
        <v>98</v>
      </c>
      <c r="H45" s="17">
        <f>'[2]شيت الثالث'!AT48</f>
        <v>98</v>
      </c>
      <c r="I45" s="16">
        <f>'[2]شيت الثالث'!AY48</f>
        <v>99</v>
      </c>
      <c r="J45" s="16">
        <f>'[2]شيت الثالث'!BG48</f>
        <v>30</v>
      </c>
      <c r="K45" s="17">
        <f t="shared" si="11"/>
        <v>41</v>
      </c>
      <c r="L45" s="21" t="str">
        <f t="shared" si="12"/>
        <v>محمد ايمن ابراهيم امام سليمان</v>
      </c>
      <c r="M45" s="20" t="str">
        <f t="shared" si="13"/>
        <v>ممتاز</v>
      </c>
      <c r="N45" s="20" t="str">
        <f t="shared" si="14"/>
        <v>ممتاز</v>
      </c>
      <c r="O45" s="20" t="str">
        <f t="shared" si="15"/>
        <v>ممتاز</v>
      </c>
      <c r="P45" s="20" t="str">
        <f t="shared" si="16"/>
        <v>ممتاز</v>
      </c>
      <c r="Q45" s="20" t="str">
        <f t="shared" si="17"/>
        <v>ممتاز</v>
      </c>
      <c r="R45" s="20" t="str">
        <f t="shared" si="18"/>
        <v>ممتاز</v>
      </c>
      <c r="S45" s="20" t="str">
        <f t="shared" si="19"/>
        <v>ممتاز</v>
      </c>
      <c r="T45" s="20" t="str">
        <f t="shared" si="20"/>
        <v>ممتاز</v>
      </c>
      <c r="U45" s="13" t="str">
        <f t="shared" si="21"/>
        <v xml:space="preserve"> ناجح </v>
      </c>
    </row>
    <row r="46" spans="1:21" ht="21.95" customHeight="1" x14ac:dyDescent="0.2">
      <c r="A46" s="19">
        <f>IF(B46="","",SUBTOTAL(3,$B$5:B46))</f>
        <v>42</v>
      </c>
      <c r="B46" s="18" t="str">
        <f>'[2]شيت الثالث'!G49</f>
        <v xml:space="preserve">محمد ايهاب محمد عبد الغفار </v>
      </c>
      <c r="C46" s="17">
        <f>'[2]شيت الثالث'!P49</f>
        <v>29</v>
      </c>
      <c r="D46" s="17">
        <f>'[2]شيت الثالث'!W49</f>
        <v>30</v>
      </c>
      <c r="E46" s="17">
        <f>'[2]شيت الثالث'!AD49</f>
        <v>30</v>
      </c>
      <c r="F46" s="17">
        <f>'[2]شيت الثالث'!AJ49</f>
        <v>98</v>
      </c>
      <c r="G46" s="17">
        <f>'[2]شيت الثالث'!AO49</f>
        <v>98</v>
      </c>
      <c r="H46" s="17">
        <f>'[2]شيت الثالث'!AT49</f>
        <v>98</v>
      </c>
      <c r="I46" s="16">
        <f>'[2]شيت الثالث'!AY49</f>
        <v>99</v>
      </c>
      <c r="J46" s="16">
        <f>'[2]شيت الثالث'!BG49</f>
        <v>30</v>
      </c>
      <c r="K46" s="17">
        <f t="shared" si="11"/>
        <v>42</v>
      </c>
      <c r="L46" s="21" t="str">
        <f t="shared" si="12"/>
        <v xml:space="preserve">محمد ايهاب محمد عبد الغفار </v>
      </c>
      <c r="M46" s="20" t="str">
        <f t="shared" si="13"/>
        <v>ممتاز</v>
      </c>
      <c r="N46" s="20" t="str">
        <f t="shared" si="14"/>
        <v>ممتاز</v>
      </c>
      <c r="O46" s="20" t="str">
        <f t="shared" si="15"/>
        <v>ممتاز</v>
      </c>
      <c r="P46" s="20" t="str">
        <f t="shared" si="16"/>
        <v>ممتاز</v>
      </c>
      <c r="Q46" s="20" t="str">
        <f t="shared" si="17"/>
        <v>ممتاز</v>
      </c>
      <c r="R46" s="20" t="str">
        <f t="shared" si="18"/>
        <v>ممتاز</v>
      </c>
      <c r="S46" s="20" t="str">
        <f t="shared" si="19"/>
        <v>ممتاز</v>
      </c>
      <c r="T46" s="20" t="str">
        <f t="shared" si="20"/>
        <v>ممتاز</v>
      </c>
      <c r="U46" s="13" t="str">
        <f t="shared" si="21"/>
        <v xml:space="preserve"> ناجح </v>
      </c>
    </row>
    <row r="47" spans="1:21" ht="21.95" customHeight="1" x14ac:dyDescent="0.2">
      <c r="A47" s="19">
        <f>IF(B47="","",SUBTOTAL(3,$B$5:B47))</f>
        <v>43</v>
      </c>
      <c r="B47" s="18" t="str">
        <f>'[2]شيت الثالث'!G50</f>
        <v>محمد خالد محمد رشاد الجزار</v>
      </c>
      <c r="C47" s="17">
        <f>'[2]شيت الثالث'!P50</f>
        <v>17</v>
      </c>
      <c r="D47" s="17">
        <f>'[2]شيت الثالث'!W50</f>
        <v>10</v>
      </c>
      <c r="E47" s="17">
        <f>'[2]شيت الثالث'!AD50</f>
        <v>14</v>
      </c>
      <c r="F47" s="17">
        <f>'[2]شيت الثالث'!AJ50</f>
        <v>98</v>
      </c>
      <c r="G47" s="17">
        <f>'[2]شيت الثالث'!AO50</f>
        <v>98</v>
      </c>
      <c r="H47" s="17">
        <f>'[2]شيت الثالث'!AT50</f>
        <v>98</v>
      </c>
      <c r="I47" s="16">
        <f>'[2]شيت الثالث'!AY50</f>
        <v>99</v>
      </c>
      <c r="J47" s="16">
        <f>'[2]شيت الثالث'!BG50</f>
        <v>16</v>
      </c>
      <c r="K47" s="17">
        <f t="shared" si="11"/>
        <v>43</v>
      </c>
      <c r="L47" s="21" t="str">
        <f t="shared" si="12"/>
        <v>محمد خالد محمد رشاد الجزار</v>
      </c>
      <c r="M47" s="20" t="str">
        <f t="shared" si="13"/>
        <v>مقبول</v>
      </c>
      <c r="N47" s="20" t="str">
        <f t="shared" si="14"/>
        <v>دون المستوى</v>
      </c>
      <c r="O47" s="20" t="str">
        <f t="shared" si="15"/>
        <v>دون المستوى</v>
      </c>
      <c r="P47" s="20" t="str">
        <f t="shared" si="16"/>
        <v>ممتاز</v>
      </c>
      <c r="Q47" s="20" t="str">
        <f t="shared" si="17"/>
        <v>ممتاز</v>
      </c>
      <c r="R47" s="20" t="str">
        <f t="shared" si="18"/>
        <v>ممتاز</v>
      </c>
      <c r="S47" s="20" t="str">
        <f t="shared" si="19"/>
        <v>ممتاز</v>
      </c>
      <c r="T47" s="20" t="str">
        <f t="shared" si="20"/>
        <v>مقبول</v>
      </c>
      <c r="U47" s="13" t="str">
        <f t="shared" si="21"/>
        <v xml:space="preserve">دون المستوى </v>
      </c>
    </row>
    <row r="48" spans="1:21" ht="21.95" customHeight="1" x14ac:dyDescent="0.2">
      <c r="A48" s="19">
        <f>IF(B48="","",SUBTOTAL(3,$B$5:B48))</f>
        <v>44</v>
      </c>
      <c r="B48" s="18" t="str">
        <f>'[2]شيت الثالث'!G51</f>
        <v xml:space="preserve">محمد طارق محمد السيد </v>
      </c>
      <c r="C48" s="17">
        <f>'[2]شيت الثالث'!P51</f>
        <v>28</v>
      </c>
      <c r="D48" s="17">
        <f>'[2]شيت الثالث'!W51</f>
        <v>24</v>
      </c>
      <c r="E48" s="17">
        <f>'[2]شيت الثالث'!AD51</f>
        <v>30</v>
      </c>
      <c r="F48" s="17">
        <f>'[2]شيت الثالث'!AJ51</f>
        <v>98</v>
      </c>
      <c r="G48" s="17">
        <f>'[2]شيت الثالث'!AO51</f>
        <v>98</v>
      </c>
      <c r="H48" s="17">
        <f>'[2]شيت الثالث'!AT51</f>
        <v>98</v>
      </c>
      <c r="I48" s="16">
        <f>'[2]شيت الثالث'!AY51</f>
        <v>99</v>
      </c>
      <c r="J48" s="16">
        <f>'[2]شيت الثالث'!BG51</f>
        <v>22</v>
      </c>
      <c r="K48" s="17">
        <f t="shared" si="11"/>
        <v>44</v>
      </c>
      <c r="L48" s="21" t="str">
        <f t="shared" si="12"/>
        <v xml:space="preserve">محمد طارق محمد السيد </v>
      </c>
      <c r="M48" s="20" t="str">
        <f t="shared" si="13"/>
        <v>ممتاز</v>
      </c>
      <c r="N48" s="20" t="str">
        <f t="shared" si="14"/>
        <v>جيد جداً</v>
      </c>
      <c r="O48" s="20" t="str">
        <f t="shared" si="15"/>
        <v>ممتاز</v>
      </c>
      <c r="P48" s="20" t="str">
        <f t="shared" si="16"/>
        <v>ممتاز</v>
      </c>
      <c r="Q48" s="20" t="str">
        <f t="shared" si="17"/>
        <v>ممتاز</v>
      </c>
      <c r="R48" s="20" t="str">
        <f t="shared" si="18"/>
        <v>ممتاز</v>
      </c>
      <c r="S48" s="20" t="str">
        <f t="shared" si="19"/>
        <v>ممتاز</v>
      </c>
      <c r="T48" s="20" t="str">
        <f t="shared" si="20"/>
        <v>جيد</v>
      </c>
      <c r="U48" s="13" t="str">
        <f t="shared" si="21"/>
        <v xml:space="preserve"> ناجح </v>
      </c>
    </row>
    <row r="49" spans="1:21" ht="21.95" customHeight="1" x14ac:dyDescent="0.2">
      <c r="A49" s="19">
        <f>IF(B49="","",SUBTOTAL(3,$B$5:B49))</f>
        <v>45</v>
      </c>
      <c r="B49" s="18" t="str">
        <f>'[2]شيت الثالث'!G52</f>
        <v>محمد عادل نبيل فهيم</v>
      </c>
      <c r="C49" s="17">
        <f>'[2]شيت الثالث'!P52</f>
        <v>25</v>
      </c>
      <c r="D49" s="17">
        <f>'[2]شيت الثالث'!W52</f>
        <v>25</v>
      </c>
      <c r="E49" s="17">
        <f>'[2]شيت الثالث'!AD52</f>
        <v>27</v>
      </c>
      <c r="F49" s="17">
        <f>'[2]شيت الثالث'!AJ52</f>
        <v>98</v>
      </c>
      <c r="G49" s="17">
        <f>'[2]شيت الثالث'!AO52</f>
        <v>97</v>
      </c>
      <c r="H49" s="17">
        <f>'[2]شيت الثالث'!AT52</f>
        <v>98</v>
      </c>
      <c r="I49" s="16">
        <f>'[2]شيت الثالث'!AY52</f>
        <v>99</v>
      </c>
      <c r="J49" s="16">
        <f>'[2]شيت الثالث'!BG52</f>
        <v>18</v>
      </c>
      <c r="K49" s="17">
        <f t="shared" si="11"/>
        <v>45</v>
      </c>
      <c r="L49" s="21" t="str">
        <f t="shared" si="12"/>
        <v>محمد عادل نبيل فهيم</v>
      </c>
      <c r="M49" s="20" t="str">
        <f t="shared" si="13"/>
        <v>جيد جداً</v>
      </c>
      <c r="N49" s="20" t="str">
        <f t="shared" si="14"/>
        <v>جيد جداً</v>
      </c>
      <c r="O49" s="20" t="str">
        <f t="shared" si="15"/>
        <v>ممتاز</v>
      </c>
      <c r="P49" s="20" t="str">
        <f t="shared" si="16"/>
        <v>ممتاز</v>
      </c>
      <c r="Q49" s="20" t="str">
        <f t="shared" si="17"/>
        <v>ممتاز</v>
      </c>
      <c r="R49" s="20" t="str">
        <f t="shared" si="18"/>
        <v>ممتاز</v>
      </c>
      <c r="S49" s="20" t="str">
        <f t="shared" si="19"/>
        <v>ممتاز</v>
      </c>
      <c r="T49" s="20" t="str">
        <f t="shared" si="20"/>
        <v>مقبول</v>
      </c>
      <c r="U49" s="13" t="str">
        <f t="shared" si="21"/>
        <v xml:space="preserve"> ناجح </v>
      </c>
    </row>
    <row r="50" spans="1:21" ht="21.95" customHeight="1" x14ac:dyDescent="0.2">
      <c r="A50" s="19">
        <f>IF(B50="","",SUBTOTAL(3,$B$5:B50))</f>
        <v>46</v>
      </c>
      <c r="B50" s="18" t="str">
        <f>'[2]شيت الثالث'!G53</f>
        <v xml:space="preserve">محمد عبد المنعم عبد الرازق </v>
      </c>
      <c r="C50" s="17">
        <f>'[2]شيت الثالث'!P53</f>
        <v>18</v>
      </c>
      <c r="D50" s="17">
        <f>'[2]شيت الثالث'!W53</f>
        <v>20</v>
      </c>
      <c r="E50" s="17">
        <f>'[2]شيت الثالث'!AD53</f>
        <v>17</v>
      </c>
      <c r="F50" s="17">
        <f>'[2]شيت الثالث'!AJ53</f>
        <v>98</v>
      </c>
      <c r="G50" s="17">
        <f>'[2]شيت الثالث'!AO53</f>
        <v>97</v>
      </c>
      <c r="H50" s="17">
        <f>'[2]شيت الثالث'!AT53</f>
        <v>98</v>
      </c>
      <c r="I50" s="16">
        <f>'[2]شيت الثالث'!AY53</f>
        <v>99</v>
      </c>
      <c r="J50" s="16">
        <f>'[2]شيت الثالث'!BG53</f>
        <v>24</v>
      </c>
      <c r="K50" s="17">
        <f t="shared" si="11"/>
        <v>46</v>
      </c>
      <c r="L50" s="21" t="str">
        <f t="shared" si="12"/>
        <v xml:space="preserve">محمد عبد المنعم عبد الرازق </v>
      </c>
      <c r="M50" s="20" t="str">
        <f t="shared" si="13"/>
        <v>مقبول</v>
      </c>
      <c r="N50" s="20" t="str">
        <f t="shared" si="14"/>
        <v>جيد</v>
      </c>
      <c r="O50" s="20" t="str">
        <f t="shared" si="15"/>
        <v>مقبول</v>
      </c>
      <c r="P50" s="20" t="str">
        <f t="shared" si="16"/>
        <v>ممتاز</v>
      </c>
      <c r="Q50" s="20" t="str">
        <f t="shared" si="17"/>
        <v>ممتاز</v>
      </c>
      <c r="R50" s="20" t="str">
        <f t="shared" si="18"/>
        <v>ممتاز</v>
      </c>
      <c r="S50" s="20" t="str">
        <f t="shared" si="19"/>
        <v>ممتاز</v>
      </c>
      <c r="T50" s="20" t="str">
        <f t="shared" si="20"/>
        <v>جيد جداً</v>
      </c>
      <c r="U50" s="13" t="str">
        <f t="shared" si="21"/>
        <v xml:space="preserve"> ناجح </v>
      </c>
    </row>
    <row r="51" spans="1:21" ht="21.95" customHeight="1" x14ac:dyDescent="0.2">
      <c r="A51" s="19">
        <f>IF(B51="","",SUBTOTAL(3,$B$5:B51))</f>
        <v>47</v>
      </c>
      <c r="B51" s="18" t="str">
        <f>'[2]شيت الثالث'!G54</f>
        <v>محمد علي محمد علي حسن</v>
      </c>
      <c r="C51" s="17">
        <f>'[2]شيت الثالث'!P54</f>
        <v>30</v>
      </c>
      <c r="D51" s="17">
        <f>'[2]شيت الثالث'!W54</f>
        <v>28</v>
      </c>
      <c r="E51" s="17">
        <f>'[2]شيت الثالث'!AD54</f>
        <v>30</v>
      </c>
      <c r="F51" s="17">
        <f>'[2]شيت الثالث'!AJ54</f>
        <v>98</v>
      </c>
      <c r="G51" s="17">
        <f>'[2]شيت الثالث'!AO54</f>
        <v>97</v>
      </c>
      <c r="H51" s="17">
        <f>'[2]شيت الثالث'!AT54</f>
        <v>98</v>
      </c>
      <c r="I51" s="16">
        <f>'[2]شيت الثالث'!AY54</f>
        <v>99</v>
      </c>
      <c r="J51" s="16">
        <f>'[2]شيت الثالث'!BG54</f>
        <v>30</v>
      </c>
      <c r="K51" s="17">
        <f t="shared" si="11"/>
        <v>47</v>
      </c>
      <c r="L51" s="21" t="str">
        <f t="shared" si="12"/>
        <v>محمد علي محمد علي حسن</v>
      </c>
      <c r="M51" s="20" t="str">
        <f t="shared" si="13"/>
        <v>ممتاز</v>
      </c>
      <c r="N51" s="20" t="str">
        <f t="shared" si="14"/>
        <v>ممتاز</v>
      </c>
      <c r="O51" s="20" t="str">
        <f t="shared" si="15"/>
        <v>ممتاز</v>
      </c>
      <c r="P51" s="20" t="str">
        <f t="shared" si="16"/>
        <v>ممتاز</v>
      </c>
      <c r="Q51" s="20" t="str">
        <f t="shared" si="17"/>
        <v>ممتاز</v>
      </c>
      <c r="R51" s="20" t="str">
        <f t="shared" si="18"/>
        <v>ممتاز</v>
      </c>
      <c r="S51" s="20" t="str">
        <f t="shared" si="19"/>
        <v>ممتاز</v>
      </c>
      <c r="T51" s="20" t="str">
        <f t="shared" si="20"/>
        <v>ممتاز</v>
      </c>
      <c r="U51" s="13" t="str">
        <f t="shared" si="21"/>
        <v xml:space="preserve"> ناجح </v>
      </c>
    </row>
    <row r="52" spans="1:21" ht="21.95" customHeight="1" x14ac:dyDescent="0.2">
      <c r="A52" s="19">
        <f>IF(B52="","",SUBTOTAL(3,$B$5:B52))</f>
        <v>48</v>
      </c>
      <c r="B52" s="18" t="str">
        <f>'[2]شيت الثالث'!G55</f>
        <v xml:space="preserve">محمد عماد رمضان محمد </v>
      </c>
      <c r="C52" s="17">
        <f>'[2]شيت الثالث'!P55</f>
        <v>29</v>
      </c>
      <c r="D52" s="17">
        <f>'[2]شيت الثالث'!W55</f>
        <v>28</v>
      </c>
      <c r="E52" s="17">
        <f>'[2]شيت الثالث'!AD55</f>
        <v>30</v>
      </c>
      <c r="F52" s="17">
        <f>'[2]شيت الثالث'!AJ55</f>
        <v>98</v>
      </c>
      <c r="G52" s="17">
        <f>'[2]شيت الثالث'!AO55</f>
        <v>97</v>
      </c>
      <c r="H52" s="17">
        <f>'[2]شيت الثالث'!AT55</f>
        <v>98</v>
      </c>
      <c r="I52" s="16">
        <f>'[2]شيت الثالث'!AY55</f>
        <v>99</v>
      </c>
      <c r="J52" s="16">
        <f>'[2]شيت الثالث'!BG55</f>
        <v>30</v>
      </c>
      <c r="K52" s="17">
        <f t="shared" si="11"/>
        <v>48</v>
      </c>
      <c r="L52" s="21" t="str">
        <f t="shared" si="12"/>
        <v xml:space="preserve">محمد عماد رمضان محمد </v>
      </c>
      <c r="M52" s="20" t="str">
        <f t="shared" si="13"/>
        <v>ممتاز</v>
      </c>
      <c r="N52" s="20" t="str">
        <f t="shared" si="14"/>
        <v>ممتاز</v>
      </c>
      <c r="O52" s="20" t="str">
        <f t="shared" si="15"/>
        <v>ممتاز</v>
      </c>
      <c r="P52" s="20" t="str">
        <f t="shared" si="16"/>
        <v>ممتاز</v>
      </c>
      <c r="Q52" s="20" t="str">
        <f t="shared" si="17"/>
        <v>ممتاز</v>
      </c>
      <c r="R52" s="20" t="str">
        <f t="shared" si="18"/>
        <v>ممتاز</v>
      </c>
      <c r="S52" s="20" t="str">
        <f t="shared" si="19"/>
        <v>ممتاز</v>
      </c>
      <c r="T52" s="20" t="str">
        <f t="shared" si="20"/>
        <v>ممتاز</v>
      </c>
      <c r="U52" s="13" t="str">
        <f t="shared" si="21"/>
        <v xml:space="preserve"> ناجح </v>
      </c>
    </row>
    <row r="53" spans="1:21" ht="21.95" customHeight="1" x14ac:dyDescent="0.2">
      <c r="A53" s="19">
        <f>IF(B53="","",SUBTOTAL(3,$B$5:B53))</f>
        <v>49</v>
      </c>
      <c r="B53" s="18" t="str">
        <f>'[2]شيت الثالث'!G56</f>
        <v>محمد نبيل عبد العزيز بكر</v>
      </c>
      <c r="C53" s="17">
        <f>'[2]شيت الثالث'!P56</f>
        <v>29</v>
      </c>
      <c r="D53" s="17">
        <f>'[2]شيت الثالث'!W56</f>
        <v>25</v>
      </c>
      <c r="E53" s="17">
        <f>'[2]شيت الثالث'!AD56</f>
        <v>29</v>
      </c>
      <c r="F53" s="17">
        <f>'[2]شيت الثالث'!AJ56</f>
        <v>98</v>
      </c>
      <c r="G53" s="17">
        <f>'[2]شيت الثالث'!AO56</f>
        <v>97</v>
      </c>
      <c r="H53" s="17">
        <f>'[2]شيت الثالث'!AT56</f>
        <v>98</v>
      </c>
      <c r="I53" s="16">
        <f>'[2]شيت الثالث'!AY56</f>
        <v>99</v>
      </c>
      <c r="J53" s="16">
        <f>'[2]شيت الثالث'!BG56</f>
        <v>26</v>
      </c>
      <c r="K53" s="17">
        <f t="shared" si="11"/>
        <v>49</v>
      </c>
      <c r="L53" s="21" t="str">
        <f t="shared" si="12"/>
        <v>محمد نبيل عبد العزيز بكر</v>
      </c>
      <c r="M53" s="20" t="str">
        <f t="shared" si="13"/>
        <v>ممتاز</v>
      </c>
      <c r="N53" s="20" t="str">
        <f t="shared" si="14"/>
        <v>جيد جداً</v>
      </c>
      <c r="O53" s="20" t="str">
        <f t="shared" si="15"/>
        <v>ممتاز</v>
      </c>
      <c r="P53" s="20" t="str">
        <f t="shared" si="16"/>
        <v>ممتاز</v>
      </c>
      <c r="Q53" s="20" t="str">
        <f t="shared" si="17"/>
        <v>ممتاز</v>
      </c>
      <c r="R53" s="20" t="str">
        <f t="shared" si="18"/>
        <v>ممتاز</v>
      </c>
      <c r="S53" s="20" t="str">
        <f t="shared" si="19"/>
        <v>ممتاز</v>
      </c>
      <c r="T53" s="20" t="str">
        <f t="shared" si="20"/>
        <v>ممتاز</v>
      </c>
      <c r="U53" s="13" t="str">
        <f t="shared" si="21"/>
        <v xml:space="preserve"> ناجح </v>
      </c>
    </row>
    <row r="54" spans="1:21" ht="21.95" customHeight="1" x14ac:dyDescent="0.2">
      <c r="A54" s="19">
        <f>IF(B54="","",SUBTOTAL(3,$B$5:B54))</f>
        <v>50</v>
      </c>
      <c r="B54" s="18" t="str">
        <f>'[2]شيت الثالث'!G57</f>
        <v xml:space="preserve">محمود أحمد ابراهيم متولى </v>
      </c>
      <c r="C54" s="17">
        <f>'[2]شيت الثالث'!P57</f>
        <v>20</v>
      </c>
      <c r="D54" s="17">
        <f>'[2]شيت الثالث'!W57</f>
        <v>20</v>
      </c>
      <c r="E54" s="17">
        <f>'[2]شيت الثالث'!AD57</f>
        <v>22</v>
      </c>
      <c r="F54" s="17">
        <f>'[2]شيت الثالث'!AJ57</f>
        <v>98</v>
      </c>
      <c r="G54" s="17">
        <f>'[2]شيت الثالث'!AO57</f>
        <v>97</v>
      </c>
      <c r="H54" s="17">
        <f>'[2]شيت الثالث'!AT57</f>
        <v>98</v>
      </c>
      <c r="I54" s="16">
        <f>'[2]شيت الثالث'!AY57</f>
        <v>99</v>
      </c>
      <c r="J54" s="16">
        <f>'[2]شيت الثالث'!BG57</f>
        <v>30</v>
      </c>
      <c r="K54" s="17">
        <f t="shared" si="11"/>
        <v>50</v>
      </c>
      <c r="L54" s="21" t="str">
        <f t="shared" si="12"/>
        <v xml:space="preserve">محمود أحمد ابراهيم متولى </v>
      </c>
      <c r="M54" s="20" t="str">
        <f t="shared" si="13"/>
        <v>جيد</v>
      </c>
      <c r="N54" s="20" t="str">
        <f t="shared" si="14"/>
        <v>جيد</v>
      </c>
      <c r="O54" s="20" t="str">
        <f t="shared" si="15"/>
        <v>جيد</v>
      </c>
      <c r="P54" s="20" t="str">
        <f t="shared" si="16"/>
        <v>ممتاز</v>
      </c>
      <c r="Q54" s="20" t="str">
        <f t="shared" si="17"/>
        <v>ممتاز</v>
      </c>
      <c r="R54" s="20" t="str">
        <f t="shared" si="18"/>
        <v>ممتاز</v>
      </c>
      <c r="S54" s="20" t="str">
        <f t="shared" si="19"/>
        <v>ممتاز</v>
      </c>
      <c r="T54" s="20" t="str">
        <f t="shared" si="20"/>
        <v>ممتاز</v>
      </c>
      <c r="U54" s="13" t="str">
        <f t="shared" si="21"/>
        <v xml:space="preserve"> ناجح </v>
      </c>
    </row>
    <row r="55" spans="1:21" ht="21.95" customHeight="1" x14ac:dyDescent="0.2">
      <c r="A55" s="19">
        <f>IF(B55="","",SUBTOTAL(3,$B$5:B55))</f>
        <v>51</v>
      </c>
      <c r="B55" s="18" t="str">
        <f>'[2]شيت الثالث'!G58</f>
        <v xml:space="preserve">محمود أحمد محروس السيد </v>
      </c>
      <c r="C55" s="17">
        <f>'[2]شيت الثالث'!P58</f>
        <v>30</v>
      </c>
      <c r="D55" s="17">
        <f>'[2]شيت الثالث'!W58</f>
        <v>28</v>
      </c>
      <c r="E55" s="17">
        <f>'[2]شيت الثالث'!AD58</f>
        <v>30</v>
      </c>
      <c r="F55" s="17">
        <f>'[2]شيت الثالث'!AJ58</f>
        <v>98</v>
      </c>
      <c r="G55" s="17">
        <f>'[2]شيت الثالث'!AO58</f>
        <v>97</v>
      </c>
      <c r="H55" s="17">
        <f>'[2]شيت الثالث'!AT58</f>
        <v>98</v>
      </c>
      <c r="I55" s="16">
        <f>'[2]شيت الثالث'!AY58</f>
        <v>99</v>
      </c>
      <c r="J55" s="16">
        <f>'[2]شيت الثالث'!BG58</f>
        <v>27</v>
      </c>
      <c r="K55" s="17">
        <f t="shared" si="11"/>
        <v>51</v>
      </c>
      <c r="L55" s="21" t="str">
        <f t="shared" si="12"/>
        <v xml:space="preserve">محمود أحمد محروس السيد </v>
      </c>
      <c r="M55" s="20" t="str">
        <f t="shared" si="13"/>
        <v>ممتاز</v>
      </c>
      <c r="N55" s="20" t="str">
        <f t="shared" si="14"/>
        <v>ممتاز</v>
      </c>
      <c r="O55" s="20" t="str">
        <f t="shared" si="15"/>
        <v>ممتاز</v>
      </c>
      <c r="P55" s="20" t="str">
        <f t="shared" si="16"/>
        <v>ممتاز</v>
      </c>
      <c r="Q55" s="20" t="str">
        <f t="shared" si="17"/>
        <v>ممتاز</v>
      </c>
      <c r="R55" s="20" t="str">
        <f t="shared" si="18"/>
        <v>ممتاز</v>
      </c>
      <c r="S55" s="20" t="str">
        <f t="shared" si="19"/>
        <v>ممتاز</v>
      </c>
      <c r="T55" s="20" t="str">
        <f t="shared" si="20"/>
        <v>ممتاز</v>
      </c>
      <c r="U55" s="13" t="str">
        <f t="shared" si="21"/>
        <v xml:space="preserve"> ناجح </v>
      </c>
    </row>
    <row r="56" spans="1:21" ht="21.95" customHeight="1" x14ac:dyDescent="0.2">
      <c r="A56" s="19">
        <f>IF(B56="","",SUBTOTAL(3,$B$5:B56))</f>
        <v>52</v>
      </c>
      <c r="B56" s="18" t="str">
        <f>'[2]شيت الثالث'!G59</f>
        <v>محمود زايد عبد المنعم زايد</v>
      </c>
      <c r="C56" s="17">
        <f>'[2]شيت الثالث'!P59</f>
        <v>20</v>
      </c>
      <c r="D56" s="17">
        <f>'[2]شيت الثالث'!W59</f>
        <v>12</v>
      </c>
      <c r="E56" s="17">
        <f>'[2]شيت الثالث'!AD59</f>
        <v>12</v>
      </c>
      <c r="F56" s="17">
        <f>'[2]شيت الثالث'!AJ59</f>
        <v>98</v>
      </c>
      <c r="G56" s="17">
        <f>'[2]شيت الثالث'!AO59</f>
        <v>97</v>
      </c>
      <c r="H56" s="17">
        <f>'[2]شيت الثالث'!AT59</f>
        <v>98</v>
      </c>
      <c r="I56" s="16">
        <f>'[2]شيت الثالث'!AY59</f>
        <v>99</v>
      </c>
      <c r="J56" s="16">
        <f>'[2]شيت الثالث'!BG59</f>
        <v>13</v>
      </c>
      <c r="K56" s="17">
        <f t="shared" si="11"/>
        <v>52</v>
      </c>
      <c r="L56" s="21" t="str">
        <f t="shared" si="12"/>
        <v>محمود زايد عبد المنعم زايد</v>
      </c>
      <c r="M56" s="20" t="str">
        <f t="shared" si="13"/>
        <v>جيد</v>
      </c>
      <c r="N56" s="20" t="str">
        <f t="shared" si="14"/>
        <v>دون المستوى</v>
      </c>
      <c r="O56" s="20" t="str">
        <f t="shared" si="15"/>
        <v>دون المستوى</v>
      </c>
      <c r="P56" s="20" t="str">
        <f t="shared" si="16"/>
        <v>ممتاز</v>
      </c>
      <c r="Q56" s="20" t="str">
        <f t="shared" si="17"/>
        <v>ممتاز</v>
      </c>
      <c r="R56" s="20" t="str">
        <f t="shared" si="18"/>
        <v>ممتاز</v>
      </c>
      <c r="S56" s="20" t="str">
        <f t="shared" si="19"/>
        <v>ممتاز</v>
      </c>
      <c r="T56" s="20" t="str">
        <f t="shared" si="20"/>
        <v>دون المستوى</v>
      </c>
      <c r="U56" s="13" t="str">
        <f t="shared" si="21"/>
        <v xml:space="preserve">دون المستوى </v>
      </c>
    </row>
    <row r="57" spans="1:21" ht="21.95" customHeight="1" x14ac:dyDescent="0.2">
      <c r="A57" s="19">
        <f>IF(B57="","",SUBTOTAL(3,$B$5:B57))</f>
        <v>53</v>
      </c>
      <c r="B57" s="18" t="str">
        <f>'[2]شيت الثالث'!G60</f>
        <v>محمود شوقي الحسيني عثمان</v>
      </c>
      <c r="C57" s="17">
        <f>'[2]شيت الثالث'!P60</f>
        <v>26</v>
      </c>
      <c r="D57" s="17">
        <f>'[2]شيت الثالث'!W60</f>
        <v>24</v>
      </c>
      <c r="E57" s="17">
        <f>'[2]شيت الثالث'!AD60</f>
        <v>30</v>
      </c>
      <c r="F57" s="17">
        <f>'[2]شيت الثالث'!AJ60</f>
        <v>98</v>
      </c>
      <c r="G57" s="17">
        <f>'[2]شيت الثالث'!AO60</f>
        <v>97</v>
      </c>
      <c r="H57" s="17">
        <f>'[2]شيت الثالث'!AT60</f>
        <v>98</v>
      </c>
      <c r="I57" s="16">
        <f>'[2]شيت الثالث'!AY60</f>
        <v>99</v>
      </c>
      <c r="J57" s="16">
        <f>'[2]شيت الثالث'!BG60</f>
        <v>21</v>
      </c>
      <c r="K57" s="17">
        <f t="shared" si="11"/>
        <v>53</v>
      </c>
      <c r="L57" s="21" t="str">
        <f t="shared" si="12"/>
        <v>محمود شوقي الحسيني عثمان</v>
      </c>
      <c r="M57" s="20" t="str">
        <f t="shared" si="13"/>
        <v>ممتاز</v>
      </c>
      <c r="N57" s="20" t="str">
        <f t="shared" si="14"/>
        <v>جيد جداً</v>
      </c>
      <c r="O57" s="20" t="str">
        <f t="shared" si="15"/>
        <v>ممتاز</v>
      </c>
      <c r="P57" s="20" t="str">
        <f t="shared" si="16"/>
        <v>ممتاز</v>
      </c>
      <c r="Q57" s="20" t="str">
        <f t="shared" si="17"/>
        <v>ممتاز</v>
      </c>
      <c r="R57" s="20" t="str">
        <f t="shared" si="18"/>
        <v>ممتاز</v>
      </c>
      <c r="S57" s="20" t="str">
        <f t="shared" si="19"/>
        <v>ممتاز</v>
      </c>
      <c r="T57" s="20" t="str">
        <f t="shared" si="20"/>
        <v>جيد</v>
      </c>
      <c r="U57" s="13" t="str">
        <f t="shared" si="21"/>
        <v xml:space="preserve"> ناجح </v>
      </c>
    </row>
    <row r="58" spans="1:21" ht="21.95" customHeight="1" x14ac:dyDescent="0.2">
      <c r="A58" s="19">
        <f>IF(B58="","",SUBTOTAL(3,$B$5:B58))</f>
        <v>54</v>
      </c>
      <c r="B58" s="18" t="str">
        <f>'[2]شيت الثالث'!G61</f>
        <v>محمود عادل رزق عبد الهادى</v>
      </c>
      <c r="C58" s="17">
        <f>'[2]شيت الثالث'!P61</f>
        <v>29</v>
      </c>
      <c r="D58" s="17">
        <f>'[2]شيت الثالث'!W61</f>
        <v>29</v>
      </c>
      <c r="E58" s="17">
        <f>'[2]شيت الثالث'!AD61</f>
        <v>30</v>
      </c>
      <c r="F58" s="17">
        <f>'[2]شيت الثالث'!AJ61</f>
        <v>99</v>
      </c>
      <c r="G58" s="17">
        <f>'[2]شيت الثالث'!AO61</f>
        <v>98</v>
      </c>
      <c r="H58" s="17">
        <f>'[2]شيت الثالث'!AT61</f>
        <v>98</v>
      </c>
      <c r="I58" s="16">
        <f>'[2]شيت الثالث'!AY61</f>
        <v>99</v>
      </c>
      <c r="J58" s="16">
        <f>'[2]شيت الثالث'!BG61</f>
        <v>30</v>
      </c>
      <c r="K58" s="17">
        <f t="shared" si="11"/>
        <v>54</v>
      </c>
      <c r="L58" s="21" t="str">
        <f t="shared" si="12"/>
        <v>محمود عادل رزق عبد الهادى</v>
      </c>
      <c r="M58" s="20" t="str">
        <f t="shared" si="13"/>
        <v>ممتاز</v>
      </c>
      <c r="N58" s="20" t="str">
        <f t="shared" si="14"/>
        <v>ممتاز</v>
      </c>
      <c r="O58" s="20" t="str">
        <f t="shared" si="15"/>
        <v>ممتاز</v>
      </c>
      <c r="P58" s="20" t="str">
        <f t="shared" si="16"/>
        <v>ممتاز</v>
      </c>
      <c r="Q58" s="20" t="str">
        <f t="shared" si="17"/>
        <v>ممتاز</v>
      </c>
      <c r="R58" s="20" t="str">
        <f t="shared" si="18"/>
        <v>ممتاز</v>
      </c>
      <c r="S58" s="20" t="str">
        <f t="shared" si="19"/>
        <v>ممتاز</v>
      </c>
      <c r="T58" s="20" t="str">
        <f t="shared" si="20"/>
        <v>ممتاز</v>
      </c>
      <c r="U58" s="13" t="str">
        <f t="shared" si="21"/>
        <v xml:space="preserve"> ناجح </v>
      </c>
    </row>
    <row r="59" spans="1:21" ht="21.95" customHeight="1" x14ac:dyDescent="0.2">
      <c r="A59" s="19">
        <f>IF(B59="","",SUBTOTAL(3,$B$5:B59))</f>
        <v>55</v>
      </c>
      <c r="B59" s="18" t="str">
        <f>'[2]شيت الثالث'!G62</f>
        <v xml:space="preserve">محمود فوزى محمود سعيد </v>
      </c>
      <c r="C59" s="17">
        <f>'[2]شيت الثالث'!P62</f>
        <v>28</v>
      </c>
      <c r="D59" s="17">
        <f>'[2]شيت الثالث'!W62</f>
        <v>26</v>
      </c>
      <c r="E59" s="17">
        <f>'[2]شيت الثالث'!AD62</f>
        <v>30</v>
      </c>
      <c r="F59" s="17">
        <f>'[2]شيت الثالث'!AJ62</f>
        <v>98</v>
      </c>
      <c r="G59" s="17">
        <f>'[2]شيت الثالث'!AO62</f>
        <v>97</v>
      </c>
      <c r="H59" s="17">
        <f>'[2]شيت الثالث'!AT62</f>
        <v>98</v>
      </c>
      <c r="I59" s="16">
        <f>'[2]شيت الثالث'!AY62</f>
        <v>99</v>
      </c>
      <c r="J59" s="16">
        <f>'[2]شيت الثالث'!BG62</f>
        <v>30</v>
      </c>
      <c r="K59" s="17">
        <f t="shared" si="11"/>
        <v>55</v>
      </c>
      <c r="L59" s="21" t="str">
        <f t="shared" si="12"/>
        <v xml:space="preserve">محمود فوزى محمود سعيد </v>
      </c>
      <c r="M59" s="20" t="str">
        <f t="shared" si="13"/>
        <v>ممتاز</v>
      </c>
      <c r="N59" s="20" t="str">
        <f t="shared" si="14"/>
        <v>ممتاز</v>
      </c>
      <c r="O59" s="20" t="str">
        <f t="shared" si="15"/>
        <v>ممتاز</v>
      </c>
      <c r="P59" s="20" t="str">
        <f t="shared" si="16"/>
        <v>ممتاز</v>
      </c>
      <c r="Q59" s="20" t="str">
        <f t="shared" si="17"/>
        <v>ممتاز</v>
      </c>
      <c r="R59" s="20" t="str">
        <f t="shared" si="18"/>
        <v>ممتاز</v>
      </c>
      <c r="S59" s="20" t="str">
        <f t="shared" si="19"/>
        <v>ممتاز</v>
      </c>
      <c r="T59" s="20" t="str">
        <f t="shared" si="20"/>
        <v>ممتاز</v>
      </c>
      <c r="U59" s="13" t="str">
        <f t="shared" si="21"/>
        <v xml:space="preserve"> ناجح </v>
      </c>
    </row>
    <row r="60" spans="1:21" ht="21.95" customHeight="1" x14ac:dyDescent="0.2">
      <c r="A60" s="19">
        <f>IF(B60="","",SUBTOTAL(3,$B$5:B60))</f>
        <v>56</v>
      </c>
      <c r="B60" s="18" t="str">
        <f>'[2]شيت الثالث'!G63</f>
        <v>محمود وائل محمود حماد</v>
      </c>
      <c r="C60" s="17">
        <f>'[2]شيت الثالث'!P63</f>
        <v>28</v>
      </c>
      <c r="D60" s="17">
        <f>'[2]شيت الثالث'!W63</f>
        <v>28</v>
      </c>
      <c r="E60" s="17">
        <f>'[2]شيت الثالث'!AD63</f>
        <v>30</v>
      </c>
      <c r="F60" s="17">
        <f>'[2]شيت الثالث'!AJ63</f>
        <v>98</v>
      </c>
      <c r="G60" s="17">
        <f>'[2]شيت الثالث'!AO63</f>
        <v>97</v>
      </c>
      <c r="H60" s="17">
        <f>'[2]شيت الثالث'!AT63</f>
        <v>98</v>
      </c>
      <c r="I60" s="16">
        <f>'[2]شيت الثالث'!AY63</f>
        <v>99</v>
      </c>
      <c r="J60" s="16">
        <f>'[2]شيت الثالث'!BG63</f>
        <v>30</v>
      </c>
      <c r="K60" s="17">
        <f t="shared" si="11"/>
        <v>56</v>
      </c>
      <c r="L60" s="21" t="str">
        <f t="shared" si="12"/>
        <v>محمود وائل محمود حماد</v>
      </c>
      <c r="M60" s="20" t="str">
        <f t="shared" si="13"/>
        <v>ممتاز</v>
      </c>
      <c r="N60" s="20" t="str">
        <f t="shared" si="14"/>
        <v>ممتاز</v>
      </c>
      <c r="O60" s="20" t="str">
        <f t="shared" si="15"/>
        <v>ممتاز</v>
      </c>
      <c r="P60" s="20" t="str">
        <f t="shared" si="16"/>
        <v>ممتاز</v>
      </c>
      <c r="Q60" s="20" t="str">
        <f t="shared" si="17"/>
        <v>ممتاز</v>
      </c>
      <c r="R60" s="20" t="str">
        <f t="shared" si="18"/>
        <v>ممتاز</v>
      </c>
      <c r="S60" s="20" t="str">
        <f t="shared" si="19"/>
        <v>ممتاز</v>
      </c>
      <c r="T60" s="20" t="str">
        <f t="shared" si="20"/>
        <v>ممتاز</v>
      </c>
      <c r="U60" s="13" t="str">
        <f t="shared" si="21"/>
        <v xml:space="preserve"> ناجح </v>
      </c>
    </row>
    <row r="61" spans="1:21" ht="21.95" customHeight="1" x14ac:dyDescent="0.2">
      <c r="A61" s="19">
        <f>IF(B61="","",SUBTOTAL(3,$B$5:B61))</f>
        <v>57</v>
      </c>
      <c r="B61" s="18" t="str">
        <f>'[2]شيت الثالث'!G64</f>
        <v>مروان محمود على الليثى</v>
      </c>
      <c r="C61" s="17">
        <f>'[2]شيت الثالث'!P64</f>
        <v>30</v>
      </c>
      <c r="D61" s="17">
        <f>'[2]شيت الثالث'!W64</f>
        <v>29</v>
      </c>
      <c r="E61" s="17">
        <f>'[2]شيت الثالث'!AD64</f>
        <v>30</v>
      </c>
      <c r="F61" s="17">
        <f>'[2]شيت الثالث'!AJ64</f>
        <v>98</v>
      </c>
      <c r="G61" s="17">
        <f>'[2]شيت الثالث'!AO64</f>
        <v>97</v>
      </c>
      <c r="H61" s="17">
        <f>'[2]شيت الثالث'!AT64</f>
        <v>98</v>
      </c>
      <c r="I61" s="16">
        <f>'[2]شيت الثالث'!AY64</f>
        <v>99</v>
      </c>
      <c r="J61" s="16">
        <f>'[2]شيت الثالث'!BG64</f>
        <v>25</v>
      </c>
      <c r="K61" s="17">
        <f t="shared" si="11"/>
        <v>57</v>
      </c>
      <c r="L61" s="21" t="str">
        <f t="shared" si="12"/>
        <v>مروان محمود على الليثى</v>
      </c>
      <c r="M61" s="20" t="str">
        <f t="shared" si="13"/>
        <v>ممتاز</v>
      </c>
      <c r="N61" s="20" t="str">
        <f t="shared" si="14"/>
        <v>ممتاز</v>
      </c>
      <c r="O61" s="20" t="str">
        <f t="shared" si="15"/>
        <v>ممتاز</v>
      </c>
      <c r="P61" s="20" t="str">
        <f t="shared" si="16"/>
        <v>ممتاز</v>
      </c>
      <c r="Q61" s="20" t="str">
        <f t="shared" si="17"/>
        <v>ممتاز</v>
      </c>
      <c r="R61" s="20" t="str">
        <f t="shared" si="18"/>
        <v>ممتاز</v>
      </c>
      <c r="S61" s="20" t="str">
        <f t="shared" si="19"/>
        <v>ممتاز</v>
      </c>
      <c r="T61" s="20" t="str">
        <f t="shared" si="20"/>
        <v>جيد جداً</v>
      </c>
      <c r="U61" s="13" t="str">
        <f t="shared" si="21"/>
        <v xml:space="preserve"> ناجح </v>
      </c>
    </row>
    <row r="62" spans="1:21" ht="21.95" customHeight="1" x14ac:dyDescent="0.2">
      <c r="A62" s="19">
        <f>IF(B62="","",SUBTOTAL(3,$B$5:B62))</f>
        <v>58</v>
      </c>
      <c r="B62" s="18" t="str">
        <f>'[2]شيت الثالث'!G65</f>
        <v>مصطفى السيد محمود الحسينى</v>
      </c>
      <c r="C62" s="17">
        <f>'[2]شيت الثالث'!P65</f>
        <v>20</v>
      </c>
      <c r="D62" s="17">
        <f>'[2]شيت الثالث'!W65</f>
        <v>23</v>
      </c>
      <c r="E62" s="17">
        <f>'[2]شيت الثالث'!AD65</f>
        <v>22</v>
      </c>
      <c r="F62" s="17">
        <f>'[2]شيت الثالث'!AJ65</f>
        <v>98</v>
      </c>
      <c r="G62" s="17">
        <f>'[2]شيت الثالث'!AO65</f>
        <v>97</v>
      </c>
      <c r="H62" s="17">
        <f>'[2]شيت الثالث'!AT65</f>
        <v>98</v>
      </c>
      <c r="I62" s="16">
        <f>'[2]شيت الثالث'!AY65</f>
        <v>99</v>
      </c>
      <c r="J62" s="16">
        <f>'[2]شيت الثالث'!BG65</f>
        <v>13</v>
      </c>
      <c r="K62" s="17">
        <f t="shared" si="11"/>
        <v>58</v>
      </c>
      <c r="L62" s="21" t="str">
        <f t="shared" si="12"/>
        <v>مصطفى السيد محمود الحسينى</v>
      </c>
      <c r="M62" s="20" t="str">
        <f t="shared" si="13"/>
        <v>جيد</v>
      </c>
      <c r="N62" s="20" t="str">
        <f t="shared" si="14"/>
        <v>جيد جداً</v>
      </c>
      <c r="O62" s="20" t="str">
        <f t="shared" si="15"/>
        <v>جيد</v>
      </c>
      <c r="P62" s="20" t="str">
        <f t="shared" si="16"/>
        <v>ممتاز</v>
      </c>
      <c r="Q62" s="20" t="str">
        <f t="shared" si="17"/>
        <v>ممتاز</v>
      </c>
      <c r="R62" s="20" t="str">
        <f t="shared" si="18"/>
        <v>ممتاز</v>
      </c>
      <c r="S62" s="20" t="str">
        <f t="shared" si="19"/>
        <v>ممتاز</v>
      </c>
      <c r="T62" s="20" t="str">
        <f t="shared" si="20"/>
        <v>دون المستوى</v>
      </c>
      <c r="U62" s="13" t="str">
        <f t="shared" si="21"/>
        <v xml:space="preserve">دون المستوى </v>
      </c>
    </row>
    <row r="63" spans="1:21" ht="21.95" customHeight="1" x14ac:dyDescent="0.2">
      <c r="A63" s="19">
        <f>IF(B63="","",SUBTOTAL(3,$B$5:B63))</f>
        <v>59</v>
      </c>
      <c r="B63" s="18" t="str">
        <f>'[2]شيت الثالث'!G66</f>
        <v xml:space="preserve">يوسف احمد فايز عبدالمولى </v>
      </c>
      <c r="C63" s="17">
        <f>'[2]شيت الثالث'!P66</f>
        <v>26</v>
      </c>
      <c r="D63" s="17">
        <f>'[2]شيت الثالث'!W66</f>
        <v>26</v>
      </c>
      <c r="E63" s="17">
        <f>'[2]شيت الثالث'!AD66</f>
        <v>28</v>
      </c>
      <c r="F63" s="17">
        <f>'[2]شيت الثالث'!AJ66</f>
        <v>98</v>
      </c>
      <c r="G63" s="17">
        <f>'[2]شيت الثالث'!AO66</f>
        <v>99</v>
      </c>
      <c r="H63" s="17">
        <f>'[2]شيت الثالث'!AT66</f>
        <v>98</v>
      </c>
      <c r="I63" s="16">
        <f>'[2]شيت الثالث'!AY66</f>
        <v>99</v>
      </c>
      <c r="J63" s="16">
        <f>'[2]شيت الثالث'!BG66</f>
        <v>28</v>
      </c>
      <c r="K63" s="17">
        <f t="shared" si="11"/>
        <v>59</v>
      </c>
      <c r="L63" s="21" t="str">
        <f t="shared" si="12"/>
        <v xml:space="preserve">يوسف احمد فايز عبدالمولى </v>
      </c>
      <c r="M63" s="20" t="str">
        <f t="shared" si="13"/>
        <v>ممتاز</v>
      </c>
      <c r="N63" s="20" t="str">
        <f t="shared" si="14"/>
        <v>ممتاز</v>
      </c>
      <c r="O63" s="20" t="str">
        <f t="shared" si="15"/>
        <v>ممتاز</v>
      </c>
      <c r="P63" s="20" t="str">
        <f t="shared" si="16"/>
        <v>ممتاز</v>
      </c>
      <c r="Q63" s="20" t="str">
        <f t="shared" si="17"/>
        <v>ممتاز</v>
      </c>
      <c r="R63" s="20" t="str">
        <f t="shared" si="18"/>
        <v>ممتاز</v>
      </c>
      <c r="S63" s="20" t="str">
        <f t="shared" si="19"/>
        <v>ممتاز</v>
      </c>
      <c r="T63" s="20" t="str">
        <f t="shared" si="20"/>
        <v>ممتاز</v>
      </c>
      <c r="U63" s="13" t="str">
        <f t="shared" si="21"/>
        <v xml:space="preserve"> ناجح </v>
      </c>
    </row>
    <row r="64" spans="1:21" ht="21.95" customHeight="1" x14ac:dyDescent="0.2">
      <c r="A64" s="19">
        <f>IF(B64="","",SUBTOTAL(3,$B$5:B64))</f>
        <v>60</v>
      </c>
      <c r="B64" s="18" t="str">
        <f>'[2]شيت الثالث'!G67</f>
        <v xml:space="preserve">يوسف الخضرى محمد الخضرى </v>
      </c>
      <c r="C64" s="17">
        <f>'[2]شيت الثالث'!P67</f>
        <v>29</v>
      </c>
      <c r="D64" s="17">
        <f>'[2]شيت الثالث'!W67</f>
        <v>29</v>
      </c>
      <c r="E64" s="17">
        <f>'[2]شيت الثالث'!AD67</f>
        <v>30</v>
      </c>
      <c r="F64" s="17">
        <f>'[2]شيت الثالث'!AJ67</f>
        <v>98</v>
      </c>
      <c r="G64" s="17">
        <f>'[2]شيت الثالث'!AO67</f>
        <v>97</v>
      </c>
      <c r="H64" s="17">
        <f>'[2]شيت الثالث'!AT67</f>
        <v>98</v>
      </c>
      <c r="I64" s="16">
        <f>'[2]شيت الثالث'!AY67</f>
        <v>99</v>
      </c>
      <c r="J64" s="16">
        <f>'[2]شيت الثالث'!BG67</f>
        <v>30</v>
      </c>
      <c r="K64" s="17">
        <f t="shared" si="11"/>
        <v>60</v>
      </c>
      <c r="L64" s="21" t="str">
        <f t="shared" si="12"/>
        <v xml:space="preserve">يوسف الخضرى محمد الخضرى </v>
      </c>
      <c r="M64" s="20" t="str">
        <f t="shared" si="13"/>
        <v>ممتاز</v>
      </c>
      <c r="N64" s="20" t="str">
        <f t="shared" si="14"/>
        <v>ممتاز</v>
      </c>
      <c r="O64" s="20" t="str">
        <f t="shared" si="15"/>
        <v>ممتاز</v>
      </c>
      <c r="P64" s="20" t="str">
        <f t="shared" si="16"/>
        <v>ممتاز</v>
      </c>
      <c r="Q64" s="20" t="str">
        <f t="shared" si="17"/>
        <v>ممتاز</v>
      </c>
      <c r="R64" s="20" t="str">
        <f t="shared" si="18"/>
        <v>ممتاز</v>
      </c>
      <c r="S64" s="20" t="str">
        <f t="shared" si="19"/>
        <v>ممتاز</v>
      </c>
      <c r="T64" s="20" t="str">
        <f t="shared" si="20"/>
        <v>ممتاز</v>
      </c>
      <c r="U64" s="13" t="str">
        <f t="shared" si="21"/>
        <v xml:space="preserve"> ناجح </v>
      </c>
    </row>
    <row r="65" spans="1:21" ht="21.95" customHeight="1" x14ac:dyDescent="0.2">
      <c r="A65" s="19">
        <f>IF(B65="","",SUBTOTAL(3,$B$5:B65))</f>
        <v>61</v>
      </c>
      <c r="B65" s="18" t="str">
        <f>'[2]شيت الثالث'!G68</f>
        <v>يوسف أمير عبدالرازق يوسف</v>
      </c>
      <c r="C65" s="17">
        <f>'[2]شيت الثالث'!P68</f>
        <v>25</v>
      </c>
      <c r="D65" s="17">
        <f>'[2]شيت الثالث'!W68</f>
        <v>26</v>
      </c>
      <c r="E65" s="17">
        <f>'[2]شيت الثالث'!AD68</f>
        <v>28</v>
      </c>
      <c r="F65" s="17">
        <f>'[2]شيت الثالث'!AJ68</f>
        <v>98</v>
      </c>
      <c r="G65" s="17">
        <f>'[2]شيت الثالث'!AO68</f>
        <v>97</v>
      </c>
      <c r="H65" s="17">
        <f>'[2]شيت الثالث'!AT68</f>
        <v>98</v>
      </c>
      <c r="I65" s="16">
        <f>'[2]شيت الثالث'!AY68</f>
        <v>99</v>
      </c>
      <c r="J65" s="16">
        <f>'[2]شيت الثالث'!BG68</f>
        <v>20</v>
      </c>
      <c r="K65" s="17">
        <f t="shared" si="11"/>
        <v>61</v>
      </c>
      <c r="L65" s="21" t="str">
        <f t="shared" si="12"/>
        <v>يوسف أمير عبدالرازق يوسف</v>
      </c>
      <c r="M65" s="20" t="str">
        <f t="shared" si="13"/>
        <v>جيد جداً</v>
      </c>
      <c r="N65" s="20" t="str">
        <f t="shared" si="14"/>
        <v>ممتاز</v>
      </c>
      <c r="O65" s="20" t="str">
        <f t="shared" si="15"/>
        <v>ممتاز</v>
      </c>
      <c r="P65" s="20" t="str">
        <f t="shared" si="16"/>
        <v>ممتاز</v>
      </c>
      <c r="Q65" s="20" t="str">
        <f t="shared" si="17"/>
        <v>ممتاز</v>
      </c>
      <c r="R65" s="20" t="str">
        <f t="shared" si="18"/>
        <v>ممتاز</v>
      </c>
      <c r="S65" s="20" t="str">
        <f t="shared" si="19"/>
        <v>ممتاز</v>
      </c>
      <c r="T65" s="20" t="str">
        <f t="shared" si="20"/>
        <v>جيد</v>
      </c>
      <c r="U65" s="13" t="str">
        <f t="shared" si="21"/>
        <v xml:space="preserve"> ناجح </v>
      </c>
    </row>
    <row r="66" spans="1:21" ht="21.95" customHeight="1" x14ac:dyDescent="0.2">
      <c r="A66" s="19">
        <f>IF(B66="","",SUBTOTAL(3,$B$5:B66))</f>
        <v>62</v>
      </c>
      <c r="B66" s="18" t="str">
        <f>'[2]شيت الثالث'!G69</f>
        <v xml:space="preserve">يوسف محمد عبد الراضى </v>
      </c>
      <c r="C66" s="17">
        <f>'[2]شيت الثالث'!P69</f>
        <v>28</v>
      </c>
      <c r="D66" s="17">
        <f>'[2]شيت الثالث'!W69</f>
        <v>26</v>
      </c>
      <c r="E66" s="17">
        <f>'[2]شيت الثالث'!AD69</f>
        <v>29</v>
      </c>
      <c r="F66" s="17">
        <f>'[2]شيت الثالث'!AJ69</f>
        <v>98</v>
      </c>
      <c r="G66" s="17">
        <f>'[2]شيت الثالث'!AO69</f>
        <v>97</v>
      </c>
      <c r="H66" s="17">
        <f>'[2]شيت الثالث'!AT69</f>
        <v>98</v>
      </c>
      <c r="I66" s="16">
        <f>'[2]شيت الثالث'!AY69</f>
        <v>99</v>
      </c>
      <c r="J66" s="16">
        <f>'[2]شيت الثالث'!BG69</f>
        <v>23</v>
      </c>
      <c r="K66" s="17">
        <f t="shared" si="11"/>
        <v>62</v>
      </c>
      <c r="L66" s="21" t="str">
        <f t="shared" si="12"/>
        <v xml:space="preserve">يوسف محمد عبد الراضى </v>
      </c>
      <c r="M66" s="20" t="str">
        <f t="shared" si="13"/>
        <v>ممتاز</v>
      </c>
      <c r="N66" s="20" t="str">
        <f t="shared" si="14"/>
        <v>ممتاز</v>
      </c>
      <c r="O66" s="20" t="str">
        <f t="shared" si="15"/>
        <v>ممتاز</v>
      </c>
      <c r="P66" s="20" t="str">
        <f t="shared" si="16"/>
        <v>ممتاز</v>
      </c>
      <c r="Q66" s="20" t="str">
        <f t="shared" si="17"/>
        <v>ممتاز</v>
      </c>
      <c r="R66" s="20" t="str">
        <f t="shared" si="18"/>
        <v>ممتاز</v>
      </c>
      <c r="S66" s="20" t="str">
        <f t="shared" si="19"/>
        <v>ممتاز</v>
      </c>
      <c r="T66" s="20" t="str">
        <f t="shared" si="20"/>
        <v>جيد جداً</v>
      </c>
      <c r="U66" s="13" t="str">
        <f t="shared" si="21"/>
        <v xml:space="preserve"> ناجح </v>
      </c>
    </row>
    <row r="67" spans="1:21" ht="21.95" customHeight="1" x14ac:dyDescent="0.2">
      <c r="A67" s="19">
        <f>IF(B67="","",SUBTOTAL(3,$B$5:B67))</f>
        <v>63</v>
      </c>
      <c r="B67" s="18" t="str">
        <f>'[2]شيت الثالث'!G70</f>
        <v xml:space="preserve">أمنية عبد الحفيظ عبد الرازق </v>
      </c>
      <c r="C67" s="17">
        <f>'[2]شيت الثالث'!P70</f>
        <v>28</v>
      </c>
      <c r="D67" s="17">
        <f>'[2]شيت الثالث'!W70</f>
        <v>25</v>
      </c>
      <c r="E67" s="17">
        <f>'[2]شيت الثالث'!AD70</f>
        <v>29</v>
      </c>
      <c r="F67" s="17">
        <f>'[2]شيت الثالث'!AJ70</f>
        <v>98</v>
      </c>
      <c r="G67" s="17">
        <f>'[2]شيت الثالث'!AO70</f>
        <v>97</v>
      </c>
      <c r="H67" s="17">
        <f>'[2]شيت الثالث'!AT70</f>
        <v>98</v>
      </c>
      <c r="I67" s="16">
        <f>'[2]شيت الثالث'!AY70</f>
        <v>99</v>
      </c>
      <c r="J67" s="16">
        <f>'[2]شيت الثالث'!BG70</f>
        <v>22</v>
      </c>
      <c r="K67" s="17">
        <f t="shared" si="11"/>
        <v>63</v>
      </c>
      <c r="L67" s="21" t="str">
        <f t="shared" si="12"/>
        <v xml:space="preserve">أمنية عبد الحفيظ عبد الرازق </v>
      </c>
      <c r="M67" s="20" t="str">
        <f t="shared" si="13"/>
        <v>ممتاز</v>
      </c>
      <c r="N67" s="20" t="str">
        <f t="shared" si="14"/>
        <v>جيد جداً</v>
      </c>
      <c r="O67" s="20" t="str">
        <f t="shared" si="15"/>
        <v>ممتاز</v>
      </c>
      <c r="P67" s="20" t="str">
        <f t="shared" si="16"/>
        <v>ممتاز</v>
      </c>
      <c r="Q67" s="20" t="str">
        <f t="shared" si="17"/>
        <v>ممتاز</v>
      </c>
      <c r="R67" s="20" t="str">
        <f t="shared" si="18"/>
        <v>ممتاز</v>
      </c>
      <c r="S67" s="20" t="str">
        <f t="shared" si="19"/>
        <v>ممتاز</v>
      </c>
      <c r="T67" s="20" t="str">
        <f t="shared" si="20"/>
        <v>جيد</v>
      </c>
      <c r="U67" s="13" t="str">
        <f t="shared" si="21"/>
        <v xml:space="preserve"> ناجح </v>
      </c>
    </row>
    <row r="68" spans="1:21" ht="21.95" customHeight="1" x14ac:dyDescent="0.2">
      <c r="A68" s="19">
        <f>IF(B68="","",SUBTOTAL(3,$B$5:B68))</f>
        <v>64</v>
      </c>
      <c r="B68" s="18" t="str">
        <f>'[2]شيت الثالث'!G71</f>
        <v>أمنية عبد المنعم عبد المنعم زايد</v>
      </c>
      <c r="C68" s="17">
        <f>'[2]شيت الثالث'!P71</f>
        <v>30</v>
      </c>
      <c r="D68" s="17">
        <f>'[2]شيت الثالث'!W71</f>
        <v>30</v>
      </c>
      <c r="E68" s="17">
        <f>'[2]شيت الثالث'!AD71</f>
        <v>30</v>
      </c>
      <c r="F68" s="17">
        <f>'[2]شيت الثالث'!AJ71</f>
        <v>98</v>
      </c>
      <c r="G68" s="17">
        <f>'[2]شيت الثالث'!AO71</f>
        <v>97</v>
      </c>
      <c r="H68" s="17">
        <f>'[2]شيت الثالث'!AT71</f>
        <v>98</v>
      </c>
      <c r="I68" s="16">
        <f>'[2]شيت الثالث'!AY71</f>
        <v>99</v>
      </c>
      <c r="J68" s="16">
        <f>'[2]شيت الثالث'!BG71</f>
        <v>29</v>
      </c>
      <c r="K68" s="17">
        <f t="shared" si="11"/>
        <v>64</v>
      </c>
      <c r="L68" s="21" t="str">
        <f t="shared" si="12"/>
        <v>أمنية عبد المنعم عبد المنعم زايد</v>
      </c>
      <c r="M68" s="20" t="str">
        <f t="shared" si="13"/>
        <v>ممتاز</v>
      </c>
      <c r="N68" s="20" t="str">
        <f t="shared" si="14"/>
        <v>ممتاز</v>
      </c>
      <c r="O68" s="20" t="str">
        <f t="shared" si="15"/>
        <v>ممتاز</v>
      </c>
      <c r="P68" s="20" t="str">
        <f t="shared" si="16"/>
        <v>ممتاز</v>
      </c>
      <c r="Q68" s="20" t="str">
        <f t="shared" si="17"/>
        <v>ممتاز</v>
      </c>
      <c r="R68" s="20" t="str">
        <f t="shared" si="18"/>
        <v>ممتاز</v>
      </c>
      <c r="S68" s="20" t="str">
        <f t="shared" si="19"/>
        <v>ممتاز</v>
      </c>
      <c r="T68" s="20" t="str">
        <f t="shared" si="20"/>
        <v>ممتاز</v>
      </c>
      <c r="U68" s="13" t="str">
        <f t="shared" si="21"/>
        <v xml:space="preserve"> ناجح </v>
      </c>
    </row>
    <row r="69" spans="1:21" ht="21.95" customHeight="1" x14ac:dyDescent="0.2">
      <c r="A69" s="19">
        <f>IF(B69="","",SUBTOTAL(3,$B$5:B69))</f>
        <v>65</v>
      </c>
      <c r="B69" s="18" t="str">
        <f>'[2]شيت الثالث'!G72</f>
        <v>انجى ايهاب يحيي عبدالحى على</v>
      </c>
      <c r="C69" s="17">
        <f>'[2]شيت الثالث'!P72</f>
        <v>30</v>
      </c>
      <c r="D69" s="17">
        <f>'[2]شيت الثالث'!W72</f>
        <v>28</v>
      </c>
      <c r="E69" s="17">
        <f>'[2]شيت الثالث'!AD72</f>
        <v>30</v>
      </c>
      <c r="F69" s="17">
        <f>'[2]شيت الثالث'!AJ72</f>
        <v>98</v>
      </c>
      <c r="G69" s="17">
        <f>'[2]شيت الثالث'!AO72</f>
        <v>97</v>
      </c>
      <c r="H69" s="17">
        <f>'[2]شيت الثالث'!AT72</f>
        <v>98</v>
      </c>
      <c r="I69" s="16">
        <f>'[2]شيت الثالث'!AY72</f>
        <v>99</v>
      </c>
      <c r="J69" s="16">
        <f>'[2]شيت الثالث'!BG72</f>
        <v>30</v>
      </c>
      <c r="K69" s="17">
        <f t="shared" ref="K69:K100" si="22">A69</f>
        <v>65</v>
      </c>
      <c r="L69" s="21" t="str">
        <f t="shared" ref="L69:L100" si="23">B69</f>
        <v>انجى ايهاب يحيي عبدالحى على</v>
      </c>
      <c r="M69" s="20" t="str">
        <f t="shared" ref="M69:M100" si="24">IF(C69&gt;=25.5,"ممتاز",IF(C69&gt;=22.5,"جيد جداً",IF(C69&gt;=19.5,"جيد",IF(C69&gt;=15,"مقبول","دون المستوى"))))</f>
        <v>ممتاز</v>
      </c>
      <c r="N69" s="20" t="str">
        <f t="shared" ref="N69:N100" si="25">IF(D69&gt;=25.5,"ممتاز",IF(D69&gt;=22.5,"جيد جداً",IF(D69&gt;=19.5,"جيد",IF(D69&gt;=15,"مقبول","دون المستوى"))))</f>
        <v>ممتاز</v>
      </c>
      <c r="O69" s="20" t="str">
        <f t="shared" ref="O69:O100" si="26">IF(E69&gt;=25.5,"ممتاز",IF(E69&gt;=22.5,"جيد جداً",IF(E69&gt;=19.5,"جيد",IF(E69&gt;=15,"مقبول","دون المستوى"))))</f>
        <v>ممتاز</v>
      </c>
      <c r="P69" s="20" t="str">
        <f t="shared" ref="P69:P100" si="27">IF(F69&gt;=85,"ممتاز",IF(F69&gt;=75,"جيد جداً",IF(F69&gt;=65,"جيد",IF(F69&gt;=50,"مقبول","دون المستوى"))))</f>
        <v>ممتاز</v>
      </c>
      <c r="Q69" s="20" t="str">
        <f t="shared" ref="Q69:Q100" si="28">IF(G69&gt;=85,"ممتاز",IF(G69&gt;=75,"جيد جداً",IF(G69&gt;=65,"جيد",IF(G69&gt;=50,"مقبول","دون المستوى"))))</f>
        <v>ممتاز</v>
      </c>
      <c r="R69" s="20" t="str">
        <f t="shared" ref="R69:R100" si="29">IF(H69&gt;=85,"ممتاز",IF(H69&gt;=75,"جيد جداً",IF(H69&gt;=65,"جيد",IF(H69&gt;=50,"مقبول","دون المستوى"))))</f>
        <v>ممتاز</v>
      </c>
      <c r="S69" s="20" t="str">
        <f t="shared" ref="S69:S100" si="30">IF(I69&gt;=85,"ممتاز",IF(I69&gt;=75,"جيد جداً",IF(I69&gt;=65,"جيد",IF(I69&gt;=50,"مقبول","دون المستوى"))))</f>
        <v>ممتاز</v>
      </c>
      <c r="T69" s="20" t="str">
        <f t="shared" ref="T69:T100" si="31">IF(J69&gt;=25.5,"ممتاز",IF(J69&gt;=22.5,"جيد جداً",IF(J69&gt;=19.5,"جيد",IF(J69&gt;=15,"مقبول","دون المستوى"))))</f>
        <v>ممتاز</v>
      </c>
      <c r="U69" s="13" t="str">
        <f t="shared" ref="U69:U100" si="32">IF(AND(C69&gt;=15,D69&gt;=15,E69&gt;=15,F69&gt;=50,G69&gt;=50,H69&gt;=50,I69&gt;=50,J69&gt;=15)," ناجح ","دون المستوى ")</f>
        <v xml:space="preserve"> ناجح </v>
      </c>
    </row>
    <row r="70" spans="1:21" ht="21.95" customHeight="1" x14ac:dyDescent="0.2">
      <c r="A70" s="19">
        <f>IF(B70="","",SUBTOTAL(3,$B$5:B70))</f>
        <v>66</v>
      </c>
      <c r="B70" s="18" t="str">
        <f>'[2]شيت الثالث'!G73</f>
        <v>أية ربيع عبد الحفيظ حسن علي</v>
      </c>
      <c r="C70" s="17">
        <f>'[2]شيت الثالث'!P73</f>
        <v>29</v>
      </c>
      <c r="D70" s="17">
        <f>'[2]شيت الثالث'!W73</f>
        <v>26</v>
      </c>
      <c r="E70" s="17">
        <f>'[2]شيت الثالث'!AD73</f>
        <v>30</v>
      </c>
      <c r="F70" s="17">
        <f>'[2]شيت الثالث'!AJ73</f>
        <v>96</v>
      </c>
      <c r="G70" s="17">
        <f>'[2]شيت الثالث'!AO73</f>
        <v>97</v>
      </c>
      <c r="H70" s="17">
        <f>'[2]شيت الثالث'!AT73</f>
        <v>96</v>
      </c>
      <c r="I70" s="16">
        <f>'[2]شيت الثالث'!AY73</f>
        <v>96</v>
      </c>
      <c r="J70" s="16">
        <f>'[2]شيت الثالث'!BG73</f>
        <v>28</v>
      </c>
      <c r="K70" s="17">
        <f t="shared" si="22"/>
        <v>66</v>
      </c>
      <c r="L70" s="21" t="str">
        <f t="shared" si="23"/>
        <v>أية ربيع عبد الحفيظ حسن علي</v>
      </c>
      <c r="M70" s="20" t="str">
        <f t="shared" si="24"/>
        <v>ممتاز</v>
      </c>
      <c r="N70" s="20" t="str">
        <f t="shared" si="25"/>
        <v>ممتاز</v>
      </c>
      <c r="O70" s="20" t="str">
        <f t="shared" si="26"/>
        <v>ممتاز</v>
      </c>
      <c r="P70" s="20" t="str">
        <f t="shared" si="27"/>
        <v>ممتاز</v>
      </c>
      <c r="Q70" s="20" t="str">
        <f t="shared" si="28"/>
        <v>ممتاز</v>
      </c>
      <c r="R70" s="20" t="str">
        <f t="shared" si="29"/>
        <v>ممتاز</v>
      </c>
      <c r="S70" s="20" t="str">
        <f t="shared" si="30"/>
        <v>ممتاز</v>
      </c>
      <c r="T70" s="20" t="str">
        <f t="shared" si="31"/>
        <v>ممتاز</v>
      </c>
      <c r="U70" s="13" t="str">
        <f t="shared" si="32"/>
        <v xml:space="preserve"> ناجح </v>
      </c>
    </row>
    <row r="71" spans="1:21" ht="21.95" customHeight="1" x14ac:dyDescent="0.2">
      <c r="A71" s="19">
        <f>IF(B71="","",SUBTOTAL(3,$B$5:B71))</f>
        <v>67</v>
      </c>
      <c r="B71" s="18" t="str">
        <f>'[2]شيت الثالث'!G74</f>
        <v xml:space="preserve">ايمان محمد جمال عبد الحليم </v>
      </c>
      <c r="C71" s="17">
        <f>'[2]شيت الثالث'!P74</f>
        <v>30</v>
      </c>
      <c r="D71" s="17">
        <f>'[2]شيت الثالث'!W74</f>
        <v>19</v>
      </c>
      <c r="E71" s="17">
        <f>'[2]شيت الثالث'!AD74</f>
        <v>30</v>
      </c>
      <c r="F71" s="17">
        <f>'[2]شيت الثالث'!AJ74</f>
        <v>98</v>
      </c>
      <c r="G71" s="17">
        <f>'[2]شيت الثالث'!AO74</f>
        <v>97</v>
      </c>
      <c r="H71" s="17">
        <f>'[2]شيت الثالث'!AT74</f>
        <v>98</v>
      </c>
      <c r="I71" s="16">
        <f>'[2]شيت الثالث'!AY74</f>
        <v>99</v>
      </c>
      <c r="J71" s="16">
        <f>'[2]شيت الثالث'!BG74</f>
        <v>26</v>
      </c>
      <c r="K71" s="17">
        <f t="shared" si="22"/>
        <v>67</v>
      </c>
      <c r="L71" s="21" t="str">
        <f t="shared" si="23"/>
        <v xml:space="preserve">ايمان محمد جمال عبد الحليم </v>
      </c>
      <c r="M71" s="20" t="str">
        <f t="shared" si="24"/>
        <v>ممتاز</v>
      </c>
      <c r="N71" s="20" t="str">
        <f t="shared" si="25"/>
        <v>مقبول</v>
      </c>
      <c r="O71" s="20" t="str">
        <f t="shared" si="26"/>
        <v>ممتاز</v>
      </c>
      <c r="P71" s="20" t="str">
        <f t="shared" si="27"/>
        <v>ممتاز</v>
      </c>
      <c r="Q71" s="20" t="str">
        <f t="shared" si="28"/>
        <v>ممتاز</v>
      </c>
      <c r="R71" s="20" t="str">
        <f t="shared" si="29"/>
        <v>ممتاز</v>
      </c>
      <c r="S71" s="20" t="str">
        <f t="shared" si="30"/>
        <v>ممتاز</v>
      </c>
      <c r="T71" s="20" t="str">
        <f t="shared" si="31"/>
        <v>ممتاز</v>
      </c>
      <c r="U71" s="13" t="str">
        <f t="shared" si="32"/>
        <v xml:space="preserve"> ناجح </v>
      </c>
    </row>
    <row r="72" spans="1:21" ht="21.95" customHeight="1" x14ac:dyDescent="0.2">
      <c r="A72" s="19">
        <f>IF(B72="","",SUBTOTAL(3,$B$5:B72))</f>
        <v>68</v>
      </c>
      <c r="B72" s="18" t="str">
        <f>'[2]شيت الثالث'!G75</f>
        <v xml:space="preserve">بسملة اشرف عبد الحليم عنتر </v>
      </c>
      <c r="C72" s="17">
        <f>'[2]شيت الثالث'!P75</f>
        <v>29</v>
      </c>
      <c r="D72" s="17">
        <f>'[2]شيت الثالث'!W75</f>
        <v>24</v>
      </c>
      <c r="E72" s="17">
        <f>'[2]شيت الثالث'!AD75</f>
        <v>30</v>
      </c>
      <c r="F72" s="17">
        <f>'[2]شيت الثالث'!AJ75</f>
        <v>98</v>
      </c>
      <c r="G72" s="17">
        <f>'[2]شيت الثالث'!AO75</f>
        <v>97</v>
      </c>
      <c r="H72" s="17">
        <f>'[2]شيت الثالث'!AT75</f>
        <v>98</v>
      </c>
      <c r="I72" s="16">
        <f>'[2]شيت الثالث'!AY75</f>
        <v>99</v>
      </c>
      <c r="J72" s="16">
        <f>'[2]شيت الثالث'!BG75</f>
        <v>30</v>
      </c>
      <c r="K72" s="17">
        <f t="shared" si="22"/>
        <v>68</v>
      </c>
      <c r="L72" s="21" t="str">
        <f t="shared" si="23"/>
        <v xml:space="preserve">بسملة اشرف عبد الحليم عنتر </v>
      </c>
      <c r="M72" s="20" t="str">
        <f t="shared" si="24"/>
        <v>ممتاز</v>
      </c>
      <c r="N72" s="20" t="str">
        <f t="shared" si="25"/>
        <v>جيد جداً</v>
      </c>
      <c r="O72" s="20" t="str">
        <f t="shared" si="26"/>
        <v>ممتاز</v>
      </c>
      <c r="P72" s="20" t="str">
        <f t="shared" si="27"/>
        <v>ممتاز</v>
      </c>
      <c r="Q72" s="20" t="str">
        <f t="shared" si="28"/>
        <v>ممتاز</v>
      </c>
      <c r="R72" s="20" t="str">
        <f t="shared" si="29"/>
        <v>ممتاز</v>
      </c>
      <c r="S72" s="20" t="str">
        <f t="shared" si="30"/>
        <v>ممتاز</v>
      </c>
      <c r="T72" s="20" t="str">
        <f t="shared" si="31"/>
        <v>ممتاز</v>
      </c>
      <c r="U72" s="13" t="str">
        <f t="shared" si="32"/>
        <v xml:space="preserve"> ناجح </v>
      </c>
    </row>
    <row r="73" spans="1:21" ht="21.95" customHeight="1" x14ac:dyDescent="0.2">
      <c r="A73" s="19">
        <f>IF(B73="","",SUBTOTAL(3,$B$5:B73))</f>
        <v>69</v>
      </c>
      <c r="B73" s="18" t="str">
        <f>'[2]شيت الثالث'!G76</f>
        <v>تقى محمد اسماعيل سعد</v>
      </c>
      <c r="C73" s="17">
        <f>'[2]شيت الثالث'!P76</f>
        <v>30</v>
      </c>
      <c r="D73" s="17">
        <f>'[2]شيت الثالث'!W76</f>
        <v>28</v>
      </c>
      <c r="E73" s="17">
        <f>'[2]شيت الثالث'!AD76</f>
        <v>30</v>
      </c>
      <c r="F73" s="17">
        <f>'[2]شيت الثالث'!AJ76</f>
        <v>95</v>
      </c>
      <c r="G73" s="17">
        <f>'[2]شيت الثالث'!AO76</f>
        <v>96</v>
      </c>
      <c r="H73" s="17">
        <f>'[2]شيت الثالث'!AT76</f>
        <v>96</v>
      </c>
      <c r="I73" s="16">
        <f>'[2]شيت الثالث'!AY76</f>
        <v>97</v>
      </c>
      <c r="J73" s="16">
        <f>'[2]شيت الثالث'!BG76</f>
        <v>30</v>
      </c>
      <c r="K73" s="17">
        <f t="shared" si="22"/>
        <v>69</v>
      </c>
      <c r="L73" s="21" t="str">
        <f t="shared" si="23"/>
        <v>تقى محمد اسماعيل سعد</v>
      </c>
      <c r="M73" s="20" t="str">
        <f t="shared" si="24"/>
        <v>ممتاز</v>
      </c>
      <c r="N73" s="20" t="str">
        <f t="shared" si="25"/>
        <v>ممتاز</v>
      </c>
      <c r="O73" s="20" t="str">
        <f t="shared" si="26"/>
        <v>ممتاز</v>
      </c>
      <c r="P73" s="20" t="str">
        <f t="shared" si="27"/>
        <v>ممتاز</v>
      </c>
      <c r="Q73" s="20" t="str">
        <f t="shared" si="28"/>
        <v>ممتاز</v>
      </c>
      <c r="R73" s="20" t="str">
        <f t="shared" si="29"/>
        <v>ممتاز</v>
      </c>
      <c r="S73" s="20" t="str">
        <f t="shared" si="30"/>
        <v>ممتاز</v>
      </c>
      <c r="T73" s="20" t="str">
        <f t="shared" si="31"/>
        <v>ممتاز</v>
      </c>
      <c r="U73" s="13" t="str">
        <f t="shared" si="32"/>
        <v xml:space="preserve"> ناجح </v>
      </c>
    </row>
    <row r="74" spans="1:21" ht="21.95" customHeight="1" x14ac:dyDescent="0.2">
      <c r="A74" s="19">
        <f>IF(B74="","",SUBTOTAL(3,$B$5:B74))</f>
        <v>70</v>
      </c>
      <c r="B74" s="18" t="str">
        <f>'[2]شيت الثالث'!G77</f>
        <v xml:space="preserve">تيسير ابراهيم عبدالعليم بيومى </v>
      </c>
      <c r="C74" s="17">
        <f>'[2]شيت الثالث'!P77</f>
        <v>25</v>
      </c>
      <c r="D74" s="17">
        <f>'[2]شيت الثالث'!W77</f>
        <v>26</v>
      </c>
      <c r="E74" s="17">
        <f>'[2]شيت الثالث'!AD77</f>
        <v>30</v>
      </c>
      <c r="F74" s="17">
        <f>'[2]شيت الثالث'!AJ77</f>
        <v>96</v>
      </c>
      <c r="G74" s="17">
        <f>'[2]شيت الثالث'!AO77</f>
        <v>97</v>
      </c>
      <c r="H74" s="17">
        <f>'[2]شيت الثالث'!AT77</f>
        <v>95</v>
      </c>
      <c r="I74" s="16">
        <f>'[2]شيت الثالث'!AY77</f>
        <v>99</v>
      </c>
      <c r="J74" s="16">
        <f>'[2]شيت الثالث'!BG77</f>
        <v>28</v>
      </c>
      <c r="K74" s="17">
        <f t="shared" si="22"/>
        <v>70</v>
      </c>
      <c r="L74" s="21" t="str">
        <f t="shared" si="23"/>
        <v xml:space="preserve">تيسير ابراهيم عبدالعليم بيومى </v>
      </c>
      <c r="M74" s="20" t="str">
        <f t="shared" si="24"/>
        <v>جيد جداً</v>
      </c>
      <c r="N74" s="20" t="str">
        <f t="shared" si="25"/>
        <v>ممتاز</v>
      </c>
      <c r="O74" s="20" t="str">
        <f t="shared" si="26"/>
        <v>ممتاز</v>
      </c>
      <c r="P74" s="20" t="str">
        <f t="shared" si="27"/>
        <v>ممتاز</v>
      </c>
      <c r="Q74" s="20" t="str">
        <f t="shared" si="28"/>
        <v>ممتاز</v>
      </c>
      <c r="R74" s="20" t="str">
        <f t="shared" si="29"/>
        <v>ممتاز</v>
      </c>
      <c r="S74" s="20" t="str">
        <f t="shared" si="30"/>
        <v>ممتاز</v>
      </c>
      <c r="T74" s="20" t="str">
        <f t="shared" si="31"/>
        <v>ممتاز</v>
      </c>
      <c r="U74" s="13" t="str">
        <f t="shared" si="32"/>
        <v xml:space="preserve"> ناجح </v>
      </c>
    </row>
    <row r="75" spans="1:21" ht="21.95" customHeight="1" x14ac:dyDescent="0.2">
      <c r="A75" s="19">
        <f>IF(B75="","",SUBTOTAL(3,$B$5:B75))</f>
        <v>71</v>
      </c>
      <c r="B75" s="18" t="str">
        <f>'[2]شيت الثالث'!G78</f>
        <v>جنه جمال امام محمد المرادى</v>
      </c>
      <c r="C75" s="17">
        <f>'[2]شيت الثالث'!P78</f>
        <v>27</v>
      </c>
      <c r="D75" s="17">
        <f>'[2]شيت الثالث'!W78</f>
        <v>21</v>
      </c>
      <c r="E75" s="17">
        <f>'[2]شيت الثالث'!AD78</f>
        <v>29</v>
      </c>
      <c r="F75" s="17">
        <f>'[2]شيت الثالث'!AJ78</f>
        <v>98</v>
      </c>
      <c r="G75" s="17">
        <f>'[2]شيت الثالث'!AO78</f>
        <v>98</v>
      </c>
      <c r="H75" s="17">
        <f>'[2]شيت الثالث'!AT78</f>
        <v>98</v>
      </c>
      <c r="I75" s="16">
        <f>'[2]شيت الثالث'!AY78</f>
        <v>99</v>
      </c>
      <c r="J75" s="16">
        <f>'[2]شيت الثالث'!BG78</f>
        <v>24</v>
      </c>
      <c r="K75" s="17">
        <f t="shared" si="22"/>
        <v>71</v>
      </c>
      <c r="L75" s="21" t="str">
        <f t="shared" si="23"/>
        <v>جنه جمال امام محمد المرادى</v>
      </c>
      <c r="M75" s="20" t="str">
        <f t="shared" si="24"/>
        <v>ممتاز</v>
      </c>
      <c r="N75" s="20" t="str">
        <f t="shared" si="25"/>
        <v>جيد</v>
      </c>
      <c r="O75" s="20" t="str">
        <f t="shared" si="26"/>
        <v>ممتاز</v>
      </c>
      <c r="P75" s="20" t="str">
        <f t="shared" si="27"/>
        <v>ممتاز</v>
      </c>
      <c r="Q75" s="20" t="str">
        <f t="shared" si="28"/>
        <v>ممتاز</v>
      </c>
      <c r="R75" s="20" t="str">
        <f t="shared" si="29"/>
        <v>ممتاز</v>
      </c>
      <c r="S75" s="20" t="str">
        <f t="shared" si="30"/>
        <v>ممتاز</v>
      </c>
      <c r="T75" s="20" t="str">
        <f t="shared" si="31"/>
        <v>جيد جداً</v>
      </c>
      <c r="U75" s="13" t="str">
        <f t="shared" si="32"/>
        <v xml:space="preserve"> ناجح </v>
      </c>
    </row>
    <row r="76" spans="1:21" ht="21.95" customHeight="1" x14ac:dyDescent="0.2">
      <c r="A76" s="19">
        <f>IF(B76="","",SUBTOTAL(3,$B$5:B76))</f>
        <v>72</v>
      </c>
      <c r="B76" s="18" t="str">
        <f>'[2]شيت الثالث'!G79</f>
        <v>جنى أحمد عبد العزيزمحمد</v>
      </c>
      <c r="C76" s="17">
        <f>'[2]شيت الثالث'!P79</f>
        <v>30</v>
      </c>
      <c r="D76" s="17">
        <f>'[2]شيت الثالث'!W79</f>
        <v>29</v>
      </c>
      <c r="E76" s="17">
        <f>'[2]شيت الثالث'!AD79</f>
        <v>30</v>
      </c>
      <c r="F76" s="17">
        <f>'[2]شيت الثالث'!AJ79</f>
        <v>98</v>
      </c>
      <c r="G76" s="17">
        <f>'[2]شيت الثالث'!AO79</f>
        <v>97</v>
      </c>
      <c r="H76" s="17">
        <f>'[2]شيت الثالث'!AT79</f>
        <v>98</v>
      </c>
      <c r="I76" s="16">
        <f>'[2]شيت الثالث'!AY79</f>
        <v>95</v>
      </c>
      <c r="J76" s="16">
        <f>'[2]شيت الثالث'!BG79</f>
        <v>30</v>
      </c>
      <c r="K76" s="17">
        <f t="shared" si="22"/>
        <v>72</v>
      </c>
      <c r="L76" s="21" t="str">
        <f t="shared" si="23"/>
        <v>جنى أحمد عبد العزيزمحمد</v>
      </c>
      <c r="M76" s="20" t="str">
        <f t="shared" si="24"/>
        <v>ممتاز</v>
      </c>
      <c r="N76" s="20" t="str">
        <f t="shared" si="25"/>
        <v>ممتاز</v>
      </c>
      <c r="O76" s="20" t="str">
        <f t="shared" si="26"/>
        <v>ممتاز</v>
      </c>
      <c r="P76" s="20" t="str">
        <f t="shared" si="27"/>
        <v>ممتاز</v>
      </c>
      <c r="Q76" s="20" t="str">
        <f t="shared" si="28"/>
        <v>ممتاز</v>
      </c>
      <c r="R76" s="20" t="str">
        <f t="shared" si="29"/>
        <v>ممتاز</v>
      </c>
      <c r="S76" s="20" t="str">
        <f t="shared" si="30"/>
        <v>ممتاز</v>
      </c>
      <c r="T76" s="20" t="str">
        <f t="shared" si="31"/>
        <v>ممتاز</v>
      </c>
      <c r="U76" s="13" t="str">
        <f t="shared" si="32"/>
        <v xml:space="preserve"> ناجح </v>
      </c>
    </row>
    <row r="77" spans="1:21" ht="21.95" customHeight="1" x14ac:dyDescent="0.2">
      <c r="A77" s="19">
        <f>IF(B77="","",SUBTOTAL(3,$B$5:B77))</f>
        <v>73</v>
      </c>
      <c r="B77" s="18" t="str">
        <f>'[2]شيت الثالث'!G80</f>
        <v>جنى محمدحسن جنى محمد</v>
      </c>
      <c r="C77" s="17">
        <f>'[2]شيت الثالث'!P80</f>
        <v>30</v>
      </c>
      <c r="D77" s="17">
        <f>'[2]شيت الثالث'!W80</f>
        <v>29</v>
      </c>
      <c r="E77" s="17">
        <f>'[2]شيت الثالث'!AD80</f>
        <v>30</v>
      </c>
      <c r="F77" s="17">
        <f>'[2]شيت الثالث'!AJ80</f>
        <v>98</v>
      </c>
      <c r="G77" s="17">
        <f>'[2]شيت الثالث'!AO80</f>
        <v>97</v>
      </c>
      <c r="H77" s="17">
        <f>'[2]شيت الثالث'!AT80</f>
        <v>98</v>
      </c>
      <c r="I77" s="16">
        <f>'[2]شيت الثالث'!AY80</f>
        <v>99</v>
      </c>
      <c r="J77" s="16">
        <f>'[2]شيت الثالث'!BG80</f>
        <v>26</v>
      </c>
      <c r="K77" s="17">
        <f t="shared" si="22"/>
        <v>73</v>
      </c>
      <c r="L77" s="21" t="str">
        <f t="shared" si="23"/>
        <v>جنى محمدحسن جنى محمد</v>
      </c>
      <c r="M77" s="20" t="str">
        <f t="shared" si="24"/>
        <v>ممتاز</v>
      </c>
      <c r="N77" s="20" t="str">
        <f t="shared" si="25"/>
        <v>ممتاز</v>
      </c>
      <c r="O77" s="20" t="str">
        <f t="shared" si="26"/>
        <v>ممتاز</v>
      </c>
      <c r="P77" s="20" t="str">
        <f t="shared" si="27"/>
        <v>ممتاز</v>
      </c>
      <c r="Q77" s="20" t="str">
        <f t="shared" si="28"/>
        <v>ممتاز</v>
      </c>
      <c r="R77" s="20" t="str">
        <f t="shared" si="29"/>
        <v>ممتاز</v>
      </c>
      <c r="S77" s="20" t="str">
        <f t="shared" si="30"/>
        <v>ممتاز</v>
      </c>
      <c r="T77" s="20" t="str">
        <f t="shared" si="31"/>
        <v>ممتاز</v>
      </c>
      <c r="U77" s="13" t="str">
        <f t="shared" si="32"/>
        <v xml:space="preserve"> ناجح </v>
      </c>
    </row>
    <row r="78" spans="1:21" ht="21.95" customHeight="1" x14ac:dyDescent="0.2">
      <c r="A78" s="19">
        <f>IF(B78="","",SUBTOTAL(3,$B$5:B78))</f>
        <v>74</v>
      </c>
      <c r="B78" s="18" t="str">
        <f>'[2]شيت الثالث'!G81</f>
        <v>جنى محمود جمال جوده على</v>
      </c>
      <c r="C78" s="17">
        <f>'[2]شيت الثالث'!P81</f>
        <v>30</v>
      </c>
      <c r="D78" s="17">
        <f>'[2]شيت الثالث'!W81</f>
        <v>29</v>
      </c>
      <c r="E78" s="17">
        <f>'[2]شيت الثالث'!AD81</f>
        <v>30</v>
      </c>
      <c r="F78" s="17">
        <f>'[2]شيت الثالث'!AJ81</f>
        <v>98</v>
      </c>
      <c r="G78" s="17">
        <f>'[2]شيت الثالث'!AO81</f>
        <v>98</v>
      </c>
      <c r="H78" s="17">
        <f>'[2]شيت الثالث'!AT81</f>
        <v>98</v>
      </c>
      <c r="I78" s="16">
        <f>'[2]شيت الثالث'!AY81</f>
        <v>95</v>
      </c>
      <c r="J78" s="16">
        <f>'[2]شيت الثالث'!BG81</f>
        <v>28</v>
      </c>
      <c r="K78" s="17">
        <f t="shared" si="22"/>
        <v>74</v>
      </c>
      <c r="L78" s="21" t="str">
        <f t="shared" si="23"/>
        <v>جنى محمود جمال جوده على</v>
      </c>
      <c r="M78" s="20" t="str">
        <f t="shared" si="24"/>
        <v>ممتاز</v>
      </c>
      <c r="N78" s="20" t="str">
        <f t="shared" si="25"/>
        <v>ممتاز</v>
      </c>
      <c r="O78" s="20" t="str">
        <f t="shared" si="26"/>
        <v>ممتاز</v>
      </c>
      <c r="P78" s="20" t="str">
        <f t="shared" si="27"/>
        <v>ممتاز</v>
      </c>
      <c r="Q78" s="20" t="str">
        <f t="shared" si="28"/>
        <v>ممتاز</v>
      </c>
      <c r="R78" s="20" t="str">
        <f t="shared" si="29"/>
        <v>ممتاز</v>
      </c>
      <c r="S78" s="20" t="str">
        <f t="shared" si="30"/>
        <v>ممتاز</v>
      </c>
      <c r="T78" s="20" t="str">
        <f t="shared" si="31"/>
        <v>ممتاز</v>
      </c>
      <c r="U78" s="13" t="str">
        <f t="shared" si="32"/>
        <v xml:space="preserve"> ناجح </v>
      </c>
    </row>
    <row r="79" spans="1:21" ht="21.95" customHeight="1" x14ac:dyDescent="0.2">
      <c r="A79" s="19">
        <f>IF(B79="","",SUBTOTAL(3,$B$5:B79))</f>
        <v>75</v>
      </c>
      <c r="B79" s="18" t="str">
        <f>'[2]شيت الثالث'!G82</f>
        <v>جني الخضري وهبه الخضري</v>
      </c>
      <c r="C79" s="17">
        <f>'[2]شيت الثالث'!P82</f>
        <v>30</v>
      </c>
      <c r="D79" s="17">
        <f>'[2]شيت الثالث'!W82</f>
        <v>26</v>
      </c>
      <c r="E79" s="17">
        <f>'[2]شيت الثالث'!AD82</f>
        <v>30</v>
      </c>
      <c r="F79" s="17">
        <f>'[2]شيت الثالث'!AJ82</f>
        <v>98</v>
      </c>
      <c r="G79" s="17">
        <f>'[2]شيت الثالث'!AO82</f>
        <v>97</v>
      </c>
      <c r="H79" s="17">
        <f>'[2]شيت الثالث'!AT82</f>
        <v>98</v>
      </c>
      <c r="I79" s="16">
        <f>'[2]شيت الثالث'!AY82</f>
        <v>99</v>
      </c>
      <c r="J79" s="16">
        <f>'[2]شيت الثالث'!BG82</f>
        <v>28</v>
      </c>
      <c r="K79" s="17">
        <f t="shared" si="22"/>
        <v>75</v>
      </c>
      <c r="L79" s="21" t="str">
        <f t="shared" si="23"/>
        <v>جني الخضري وهبه الخضري</v>
      </c>
      <c r="M79" s="20" t="str">
        <f t="shared" si="24"/>
        <v>ممتاز</v>
      </c>
      <c r="N79" s="20" t="str">
        <f t="shared" si="25"/>
        <v>ممتاز</v>
      </c>
      <c r="O79" s="20" t="str">
        <f t="shared" si="26"/>
        <v>ممتاز</v>
      </c>
      <c r="P79" s="20" t="str">
        <f t="shared" si="27"/>
        <v>ممتاز</v>
      </c>
      <c r="Q79" s="20" t="str">
        <f t="shared" si="28"/>
        <v>ممتاز</v>
      </c>
      <c r="R79" s="20" t="str">
        <f t="shared" si="29"/>
        <v>ممتاز</v>
      </c>
      <c r="S79" s="20" t="str">
        <f t="shared" si="30"/>
        <v>ممتاز</v>
      </c>
      <c r="T79" s="20" t="str">
        <f t="shared" si="31"/>
        <v>ممتاز</v>
      </c>
      <c r="U79" s="13" t="str">
        <f t="shared" si="32"/>
        <v xml:space="preserve"> ناجح </v>
      </c>
    </row>
    <row r="80" spans="1:21" ht="21.95" customHeight="1" x14ac:dyDescent="0.2">
      <c r="A80" s="19">
        <f>IF(B80="","",SUBTOTAL(3,$B$5:B80))</f>
        <v>76</v>
      </c>
      <c r="B80" s="18" t="str">
        <f>'[2]شيت الثالث'!G83</f>
        <v xml:space="preserve">حبيبه محمد عبدالمنعم السيد </v>
      </c>
      <c r="C80" s="17">
        <f>'[2]شيت الثالث'!P83</f>
        <v>30</v>
      </c>
      <c r="D80" s="17">
        <f>'[2]شيت الثالث'!W83</f>
        <v>26</v>
      </c>
      <c r="E80" s="17">
        <f>'[2]شيت الثالث'!AD83</f>
        <v>30</v>
      </c>
      <c r="F80" s="17">
        <f>'[2]شيت الثالث'!AJ83</f>
        <v>98</v>
      </c>
      <c r="G80" s="17">
        <f>'[2]شيت الثالث'!AO83</f>
        <v>97</v>
      </c>
      <c r="H80" s="17">
        <f>'[2]شيت الثالث'!AT83</f>
        <v>98</v>
      </c>
      <c r="I80" s="16">
        <f>'[2]شيت الثالث'!AY83</f>
        <v>99</v>
      </c>
      <c r="J80" s="16">
        <f>'[2]شيت الثالث'!BG83</f>
        <v>30</v>
      </c>
      <c r="K80" s="17">
        <f t="shared" si="22"/>
        <v>76</v>
      </c>
      <c r="L80" s="21" t="str">
        <f t="shared" si="23"/>
        <v xml:space="preserve">حبيبه محمد عبدالمنعم السيد </v>
      </c>
      <c r="M80" s="20" t="str">
        <f t="shared" si="24"/>
        <v>ممتاز</v>
      </c>
      <c r="N80" s="20" t="str">
        <f t="shared" si="25"/>
        <v>ممتاز</v>
      </c>
      <c r="O80" s="20" t="str">
        <f t="shared" si="26"/>
        <v>ممتاز</v>
      </c>
      <c r="P80" s="20" t="str">
        <f t="shared" si="27"/>
        <v>ممتاز</v>
      </c>
      <c r="Q80" s="20" t="str">
        <f t="shared" si="28"/>
        <v>ممتاز</v>
      </c>
      <c r="R80" s="20" t="str">
        <f t="shared" si="29"/>
        <v>ممتاز</v>
      </c>
      <c r="S80" s="20" t="str">
        <f t="shared" si="30"/>
        <v>ممتاز</v>
      </c>
      <c r="T80" s="20" t="str">
        <f t="shared" si="31"/>
        <v>ممتاز</v>
      </c>
      <c r="U80" s="13" t="str">
        <f t="shared" si="32"/>
        <v xml:space="preserve"> ناجح </v>
      </c>
    </row>
    <row r="81" spans="1:21" ht="21.95" customHeight="1" x14ac:dyDescent="0.2">
      <c r="A81" s="19">
        <f>IF(B81="","",SUBTOTAL(3,$B$5:B81))</f>
        <v>77</v>
      </c>
      <c r="B81" s="18" t="str">
        <f>'[2]شيت الثالث'!G84</f>
        <v>حبيبه هاني كرم عبد الرشيد</v>
      </c>
      <c r="C81" s="17">
        <f>'[2]شيت الثالث'!P84</f>
        <v>30</v>
      </c>
      <c r="D81" s="17">
        <f>'[2]شيت الثالث'!W84</f>
        <v>27</v>
      </c>
      <c r="E81" s="17">
        <f>'[2]شيت الثالث'!AD84</f>
        <v>30</v>
      </c>
      <c r="F81" s="17">
        <f>'[2]شيت الثالث'!AJ84</f>
        <v>98</v>
      </c>
      <c r="G81" s="17">
        <f>'[2]شيت الثالث'!AO84</f>
        <v>97</v>
      </c>
      <c r="H81" s="17">
        <f>'[2]شيت الثالث'!AT84</f>
        <v>98</v>
      </c>
      <c r="I81" s="16">
        <f>'[2]شيت الثالث'!AY84</f>
        <v>99</v>
      </c>
      <c r="J81" s="16">
        <f>'[2]شيت الثالث'!BG84</f>
        <v>30</v>
      </c>
      <c r="K81" s="17">
        <f t="shared" si="22"/>
        <v>77</v>
      </c>
      <c r="L81" s="21" t="str">
        <f t="shared" si="23"/>
        <v>حبيبه هاني كرم عبد الرشيد</v>
      </c>
      <c r="M81" s="20" t="str">
        <f t="shared" si="24"/>
        <v>ممتاز</v>
      </c>
      <c r="N81" s="20" t="str">
        <f t="shared" si="25"/>
        <v>ممتاز</v>
      </c>
      <c r="O81" s="20" t="str">
        <f t="shared" si="26"/>
        <v>ممتاز</v>
      </c>
      <c r="P81" s="20" t="str">
        <f t="shared" si="27"/>
        <v>ممتاز</v>
      </c>
      <c r="Q81" s="20" t="str">
        <f t="shared" si="28"/>
        <v>ممتاز</v>
      </c>
      <c r="R81" s="20" t="str">
        <f t="shared" si="29"/>
        <v>ممتاز</v>
      </c>
      <c r="S81" s="20" t="str">
        <f t="shared" si="30"/>
        <v>ممتاز</v>
      </c>
      <c r="T81" s="20" t="str">
        <f t="shared" si="31"/>
        <v>ممتاز</v>
      </c>
      <c r="U81" s="13" t="str">
        <f t="shared" si="32"/>
        <v xml:space="preserve"> ناجح </v>
      </c>
    </row>
    <row r="82" spans="1:21" ht="21.95" customHeight="1" x14ac:dyDescent="0.2">
      <c r="A82" s="19">
        <f>IF(B82="","",SUBTOTAL(3,$B$5:B82))</f>
        <v>78</v>
      </c>
      <c r="B82" s="18" t="str">
        <f>'[2]شيت الثالث'!G85</f>
        <v>حنان عبد الحميد إبراهيم بحر</v>
      </c>
      <c r="C82" s="17">
        <f>'[2]شيت الثالث'!P85</f>
        <v>29</v>
      </c>
      <c r="D82" s="17">
        <f>'[2]شيت الثالث'!W85</f>
        <v>27</v>
      </c>
      <c r="E82" s="17">
        <f>'[2]شيت الثالث'!AD85</f>
        <v>29</v>
      </c>
      <c r="F82" s="17">
        <f>'[2]شيت الثالث'!AJ85</f>
        <v>97</v>
      </c>
      <c r="G82" s="17">
        <f>'[2]شيت الثالث'!AO85</f>
        <v>97</v>
      </c>
      <c r="H82" s="17">
        <f>'[2]شيت الثالث'!AT85</f>
        <v>96</v>
      </c>
      <c r="I82" s="16">
        <f>'[2]شيت الثالث'!AY85</f>
        <v>99</v>
      </c>
      <c r="J82" s="16">
        <f>'[2]شيت الثالث'!BG85</f>
        <v>29</v>
      </c>
      <c r="K82" s="17">
        <f t="shared" si="22"/>
        <v>78</v>
      </c>
      <c r="L82" s="21" t="str">
        <f t="shared" si="23"/>
        <v>حنان عبد الحميد إبراهيم بحر</v>
      </c>
      <c r="M82" s="20" t="str">
        <f t="shared" si="24"/>
        <v>ممتاز</v>
      </c>
      <c r="N82" s="20" t="str">
        <f t="shared" si="25"/>
        <v>ممتاز</v>
      </c>
      <c r="O82" s="20" t="str">
        <f t="shared" si="26"/>
        <v>ممتاز</v>
      </c>
      <c r="P82" s="20" t="str">
        <f t="shared" si="27"/>
        <v>ممتاز</v>
      </c>
      <c r="Q82" s="20" t="str">
        <f t="shared" si="28"/>
        <v>ممتاز</v>
      </c>
      <c r="R82" s="20" t="str">
        <f t="shared" si="29"/>
        <v>ممتاز</v>
      </c>
      <c r="S82" s="20" t="str">
        <f t="shared" si="30"/>
        <v>ممتاز</v>
      </c>
      <c r="T82" s="20" t="str">
        <f t="shared" si="31"/>
        <v>ممتاز</v>
      </c>
      <c r="U82" s="13" t="str">
        <f t="shared" si="32"/>
        <v xml:space="preserve"> ناجح </v>
      </c>
    </row>
    <row r="83" spans="1:21" ht="21.95" customHeight="1" x14ac:dyDescent="0.2">
      <c r="A83" s="19">
        <f>IF(B83="","",SUBTOTAL(3,$B$5:B83))</f>
        <v>79</v>
      </c>
      <c r="B83" s="18" t="str">
        <f>'[2]شيت الثالث'!G86</f>
        <v>حنين السيد بيومى السيد</v>
      </c>
      <c r="C83" s="17">
        <f>'[2]شيت الثالث'!P86</f>
        <v>27</v>
      </c>
      <c r="D83" s="17">
        <f>'[2]شيت الثالث'!W86</f>
        <v>24</v>
      </c>
      <c r="E83" s="17">
        <f>'[2]شيت الثالث'!AD86</f>
        <v>30</v>
      </c>
      <c r="F83" s="17">
        <f>'[2]شيت الثالث'!AJ86</f>
        <v>98</v>
      </c>
      <c r="G83" s="17">
        <f>'[2]شيت الثالث'!AO86</f>
        <v>98</v>
      </c>
      <c r="H83" s="17">
        <f>'[2]شيت الثالث'!AT86</f>
        <v>98</v>
      </c>
      <c r="I83" s="16">
        <f>'[2]شيت الثالث'!AY86</f>
        <v>99</v>
      </c>
      <c r="J83" s="16">
        <f>'[2]شيت الثالث'!BG86</f>
        <v>21</v>
      </c>
      <c r="K83" s="17">
        <f t="shared" si="22"/>
        <v>79</v>
      </c>
      <c r="L83" s="21" t="str">
        <f t="shared" si="23"/>
        <v>حنين السيد بيومى السيد</v>
      </c>
      <c r="M83" s="20" t="str">
        <f t="shared" si="24"/>
        <v>ممتاز</v>
      </c>
      <c r="N83" s="20" t="str">
        <f t="shared" si="25"/>
        <v>جيد جداً</v>
      </c>
      <c r="O83" s="20" t="str">
        <f t="shared" si="26"/>
        <v>ممتاز</v>
      </c>
      <c r="P83" s="20" t="str">
        <f t="shared" si="27"/>
        <v>ممتاز</v>
      </c>
      <c r="Q83" s="20" t="str">
        <f t="shared" si="28"/>
        <v>ممتاز</v>
      </c>
      <c r="R83" s="20" t="str">
        <f t="shared" si="29"/>
        <v>ممتاز</v>
      </c>
      <c r="S83" s="20" t="str">
        <f t="shared" si="30"/>
        <v>ممتاز</v>
      </c>
      <c r="T83" s="20" t="str">
        <f t="shared" si="31"/>
        <v>جيد</v>
      </c>
      <c r="U83" s="13" t="str">
        <f t="shared" si="32"/>
        <v xml:space="preserve"> ناجح </v>
      </c>
    </row>
    <row r="84" spans="1:21" ht="21.95" customHeight="1" x14ac:dyDescent="0.2">
      <c r="A84" s="19">
        <f>IF(B84="","",SUBTOTAL(3,$B$5:B84))</f>
        <v>80</v>
      </c>
      <c r="B84" s="18" t="str">
        <f>'[2]شيت الثالث'!G87</f>
        <v>دنيا وليد جمال السيد النجار</v>
      </c>
      <c r="C84" s="17">
        <f>'[2]شيت الثالث'!P87</f>
        <v>26</v>
      </c>
      <c r="D84" s="17">
        <f>'[2]شيت الثالث'!W87</f>
        <v>28</v>
      </c>
      <c r="E84" s="17">
        <f>'[2]شيت الثالث'!AD87</f>
        <v>30</v>
      </c>
      <c r="F84" s="17">
        <f>'[2]شيت الثالث'!AJ87</f>
        <v>95</v>
      </c>
      <c r="G84" s="17">
        <f>'[2]شيت الثالث'!AO87</f>
        <v>97</v>
      </c>
      <c r="H84" s="17">
        <f>'[2]شيت الثالث'!AT87</f>
        <v>98</v>
      </c>
      <c r="I84" s="16">
        <f>'[2]شيت الثالث'!AY87</f>
        <v>99</v>
      </c>
      <c r="J84" s="16">
        <f>'[2]شيت الثالث'!BG87</f>
        <v>28</v>
      </c>
      <c r="K84" s="17">
        <f t="shared" si="22"/>
        <v>80</v>
      </c>
      <c r="L84" s="21" t="str">
        <f t="shared" si="23"/>
        <v>دنيا وليد جمال السيد النجار</v>
      </c>
      <c r="M84" s="20" t="str">
        <f t="shared" si="24"/>
        <v>ممتاز</v>
      </c>
      <c r="N84" s="20" t="str">
        <f t="shared" si="25"/>
        <v>ممتاز</v>
      </c>
      <c r="O84" s="20" t="str">
        <f t="shared" si="26"/>
        <v>ممتاز</v>
      </c>
      <c r="P84" s="20" t="str">
        <f t="shared" si="27"/>
        <v>ممتاز</v>
      </c>
      <c r="Q84" s="20" t="str">
        <f t="shared" si="28"/>
        <v>ممتاز</v>
      </c>
      <c r="R84" s="20" t="str">
        <f t="shared" si="29"/>
        <v>ممتاز</v>
      </c>
      <c r="S84" s="20" t="str">
        <f t="shared" si="30"/>
        <v>ممتاز</v>
      </c>
      <c r="T84" s="20" t="str">
        <f t="shared" si="31"/>
        <v>ممتاز</v>
      </c>
      <c r="U84" s="13" t="str">
        <f t="shared" si="32"/>
        <v xml:space="preserve"> ناجح </v>
      </c>
    </row>
    <row r="85" spans="1:21" ht="21.95" customHeight="1" x14ac:dyDescent="0.2">
      <c r="A85" s="19">
        <f>IF(B85="","",SUBTOTAL(3,$B$5:B85))</f>
        <v>81</v>
      </c>
      <c r="B85" s="18" t="str">
        <f>'[2]شيت الثالث'!G88</f>
        <v xml:space="preserve">رحمة صلاح الدين احمد </v>
      </c>
      <c r="C85" s="17">
        <f>'[2]شيت الثالث'!P88</f>
        <v>29</v>
      </c>
      <c r="D85" s="17">
        <f>'[2]شيت الثالث'!W88</f>
        <v>25</v>
      </c>
      <c r="E85" s="17">
        <f>'[2]شيت الثالث'!AD88</f>
        <v>30</v>
      </c>
      <c r="F85" s="17">
        <f>'[2]شيت الثالث'!AJ88</f>
        <v>98</v>
      </c>
      <c r="G85" s="17">
        <f>'[2]شيت الثالث'!AO88</f>
        <v>98</v>
      </c>
      <c r="H85" s="17">
        <f>'[2]شيت الثالث'!AT88</f>
        <v>98</v>
      </c>
      <c r="I85" s="16">
        <f>'[2]شيت الثالث'!AY88</f>
        <v>99</v>
      </c>
      <c r="J85" s="16">
        <f>'[2]شيت الثالث'!BG88</f>
        <v>29</v>
      </c>
      <c r="K85" s="17">
        <f t="shared" si="22"/>
        <v>81</v>
      </c>
      <c r="L85" s="21" t="str">
        <f t="shared" si="23"/>
        <v xml:space="preserve">رحمة صلاح الدين احمد </v>
      </c>
      <c r="M85" s="20" t="str">
        <f t="shared" si="24"/>
        <v>ممتاز</v>
      </c>
      <c r="N85" s="20" t="str">
        <f t="shared" si="25"/>
        <v>جيد جداً</v>
      </c>
      <c r="O85" s="20" t="str">
        <f t="shared" si="26"/>
        <v>ممتاز</v>
      </c>
      <c r="P85" s="20" t="str">
        <f t="shared" si="27"/>
        <v>ممتاز</v>
      </c>
      <c r="Q85" s="20" t="str">
        <f t="shared" si="28"/>
        <v>ممتاز</v>
      </c>
      <c r="R85" s="20" t="str">
        <f t="shared" si="29"/>
        <v>ممتاز</v>
      </c>
      <c r="S85" s="20" t="str">
        <f t="shared" si="30"/>
        <v>ممتاز</v>
      </c>
      <c r="T85" s="20" t="str">
        <f t="shared" si="31"/>
        <v>ممتاز</v>
      </c>
      <c r="U85" s="13" t="str">
        <f t="shared" si="32"/>
        <v xml:space="preserve"> ناجح </v>
      </c>
    </row>
    <row r="86" spans="1:21" ht="21.95" customHeight="1" x14ac:dyDescent="0.2">
      <c r="A86" s="19">
        <f>IF(B86="","",SUBTOTAL(3,$B$5:B86))</f>
        <v>82</v>
      </c>
      <c r="B86" s="18" t="str">
        <f>'[2]شيت الثالث'!G89</f>
        <v>رحيل سعيد مسعد السعيد</v>
      </c>
      <c r="C86" s="17">
        <f>'[2]شيت الثالث'!P89</f>
        <v>29</v>
      </c>
      <c r="D86" s="17">
        <f>'[2]شيت الثالث'!W89</f>
        <v>24</v>
      </c>
      <c r="E86" s="17">
        <f>'[2]شيت الثالث'!AD89</f>
        <v>25</v>
      </c>
      <c r="F86" s="17">
        <f>'[2]شيت الثالث'!AJ89</f>
        <v>98</v>
      </c>
      <c r="G86" s="17">
        <f>'[2]شيت الثالث'!AO89</f>
        <v>97</v>
      </c>
      <c r="H86" s="17">
        <f>'[2]شيت الثالث'!AT89</f>
        <v>98</v>
      </c>
      <c r="I86" s="16">
        <f>'[2]شيت الثالث'!AY89</f>
        <v>99</v>
      </c>
      <c r="J86" s="16">
        <f>'[2]شيت الثالث'!BG89</f>
        <v>23</v>
      </c>
      <c r="K86" s="17">
        <f t="shared" si="22"/>
        <v>82</v>
      </c>
      <c r="L86" s="21" t="str">
        <f t="shared" si="23"/>
        <v>رحيل سعيد مسعد السعيد</v>
      </c>
      <c r="M86" s="20" t="str">
        <f t="shared" si="24"/>
        <v>ممتاز</v>
      </c>
      <c r="N86" s="20" t="str">
        <f t="shared" si="25"/>
        <v>جيد جداً</v>
      </c>
      <c r="O86" s="20" t="str">
        <f t="shared" si="26"/>
        <v>جيد جداً</v>
      </c>
      <c r="P86" s="20" t="str">
        <f t="shared" si="27"/>
        <v>ممتاز</v>
      </c>
      <c r="Q86" s="20" t="str">
        <f t="shared" si="28"/>
        <v>ممتاز</v>
      </c>
      <c r="R86" s="20" t="str">
        <f t="shared" si="29"/>
        <v>ممتاز</v>
      </c>
      <c r="S86" s="20" t="str">
        <f t="shared" si="30"/>
        <v>ممتاز</v>
      </c>
      <c r="T86" s="20" t="str">
        <f t="shared" si="31"/>
        <v>جيد جداً</v>
      </c>
      <c r="U86" s="13" t="str">
        <f t="shared" si="32"/>
        <v xml:space="preserve"> ناجح </v>
      </c>
    </row>
    <row r="87" spans="1:21" ht="21.95" customHeight="1" x14ac:dyDescent="0.2">
      <c r="A87" s="19">
        <f>IF(B87="","",SUBTOTAL(3,$B$5:B87))</f>
        <v>83</v>
      </c>
      <c r="B87" s="18" t="str">
        <f>'[2]شيت الثالث'!G90</f>
        <v xml:space="preserve">رزان محمد عبد العاطى </v>
      </c>
      <c r="C87" s="17">
        <f>'[2]شيت الثالث'!P90</f>
        <v>30</v>
      </c>
      <c r="D87" s="17">
        <f>'[2]شيت الثالث'!W90</f>
        <v>29</v>
      </c>
      <c r="E87" s="17">
        <f>'[2]شيت الثالث'!AD90</f>
        <v>30</v>
      </c>
      <c r="F87" s="17">
        <f>'[2]شيت الثالث'!AJ90</f>
        <v>97</v>
      </c>
      <c r="G87" s="17">
        <f>'[2]شيت الثالث'!AO90</f>
        <v>97</v>
      </c>
      <c r="H87" s="17">
        <f>'[2]شيت الثالث'!AT90</f>
        <v>98</v>
      </c>
      <c r="I87" s="16">
        <f>'[2]شيت الثالث'!AY90</f>
        <v>99</v>
      </c>
      <c r="J87" s="16">
        <f>'[2]شيت الثالث'!BG90</f>
        <v>30</v>
      </c>
      <c r="K87" s="17">
        <f t="shared" si="22"/>
        <v>83</v>
      </c>
      <c r="L87" s="21" t="str">
        <f t="shared" si="23"/>
        <v xml:space="preserve">رزان محمد عبد العاطى </v>
      </c>
      <c r="M87" s="20" t="str">
        <f t="shared" si="24"/>
        <v>ممتاز</v>
      </c>
      <c r="N87" s="20" t="str">
        <f t="shared" si="25"/>
        <v>ممتاز</v>
      </c>
      <c r="O87" s="20" t="str">
        <f t="shared" si="26"/>
        <v>ممتاز</v>
      </c>
      <c r="P87" s="20" t="str">
        <f t="shared" si="27"/>
        <v>ممتاز</v>
      </c>
      <c r="Q87" s="20" t="str">
        <f t="shared" si="28"/>
        <v>ممتاز</v>
      </c>
      <c r="R87" s="20" t="str">
        <f t="shared" si="29"/>
        <v>ممتاز</v>
      </c>
      <c r="S87" s="20" t="str">
        <f t="shared" si="30"/>
        <v>ممتاز</v>
      </c>
      <c r="T87" s="20" t="str">
        <f t="shared" si="31"/>
        <v>ممتاز</v>
      </c>
      <c r="U87" s="13" t="str">
        <f t="shared" si="32"/>
        <v xml:space="preserve"> ناجح </v>
      </c>
    </row>
    <row r="88" spans="1:21" ht="21.95" customHeight="1" x14ac:dyDescent="0.2">
      <c r="A88" s="19">
        <f>IF(B88="","",SUBTOTAL(3,$B$5:B88))</f>
        <v>84</v>
      </c>
      <c r="B88" s="18" t="str">
        <f>'[2]شيت الثالث'!G91</f>
        <v xml:space="preserve">روان السيد عبدالوهاب </v>
      </c>
      <c r="C88" s="17">
        <f>'[2]شيت الثالث'!P91</f>
        <v>30</v>
      </c>
      <c r="D88" s="17">
        <f>'[2]شيت الثالث'!W91</f>
        <v>29</v>
      </c>
      <c r="E88" s="17">
        <f>'[2]شيت الثالث'!AD91</f>
        <v>30</v>
      </c>
      <c r="F88" s="17">
        <f>'[2]شيت الثالث'!AJ91</f>
        <v>98</v>
      </c>
      <c r="G88" s="17">
        <f>'[2]شيت الثالث'!AO91</f>
        <v>98</v>
      </c>
      <c r="H88" s="17">
        <f>'[2]شيت الثالث'!AT91</f>
        <v>98</v>
      </c>
      <c r="I88" s="16">
        <f>'[2]شيت الثالث'!AY91</f>
        <v>98</v>
      </c>
      <c r="J88" s="16">
        <f>'[2]شيت الثالث'!BG91</f>
        <v>30</v>
      </c>
      <c r="K88" s="17">
        <f t="shared" si="22"/>
        <v>84</v>
      </c>
      <c r="L88" s="21" t="str">
        <f t="shared" si="23"/>
        <v xml:space="preserve">روان السيد عبدالوهاب </v>
      </c>
      <c r="M88" s="20" t="str">
        <f t="shared" si="24"/>
        <v>ممتاز</v>
      </c>
      <c r="N88" s="20" t="str">
        <f t="shared" si="25"/>
        <v>ممتاز</v>
      </c>
      <c r="O88" s="20" t="str">
        <f t="shared" si="26"/>
        <v>ممتاز</v>
      </c>
      <c r="P88" s="20" t="str">
        <f t="shared" si="27"/>
        <v>ممتاز</v>
      </c>
      <c r="Q88" s="20" t="str">
        <f t="shared" si="28"/>
        <v>ممتاز</v>
      </c>
      <c r="R88" s="20" t="str">
        <f t="shared" si="29"/>
        <v>ممتاز</v>
      </c>
      <c r="S88" s="20" t="str">
        <f t="shared" si="30"/>
        <v>ممتاز</v>
      </c>
      <c r="T88" s="20" t="str">
        <f t="shared" si="31"/>
        <v>ممتاز</v>
      </c>
      <c r="U88" s="13" t="str">
        <f t="shared" si="32"/>
        <v xml:space="preserve"> ناجح </v>
      </c>
    </row>
    <row r="89" spans="1:21" ht="21.95" customHeight="1" x14ac:dyDescent="0.2">
      <c r="A89" s="19">
        <f>IF(B89="","",SUBTOTAL(3,$B$5:B89))</f>
        <v>85</v>
      </c>
      <c r="B89" s="18" t="str">
        <f>'[2]شيت الثالث'!G92</f>
        <v>رويدا احمد صبحى عبد الرازق</v>
      </c>
      <c r="C89" s="17">
        <f>'[2]شيت الثالث'!P92</f>
        <v>29</v>
      </c>
      <c r="D89" s="17">
        <f>'[2]شيت الثالث'!W92</f>
        <v>28</v>
      </c>
      <c r="E89" s="17">
        <f>'[2]شيت الثالث'!AD92</f>
        <v>29</v>
      </c>
      <c r="F89" s="17">
        <f>'[2]شيت الثالث'!AJ92</f>
        <v>98</v>
      </c>
      <c r="G89" s="17">
        <f>'[2]شيت الثالث'!AO92</f>
        <v>97</v>
      </c>
      <c r="H89" s="17">
        <f>'[2]شيت الثالث'!AT92</f>
        <v>98</v>
      </c>
      <c r="I89" s="16">
        <f>'[2]شيت الثالث'!AY92</f>
        <v>99</v>
      </c>
      <c r="J89" s="16">
        <f>'[2]شيت الثالث'!BG92</f>
        <v>30</v>
      </c>
      <c r="K89" s="17">
        <f t="shared" si="22"/>
        <v>85</v>
      </c>
      <c r="L89" s="21" t="str">
        <f t="shared" si="23"/>
        <v>رويدا احمد صبحى عبد الرازق</v>
      </c>
      <c r="M89" s="20" t="str">
        <f t="shared" si="24"/>
        <v>ممتاز</v>
      </c>
      <c r="N89" s="20" t="str">
        <f t="shared" si="25"/>
        <v>ممتاز</v>
      </c>
      <c r="O89" s="20" t="str">
        <f t="shared" si="26"/>
        <v>ممتاز</v>
      </c>
      <c r="P89" s="20" t="str">
        <f t="shared" si="27"/>
        <v>ممتاز</v>
      </c>
      <c r="Q89" s="20" t="str">
        <f t="shared" si="28"/>
        <v>ممتاز</v>
      </c>
      <c r="R89" s="20" t="str">
        <f t="shared" si="29"/>
        <v>ممتاز</v>
      </c>
      <c r="S89" s="20" t="str">
        <f t="shared" si="30"/>
        <v>ممتاز</v>
      </c>
      <c r="T89" s="20" t="str">
        <f t="shared" si="31"/>
        <v>ممتاز</v>
      </c>
      <c r="U89" s="13" t="str">
        <f t="shared" si="32"/>
        <v xml:space="preserve"> ناجح </v>
      </c>
    </row>
    <row r="90" spans="1:21" ht="21.95" customHeight="1" x14ac:dyDescent="0.2">
      <c r="A90" s="19">
        <f>IF(B90="","",SUBTOTAL(3,$B$5:B90))</f>
        <v>86</v>
      </c>
      <c r="B90" s="18" t="str">
        <f>'[2]شيت الثالث'!G93</f>
        <v xml:space="preserve">سارة ابراهيم محمد فتوح </v>
      </c>
      <c r="C90" s="17">
        <f>'[2]شيت الثالث'!P93</f>
        <v>28</v>
      </c>
      <c r="D90" s="17">
        <f>'[2]شيت الثالث'!W93</f>
        <v>28</v>
      </c>
      <c r="E90" s="17">
        <f>'[2]شيت الثالث'!AD93</f>
        <v>30</v>
      </c>
      <c r="F90" s="17">
        <f>'[2]شيت الثالث'!AJ93</f>
        <v>98</v>
      </c>
      <c r="G90" s="17">
        <f>'[2]شيت الثالث'!AO93</f>
        <v>96</v>
      </c>
      <c r="H90" s="17">
        <f>'[2]شيت الثالث'!AT93</f>
        <v>98</v>
      </c>
      <c r="I90" s="16">
        <f>'[2]شيت الثالث'!AY93</f>
        <v>98</v>
      </c>
      <c r="J90" s="16">
        <f>'[2]شيت الثالث'!BG93</f>
        <v>30</v>
      </c>
      <c r="K90" s="17">
        <f t="shared" si="22"/>
        <v>86</v>
      </c>
      <c r="L90" s="21" t="str">
        <f t="shared" si="23"/>
        <v xml:space="preserve">سارة ابراهيم محمد فتوح </v>
      </c>
      <c r="M90" s="20" t="str">
        <f t="shared" si="24"/>
        <v>ممتاز</v>
      </c>
      <c r="N90" s="20" t="str">
        <f t="shared" si="25"/>
        <v>ممتاز</v>
      </c>
      <c r="O90" s="20" t="str">
        <f t="shared" si="26"/>
        <v>ممتاز</v>
      </c>
      <c r="P90" s="20" t="str">
        <f t="shared" si="27"/>
        <v>ممتاز</v>
      </c>
      <c r="Q90" s="20" t="str">
        <f t="shared" si="28"/>
        <v>ممتاز</v>
      </c>
      <c r="R90" s="20" t="str">
        <f t="shared" si="29"/>
        <v>ممتاز</v>
      </c>
      <c r="S90" s="20" t="str">
        <f t="shared" si="30"/>
        <v>ممتاز</v>
      </c>
      <c r="T90" s="20" t="str">
        <f t="shared" si="31"/>
        <v>ممتاز</v>
      </c>
      <c r="U90" s="13" t="str">
        <f t="shared" si="32"/>
        <v xml:space="preserve"> ناجح </v>
      </c>
    </row>
    <row r="91" spans="1:21" ht="21.95" customHeight="1" x14ac:dyDescent="0.2">
      <c r="A91" s="19">
        <f>IF(B91="","",SUBTOTAL(3,$B$5:B91))</f>
        <v>87</v>
      </c>
      <c r="B91" s="18" t="str">
        <f>'[2]شيت الثالث'!G94</f>
        <v xml:space="preserve">سلسبيل صالح عبد الحفيظ </v>
      </c>
      <c r="C91" s="17">
        <f>'[2]شيت الثالث'!P94</f>
        <v>27</v>
      </c>
      <c r="D91" s="17">
        <f>'[2]شيت الثالث'!W94</f>
        <v>29</v>
      </c>
      <c r="E91" s="17">
        <f>'[2]شيت الثالث'!AD94</f>
        <v>28</v>
      </c>
      <c r="F91" s="17">
        <f>'[2]شيت الثالث'!AJ94</f>
        <v>98</v>
      </c>
      <c r="G91" s="17">
        <f>'[2]شيت الثالث'!AO94</f>
        <v>97</v>
      </c>
      <c r="H91" s="17">
        <f>'[2]شيت الثالث'!AT94</f>
        <v>98</v>
      </c>
      <c r="I91" s="16">
        <f>'[2]شيت الثالث'!AY94</f>
        <v>99</v>
      </c>
      <c r="J91" s="16">
        <f>'[2]شيت الثالث'!BG94</f>
        <v>28</v>
      </c>
      <c r="K91" s="17">
        <f t="shared" si="22"/>
        <v>87</v>
      </c>
      <c r="L91" s="21" t="str">
        <f t="shared" si="23"/>
        <v xml:space="preserve">سلسبيل صالح عبد الحفيظ </v>
      </c>
      <c r="M91" s="20" t="str">
        <f t="shared" si="24"/>
        <v>ممتاز</v>
      </c>
      <c r="N91" s="20" t="str">
        <f t="shared" si="25"/>
        <v>ممتاز</v>
      </c>
      <c r="O91" s="20" t="str">
        <f t="shared" si="26"/>
        <v>ممتاز</v>
      </c>
      <c r="P91" s="20" t="str">
        <f t="shared" si="27"/>
        <v>ممتاز</v>
      </c>
      <c r="Q91" s="20" t="str">
        <f t="shared" si="28"/>
        <v>ممتاز</v>
      </c>
      <c r="R91" s="20" t="str">
        <f t="shared" si="29"/>
        <v>ممتاز</v>
      </c>
      <c r="S91" s="20" t="str">
        <f t="shared" si="30"/>
        <v>ممتاز</v>
      </c>
      <c r="T91" s="20" t="str">
        <f t="shared" si="31"/>
        <v>ممتاز</v>
      </c>
      <c r="U91" s="13" t="str">
        <f t="shared" si="32"/>
        <v xml:space="preserve"> ناجح </v>
      </c>
    </row>
    <row r="92" spans="1:21" ht="21.95" customHeight="1" x14ac:dyDescent="0.2">
      <c r="A92" s="19">
        <f>IF(B92="","",SUBTOTAL(3,$B$5:B92))</f>
        <v>88</v>
      </c>
      <c r="B92" s="18" t="str">
        <f>'[2]شيت الثالث'!G95</f>
        <v>سلمى أيمن محمود البحيرى</v>
      </c>
      <c r="C92" s="17">
        <f>'[2]شيت الثالث'!P95</f>
        <v>30</v>
      </c>
      <c r="D92" s="17">
        <f>'[2]شيت الثالث'!W95</f>
        <v>30</v>
      </c>
      <c r="E92" s="17">
        <f>'[2]شيت الثالث'!AD95</f>
        <v>30</v>
      </c>
      <c r="F92" s="17">
        <f>'[2]شيت الثالث'!AJ95</f>
        <v>100</v>
      </c>
      <c r="G92" s="17">
        <f>'[2]شيت الثالث'!AO95</f>
        <v>100</v>
      </c>
      <c r="H92" s="17">
        <f>'[2]شيت الثالث'!AT95</f>
        <v>100</v>
      </c>
      <c r="I92" s="16">
        <f>'[2]شيت الثالث'!AY95</f>
        <v>100</v>
      </c>
      <c r="J92" s="16">
        <f>'[2]شيت الثالث'!BG95</f>
        <v>30</v>
      </c>
      <c r="K92" s="17">
        <f t="shared" si="22"/>
        <v>88</v>
      </c>
      <c r="L92" s="21" t="str">
        <f t="shared" si="23"/>
        <v>سلمى أيمن محمود البحيرى</v>
      </c>
      <c r="M92" s="20" t="str">
        <f t="shared" si="24"/>
        <v>ممتاز</v>
      </c>
      <c r="N92" s="20" t="str">
        <f t="shared" si="25"/>
        <v>ممتاز</v>
      </c>
      <c r="O92" s="20" t="str">
        <f t="shared" si="26"/>
        <v>ممتاز</v>
      </c>
      <c r="P92" s="20" t="str">
        <f t="shared" si="27"/>
        <v>ممتاز</v>
      </c>
      <c r="Q92" s="20" t="str">
        <f t="shared" si="28"/>
        <v>ممتاز</v>
      </c>
      <c r="R92" s="20" t="str">
        <f t="shared" si="29"/>
        <v>ممتاز</v>
      </c>
      <c r="S92" s="20" t="str">
        <f t="shared" si="30"/>
        <v>ممتاز</v>
      </c>
      <c r="T92" s="20" t="str">
        <f t="shared" si="31"/>
        <v>ممتاز</v>
      </c>
      <c r="U92" s="13" t="str">
        <f t="shared" si="32"/>
        <v xml:space="preserve"> ناجح </v>
      </c>
    </row>
    <row r="93" spans="1:21" ht="21.95" customHeight="1" x14ac:dyDescent="0.2">
      <c r="A93" s="19">
        <f>IF(B93="","",SUBTOTAL(3,$B$5:B93))</f>
        <v>89</v>
      </c>
      <c r="B93" s="18" t="str">
        <f>'[2]شيت الثالث'!G96</f>
        <v xml:space="preserve">سما رامى فتحى عبد العزيز </v>
      </c>
      <c r="C93" s="17">
        <f>'[2]شيت الثالث'!P96</f>
        <v>28</v>
      </c>
      <c r="D93" s="17">
        <f>'[2]شيت الثالث'!W96</f>
        <v>29</v>
      </c>
      <c r="E93" s="17">
        <f>'[2]شيت الثالث'!AD96</f>
        <v>29</v>
      </c>
      <c r="F93" s="17">
        <f>'[2]شيت الثالث'!AJ96</f>
        <v>96</v>
      </c>
      <c r="G93" s="17">
        <f>'[2]شيت الثالث'!AO96</f>
        <v>95</v>
      </c>
      <c r="H93" s="17">
        <f>'[2]شيت الثالث'!AT96</f>
        <v>97</v>
      </c>
      <c r="I93" s="16">
        <f>'[2]شيت الثالث'!AY96</f>
        <v>99</v>
      </c>
      <c r="J93" s="16">
        <f>'[2]شيت الثالث'!BG96</f>
        <v>30</v>
      </c>
      <c r="K93" s="17">
        <f t="shared" si="22"/>
        <v>89</v>
      </c>
      <c r="L93" s="21" t="str">
        <f t="shared" si="23"/>
        <v xml:space="preserve">سما رامى فتحى عبد العزيز </v>
      </c>
      <c r="M93" s="20" t="str">
        <f t="shared" si="24"/>
        <v>ممتاز</v>
      </c>
      <c r="N93" s="20" t="str">
        <f t="shared" si="25"/>
        <v>ممتاز</v>
      </c>
      <c r="O93" s="20" t="str">
        <f t="shared" si="26"/>
        <v>ممتاز</v>
      </c>
      <c r="P93" s="20" t="str">
        <f t="shared" si="27"/>
        <v>ممتاز</v>
      </c>
      <c r="Q93" s="20" t="str">
        <f t="shared" si="28"/>
        <v>ممتاز</v>
      </c>
      <c r="R93" s="20" t="str">
        <f t="shared" si="29"/>
        <v>ممتاز</v>
      </c>
      <c r="S93" s="20" t="str">
        <f t="shared" si="30"/>
        <v>ممتاز</v>
      </c>
      <c r="T93" s="20" t="str">
        <f t="shared" si="31"/>
        <v>ممتاز</v>
      </c>
      <c r="U93" s="13" t="str">
        <f t="shared" si="32"/>
        <v xml:space="preserve"> ناجح </v>
      </c>
    </row>
    <row r="94" spans="1:21" ht="21.95" customHeight="1" x14ac:dyDescent="0.2">
      <c r="A94" s="19">
        <f>IF(B94="","",SUBTOTAL(3,$B$5:B94))</f>
        <v>90</v>
      </c>
      <c r="B94" s="18" t="str">
        <f>'[2]شيت الثالث'!G97</f>
        <v xml:space="preserve">شهد أحمد مكاوى أحمد </v>
      </c>
      <c r="C94" s="17">
        <f>'[2]شيت الثالث'!P97</f>
        <v>26</v>
      </c>
      <c r="D94" s="17">
        <f>'[2]شيت الثالث'!W97</f>
        <v>22</v>
      </c>
      <c r="E94" s="17">
        <f>'[2]شيت الثالث'!AD97</f>
        <v>23</v>
      </c>
      <c r="F94" s="17">
        <f>'[2]شيت الثالث'!AJ97</f>
        <v>98</v>
      </c>
      <c r="G94" s="17">
        <f>'[2]شيت الثالث'!AO97</f>
        <v>97</v>
      </c>
      <c r="H94" s="17">
        <f>'[2]شيت الثالث'!AT97</f>
        <v>99</v>
      </c>
      <c r="I94" s="16">
        <f>'[2]شيت الثالث'!AY97</f>
        <v>98</v>
      </c>
      <c r="J94" s="16">
        <f>'[2]شيت الثالث'!BG97</f>
        <v>26</v>
      </c>
      <c r="K94" s="17">
        <f t="shared" si="22"/>
        <v>90</v>
      </c>
      <c r="L94" s="21" t="str">
        <f t="shared" si="23"/>
        <v xml:space="preserve">شهد أحمد مكاوى أحمد </v>
      </c>
      <c r="M94" s="20" t="str">
        <f t="shared" si="24"/>
        <v>ممتاز</v>
      </c>
      <c r="N94" s="20" t="str">
        <f t="shared" si="25"/>
        <v>جيد</v>
      </c>
      <c r="O94" s="20" t="str">
        <f t="shared" si="26"/>
        <v>جيد جداً</v>
      </c>
      <c r="P94" s="20" t="str">
        <f t="shared" si="27"/>
        <v>ممتاز</v>
      </c>
      <c r="Q94" s="20" t="str">
        <f t="shared" si="28"/>
        <v>ممتاز</v>
      </c>
      <c r="R94" s="20" t="str">
        <f t="shared" si="29"/>
        <v>ممتاز</v>
      </c>
      <c r="S94" s="20" t="str">
        <f t="shared" si="30"/>
        <v>ممتاز</v>
      </c>
      <c r="T94" s="20" t="str">
        <f t="shared" si="31"/>
        <v>ممتاز</v>
      </c>
      <c r="U94" s="13" t="str">
        <f t="shared" si="32"/>
        <v xml:space="preserve"> ناجح </v>
      </c>
    </row>
    <row r="95" spans="1:21" ht="21.95" customHeight="1" x14ac:dyDescent="0.2">
      <c r="A95" s="19">
        <f>IF(B95="","",SUBTOTAL(3,$B$5:B95))</f>
        <v>91</v>
      </c>
      <c r="B95" s="18" t="str">
        <f>'[2]شيت الثالث'!G98</f>
        <v xml:space="preserve">شهد شوقى محمد حلمى </v>
      </c>
      <c r="C95" s="17">
        <f>'[2]شيت الثالث'!P98</f>
        <v>27</v>
      </c>
      <c r="D95" s="17">
        <f>'[2]شيت الثالث'!W98</f>
        <v>27</v>
      </c>
      <c r="E95" s="17">
        <f>'[2]شيت الثالث'!AD98</f>
        <v>30</v>
      </c>
      <c r="F95" s="17">
        <f>'[2]شيت الثالث'!AJ98</f>
        <v>95</v>
      </c>
      <c r="G95" s="17">
        <f>'[2]شيت الثالث'!AO98</f>
        <v>96</v>
      </c>
      <c r="H95" s="17">
        <f>'[2]شيت الثالث'!AT98</f>
        <v>98</v>
      </c>
      <c r="I95" s="16">
        <f>'[2]شيت الثالث'!AY98</f>
        <v>98</v>
      </c>
      <c r="J95" s="16">
        <f>'[2]شيت الثالث'!BG98</f>
        <v>30</v>
      </c>
      <c r="K95" s="17">
        <f t="shared" si="22"/>
        <v>91</v>
      </c>
      <c r="L95" s="21" t="str">
        <f t="shared" si="23"/>
        <v xml:space="preserve">شهد شوقى محمد حلمى </v>
      </c>
      <c r="M95" s="20" t="str">
        <f t="shared" si="24"/>
        <v>ممتاز</v>
      </c>
      <c r="N95" s="20" t="str">
        <f t="shared" si="25"/>
        <v>ممتاز</v>
      </c>
      <c r="O95" s="20" t="str">
        <f t="shared" si="26"/>
        <v>ممتاز</v>
      </c>
      <c r="P95" s="20" t="str">
        <f t="shared" si="27"/>
        <v>ممتاز</v>
      </c>
      <c r="Q95" s="20" t="str">
        <f t="shared" si="28"/>
        <v>ممتاز</v>
      </c>
      <c r="R95" s="20" t="str">
        <f t="shared" si="29"/>
        <v>ممتاز</v>
      </c>
      <c r="S95" s="20" t="str">
        <f t="shared" si="30"/>
        <v>ممتاز</v>
      </c>
      <c r="T95" s="20" t="str">
        <f t="shared" si="31"/>
        <v>ممتاز</v>
      </c>
      <c r="U95" s="13" t="str">
        <f t="shared" si="32"/>
        <v xml:space="preserve"> ناجح </v>
      </c>
    </row>
    <row r="96" spans="1:21" ht="21.95" customHeight="1" x14ac:dyDescent="0.2">
      <c r="A96" s="19">
        <f>IF(B96="","",SUBTOTAL(3,$B$5:B96))</f>
        <v>92</v>
      </c>
      <c r="B96" s="18" t="str">
        <f>'[2]شيت الثالث'!G99</f>
        <v>شيماء ابراهيم أحمد متولى</v>
      </c>
      <c r="C96" s="17">
        <f>'[2]شيت الثالث'!P99</f>
        <v>28</v>
      </c>
      <c r="D96" s="17">
        <f>'[2]شيت الثالث'!W99</f>
        <v>25</v>
      </c>
      <c r="E96" s="17">
        <f>'[2]شيت الثالث'!AD99</f>
        <v>30</v>
      </c>
      <c r="F96" s="17">
        <f>'[2]شيت الثالث'!AJ99</f>
        <v>98</v>
      </c>
      <c r="G96" s="17">
        <f>'[2]شيت الثالث'!AO99</f>
        <v>97</v>
      </c>
      <c r="H96" s="17">
        <f>'[2]شيت الثالث'!AT99</f>
        <v>98</v>
      </c>
      <c r="I96" s="16">
        <f>'[2]شيت الثالث'!AY99</f>
        <v>99</v>
      </c>
      <c r="J96" s="16">
        <f>'[2]شيت الثالث'!BG99</f>
        <v>30</v>
      </c>
      <c r="K96" s="17">
        <f t="shared" si="22"/>
        <v>92</v>
      </c>
      <c r="L96" s="21" t="str">
        <f t="shared" si="23"/>
        <v>شيماء ابراهيم أحمد متولى</v>
      </c>
      <c r="M96" s="20" t="str">
        <f t="shared" si="24"/>
        <v>ممتاز</v>
      </c>
      <c r="N96" s="20" t="str">
        <f t="shared" si="25"/>
        <v>جيد جداً</v>
      </c>
      <c r="O96" s="20" t="str">
        <f t="shared" si="26"/>
        <v>ممتاز</v>
      </c>
      <c r="P96" s="20" t="str">
        <f t="shared" si="27"/>
        <v>ممتاز</v>
      </c>
      <c r="Q96" s="20" t="str">
        <f t="shared" si="28"/>
        <v>ممتاز</v>
      </c>
      <c r="R96" s="20" t="str">
        <f t="shared" si="29"/>
        <v>ممتاز</v>
      </c>
      <c r="S96" s="20" t="str">
        <f t="shared" si="30"/>
        <v>ممتاز</v>
      </c>
      <c r="T96" s="20" t="str">
        <f t="shared" si="31"/>
        <v>ممتاز</v>
      </c>
      <c r="U96" s="13" t="str">
        <f t="shared" si="32"/>
        <v xml:space="preserve"> ناجح </v>
      </c>
    </row>
    <row r="97" spans="1:21" ht="21.95" customHeight="1" x14ac:dyDescent="0.2">
      <c r="A97" s="19">
        <f>IF(B97="","",SUBTOTAL(3,$B$5:B97))</f>
        <v>93</v>
      </c>
      <c r="B97" s="18" t="str">
        <f>'[2]شيت الثالث'!G100</f>
        <v xml:space="preserve">صفا يوسف السيد محمد </v>
      </c>
      <c r="C97" s="17">
        <f>'[2]شيت الثالث'!P100</f>
        <v>26</v>
      </c>
      <c r="D97" s="17">
        <f>'[2]شيت الثالث'!W100</f>
        <v>27</v>
      </c>
      <c r="E97" s="17">
        <f>'[2]شيت الثالث'!AD100</f>
        <v>30</v>
      </c>
      <c r="F97" s="17">
        <f>'[2]شيت الثالث'!AJ100</f>
        <v>98</v>
      </c>
      <c r="G97" s="17">
        <f>'[2]شيت الثالث'!AO100</f>
        <v>95</v>
      </c>
      <c r="H97" s="17">
        <f>'[2]شيت الثالث'!AT100</f>
        <v>98</v>
      </c>
      <c r="I97" s="16">
        <f>'[2]شيت الثالث'!AY100</f>
        <v>97</v>
      </c>
      <c r="J97" s="16">
        <f>'[2]شيت الثالث'!BG100</f>
        <v>28</v>
      </c>
      <c r="K97" s="17">
        <f t="shared" si="22"/>
        <v>93</v>
      </c>
      <c r="L97" s="21" t="str">
        <f t="shared" si="23"/>
        <v xml:space="preserve">صفا يوسف السيد محمد </v>
      </c>
      <c r="M97" s="20" t="str">
        <f t="shared" si="24"/>
        <v>ممتاز</v>
      </c>
      <c r="N97" s="20" t="str">
        <f t="shared" si="25"/>
        <v>ممتاز</v>
      </c>
      <c r="O97" s="20" t="str">
        <f t="shared" si="26"/>
        <v>ممتاز</v>
      </c>
      <c r="P97" s="20" t="str">
        <f t="shared" si="27"/>
        <v>ممتاز</v>
      </c>
      <c r="Q97" s="20" t="str">
        <f t="shared" si="28"/>
        <v>ممتاز</v>
      </c>
      <c r="R97" s="20" t="str">
        <f t="shared" si="29"/>
        <v>ممتاز</v>
      </c>
      <c r="S97" s="20" t="str">
        <f t="shared" si="30"/>
        <v>ممتاز</v>
      </c>
      <c r="T97" s="20" t="str">
        <f t="shared" si="31"/>
        <v>ممتاز</v>
      </c>
      <c r="U97" s="13" t="str">
        <f t="shared" si="32"/>
        <v xml:space="preserve"> ناجح </v>
      </c>
    </row>
    <row r="98" spans="1:21" ht="21.95" customHeight="1" x14ac:dyDescent="0.2">
      <c r="A98" s="19">
        <f>IF(B98="","",SUBTOTAL(3,$B$5:B98))</f>
        <v>94</v>
      </c>
      <c r="B98" s="18" t="str">
        <f>'[2]شيت الثالث'!G101</f>
        <v xml:space="preserve">صفاء أيمن فتحى أحمد </v>
      </c>
      <c r="C98" s="17">
        <f>'[2]شيت الثالث'!P101</f>
        <v>29</v>
      </c>
      <c r="D98" s="17">
        <f>'[2]شيت الثالث'!W101</f>
        <v>28</v>
      </c>
      <c r="E98" s="17">
        <f>'[2]شيت الثالث'!AD101</f>
        <v>30</v>
      </c>
      <c r="F98" s="17">
        <f>'[2]شيت الثالث'!AJ101</f>
        <v>98</v>
      </c>
      <c r="G98" s="17">
        <f>'[2]شيت الثالث'!AO101</f>
        <v>97</v>
      </c>
      <c r="H98" s="17">
        <f>'[2]شيت الثالث'!AT101</f>
        <v>98</v>
      </c>
      <c r="I98" s="16">
        <f>'[2]شيت الثالث'!AY101</f>
        <v>99</v>
      </c>
      <c r="J98" s="16">
        <f>'[2]شيت الثالث'!BG101</f>
        <v>30</v>
      </c>
      <c r="K98" s="17">
        <f t="shared" si="22"/>
        <v>94</v>
      </c>
      <c r="L98" s="21" t="str">
        <f t="shared" si="23"/>
        <v xml:space="preserve">صفاء أيمن فتحى أحمد </v>
      </c>
      <c r="M98" s="20" t="str">
        <f t="shared" si="24"/>
        <v>ممتاز</v>
      </c>
      <c r="N98" s="20" t="str">
        <f t="shared" si="25"/>
        <v>ممتاز</v>
      </c>
      <c r="O98" s="20" t="str">
        <f t="shared" si="26"/>
        <v>ممتاز</v>
      </c>
      <c r="P98" s="20" t="str">
        <f t="shared" si="27"/>
        <v>ممتاز</v>
      </c>
      <c r="Q98" s="20" t="str">
        <f t="shared" si="28"/>
        <v>ممتاز</v>
      </c>
      <c r="R98" s="20" t="str">
        <f t="shared" si="29"/>
        <v>ممتاز</v>
      </c>
      <c r="S98" s="20" t="str">
        <f t="shared" si="30"/>
        <v>ممتاز</v>
      </c>
      <c r="T98" s="20" t="str">
        <f t="shared" si="31"/>
        <v>ممتاز</v>
      </c>
      <c r="U98" s="13" t="str">
        <f t="shared" si="32"/>
        <v xml:space="preserve"> ناجح </v>
      </c>
    </row>
    <row r="99" spans="1:21" ht="21.95" customHeight="1" x14ac:dyDescent="0.2">
      <c r="A99" s="19">
        <f>IF(B99="","",SUBTOTAL(3,$B$5:B99))</f>
        <v>95</v>
      </c>
      <c r="B99" s="18" t="str">
        <f>'[2]شيت الثالث'!G102</f>
        <v xml:space="preserve">فرح حسن عبدالحفيظ حسن </v>
      </c>
      <c r="C99" s="17">
        <f>'[2]شيت الثالث'!P102</f>
        <v>28</v>
      </c>
      <c r="D99" s="17">
        <f>'[2]شيت الثالث'!W102</f>
        <v>24</v>
      </c>
      <c r="E99" s="17">
        <f>'[2]شيت الثالث'!AD102</f>
        <v>28</v>
      </c>
      <c r="F99" s="17">
        <f>'[2]شيت الثالث'!AJ102</f>
        <v>98</v>
      </c>
      <c r="G99" s="17">
        <f>'[2]شيت الثالث'!AO102</f>
        <v>97</v>
      </c>
      <c r="H99" s="17">
        <f>'[2]شيت الثالث'!AT102</f>
        <v>98</v>
      </c>
      <c r="I99" s="16">
        <f>'[2]شيت الثالث'!AY102</f>
        <v>97</v>
      </c>
      <c r="J99" s="16">
        <f>'[2]شيت الثالث'!BG102</f>
        <v>28</v>
      </c>
      <c r="K99" s="17">
        <f t="shared" si="22"/>
        <v>95</v>
      </c>
      <c r="L99" s="21" t="str">
        <f t="shared" si="23"/>
        <v xml:space="preserve">فرح حسن عبدالحفيظ حسن </v>
      </c>
      <c r="M99" s="20" t="str">
        <f t="shared" si="24"/>
        <v>ممتاز</v>
      </c>
      <c r="N99" s="20" t="str">
        <f t="shared" si="25"/>
        <v>جيد جداً</v>
      </c>
      <c r="O99" s="20" t="str">
        <f t="shared" si="26"/>
        <v>ممتاز</v>
      </c>
      <c r="P99" s="20" t="str">
        <f t="shared" si="27"/>
        <v>ممتاز</v>
      </c>
      <c r="Q99" s="20" t="str">
        <f t="shared" si="28"/>
        <v>ممتاز</v>
      </c>
      <c r="R99" s="20" t="str">
        <f t="shared" si="29"/>
        <v>ممتاز</v>
      </c>
      <c r="S99" s="20" t="str">
        <f t="shared" si="30"/>
        <v>ممتاز</v>
      </c>
      <c r="T99" s="20" t="str">
        <f t="shared" si="31"/>
        <v>ممتاز</v>
      </c>
      <c r="U99" s="13" t="str">
        <f t="shared" si="32"/>
        <v xml:space="preserve"> ناجح </v>
      </c>
    </row>
    <row r="100" spans="1:21" ht="21.95" customHeight="1" x14ac:dyDescent="0.2">
      <c r="A100" s="19">
        <f>IF(B100="","",SUBTOTAL(3,$B$5:B100))</f>
        <v>96</v>
      </c>
      <c r="B100" s="18" t="str">
        <f>'[2]شيت الثالث'!G103</f>
        <v xml:space="preserve">فرح عبد الله عبد المنعم </v>
      </c>
      <c r="C100" s="17">
        <f>'[2]شيت الثالث'!P103</f>
        <v>29</v>
      </c>
      <c r="D100" s="17">
        <f>'[2]شيت الثالث'!W103</f>
        <v>24</v>
      </c>
      <c r="E100" s="17">
        <f>'[2]شيت الثالث'!AD103</f>
        <v>30</v>
      </c>
      <c r="F100" s="17">
        <f>'[2]شيت الثالث'!AJ103</f>
        <v>98</v>
      </c>
      <c r="G100" s="17">
        <f>'[2]شيت الثالث'!AO103</f>
        <v>97</v>
      </c>
      <c r="H100" s="17">
        <f>'[2]شيت الثالث'!AT103</f>
        <v>98</v>
      </c>
      <c r="I100" s="16">
        <f>'[2]شيت الثالث'!AY103</f>
        <v>99</v>
      </c>
      <c r="J100" s="16">
        <f>'[2]شيت الثالث'!BG103</f>
        <v>30</v>
      </c>
      <c r="K100" s="17">
        <f t="shared" si="22"/>
        <v>96</v>
      </c>
      <c r="L100" s="21" t="str">
        <f t="shared" si="23"/>
        <v xml:space="preserve">فرح عبد الله عبد المنعم </v>
      </c>
      <c r="M100" s="20" t="str">
        <f t="shared" si="24"/>
        <v>ممتاز</v>
      </c>
      <c r="N100" s="20" t="str">
        <f t="shared" si="25"/>
        <v>جيد جداً</v>
      </c>
      <c r="O100" s="20" t="str">
        <f t="shared" si="26"/>
        <v>ممتاز</v>
      </c>
      <c r="P100" s="20" t="str">
        <f t="shared" si="27"/>
        <v>ممتاز</v>
      </c>
      <c r="Q100" s="20" t="str">
        <f t="shared" si="28"/>
        <v>ممتاز</v>
      </c>
      <c r="R100" s="20" t="str">
        <f t="shared" si="29"/>
        <v>ممتاز</v>
      </c>
      <c r="S100" s="20" t="str">
        <f t="shared" si="30"/>
        <v>ممتاز</v>
      </c>
      <c r="T100" s="20" t="str">
        <f t="shared" si="31"/>
        <v>ممتاز</v>
      </c>
      <c r="U100" s="13" t="str">
        <f t="shared" si="32"/>
        <v xml:space="preserve"> ناجح </v>
      </c>
    </row>
    <row r="101" spans="1:21" ht="21.95" customHeight="1" x14ac:dyDescent="0.2">
      <c r="A101" s="19">
        <f>IF(B101="","",SUBTOTAL(3,$B$5:B101))</f>
        <v>97</v>
      </c>
      <c r="B101" s="18" t="str">
        <f>'[2]شيت الثالث'!G104</f>
        <v xml:space="preserve">مريم احمد مأمون السيد </v>
      </c>
      <c r="C101" s="17">
        <f>'[2]شيت الثالث'!P104</f>
        <v>28</v>
      </c>
      <c r="D101" s="17">
        <f>'[2]شيت الثالث'!W104</f>
        <v>28</v>
      </c>
      <c r="E101" s="17">
        <f>'[2]شيت الثالث'!AD104</f>
        <v>29</v>
      </c>
      <c r="F101" s="17">
        <f>'[2]شيت الثالث'!AJ104</f>
        <v>98</v>
      </c>
      <c r="G101" s="17">
        <f>'[2]شيت الثالث'!AO104</f>
        <v>97</v>
      </c>
      <c r="H101" s="17">
        <f>'[2]شيت الثالث'!AT104</f>
        <v>98</v>
      </c>
      <c r="I101" s="16">
        <f>'[2]شيت الثالث'!AY104</f>
        <v>98</v>
      </c>
      <c r="J101" s="16">
        <f>'[2]شيت الثالث'!BG104</f>
        <v>30</v>
      </c>
      <c r="K101" s="17">
        <f t="shared" ref="K101:K112" si="33">A101</f>
        <v>97</v>
      </c>
      <c r="L101" s="21" t="str">
        <f t="shared" ref="L101:L112" si="34">B101</f>
        <v xml:space="preserve">مريم احمد مأمون السيد </v>
      </c>
      <c r="M101" s="20" t="str">
        <f t="shared" ref="M101:M112" si="35">IF(C101&gt;=25.5,"ممتاز",IF(C101&gt;=22.5,"جيد جداً",IF(C101&gt;=19.5,"جيد",IF(C101&gt;=15,"مقبول","دون المستوى"))))</f>
        <v>ممتاز</v>
      </c>
      <c r="N101" s="20" t="str">
        <f t="shared" ref="N101:N112" si="36">IF(D101&gt;=25.5,"ممتاز",IF(D101&gt;=22.5,"جيد جداً",IF(D101&gt;=19.5,"جيد",IF(D101&gt;=15,"مقبول","دون المستوى"))))</f>
        <v>ممتاز</v>
      </c>
      <c r="O101" s="20" t="str">
        <f t="shared" ref="O101:O112" si="37">IF(E101&gt;=25.5,"ممتاز",IF(E101&gt;=22.5,"جيد جداً",IF(E101&gt;=19.5,"جيد",IF(E101&gt;=15,"مقبول","دون المستوى"))))</f>
        <v>ممتاز</v>
      </c>
      <c r="P101" s="20" t="str">
        <f t="shared" ref="P101:P112" si="38">IF(F101&gt;=85,"ممتاز",IF(F101&gt;=75,"جيد جداً",IF(F101&gt;=65,"جيد",IF(F101&gt;=50,"مقبول","دون المستوى"))))</f>
        <v>ممتاز</v>
      </c>
      <c r="Q101" s="20" t="str">
        <f t="shared" ref="Q101:Q112" si="39">IF(G101&gt;=85,"ممتاز",IF(G101&gt;=75,"جيد جداً",IF(G101&gt;=65,"جيد",IF(G101&gt;=50,"مقبول","دون المستوى"))))</f>
        <v>ممتاز</v>
      </c>
      <c r="R101" s="20" t="str">
        <f t="shared" ref="R101:R112" si="40">IF(H101&gt;=85,"ممتاز",IF(H101&gt;=75,"جيد جداً",IF(H101&gt;=65,"جيد",IF(H101&gt;=50,"مقبول","دون المستوى"))))</f>
        <v>ممتاز</v>
      </c>
      <c r="S101" s="20" t="str">
        <f t="shared" ref="S101:S112" si="41">IF(I101&gt;=85,"ممتاز",IF(I101&gt;=75,"جيد جداً",IF(I101&gt;=65,"جيد",IF(I101&gt;=50,"مقبول","دون المستوى"))))</f>
        <v>ممتاز</v>
      </c>
      <c r="T101" s="20" t="str">
        <f t="shared" ref="T101:T112" si="42">IF(J101&gt;=25.5,"ممتاز",IF(J101&gt;=22.5,"جيد جداً",IF(J101&gt;=19.5,"جيد",IF(J101&gt;=15,"مقبول","دون المستوى"))))</f>
        <v>ممتاز</v>
      </c>
      <c r="U101" s="13" t="str">
        <f t="shared" ref="U101:U127" si="43">IF(AND(C101&gt;=15,D101&gt;=15,E101&gt;=15,F101&gt;=50,G101&gt;=50,H101&gt;=50,I101&gt;=50,J101&gt;=15)," ناجح ","دون المستوى ")</f>
        <v xml:space="preserve"> ناجح </v>
      </c>
    </row>
    <row r="102" spans="1:21" ht="21.95" customHeight="1" x14ac:dyDescent="0.2">
      <c r="A102" s="19">
        <f>IF(B102="","",SUBTOTAL(3,$B$5:B102))</f>
        <v>98</v>
      </c>
      <c r="B102" s="18" t="str">
        <f>'[2]شيت الثالث'!G105</f>
        <v xml:space="preserve">مريم بشير فتحي عبد الكريم </v>
      </c>
      <c r="C102" s="17">
        <f>'[2]شيت الثالث'!P105</f>
        <v>30</v>
      </c>
      <c r="D102" s="17">
        <f>'[2]شيت الثالث'!W105</f>
        <v>26</v>
      </c>
      <c r="E102" s="17">
        <f>'[2]شيت الثالث'!AD105</f>
        <v>30</v>
      </c>
      <c r="F102" s="17">
        <f>'[2]شيت الثالث'!AJ105</f>
        <v>97</v>
      </c>
      <c r="G102" s="17">
        <f>'[2]شيت الثالث'!AO105</f>
        <v>97</v>
      </c>
      <c r="H102" s="17">
        <f>'[2]شيت الثالث'!AT105</f>
        <v>98</v>
      </c>
      <c r="I102" s="16">
        <f>'[2]شيت الثالث'!AY105</f>
        <v>99</v>
      </c>
      <c r="J102" s="16">
        <f>'[2]شيت الثالث'!BG105</f>
        <v>30</v>
      </c>
      <c r="K102" s="17">
        <f t="shared" si="33"/>
        <v>98</v>
      </c>
      <c r="L102" s="21" t="str">
        <f t="shared" si="34"/>
        <v xml:space="preserve">مريم بشير فتحي عبد الكريم </v>
      </c>
      <c r="M102" s="20" t="str">
        <f t="shared" si="35"/>
        <v>ممتاز</v>
      </c>
      <c r="N102" s="20" t="str">
        <f t="shared" si="36"/>
        <v>ممتاز</v>
      </c>
      <c r="O102" s="20" t="str">
        <f t="shared" si="37"/>
        <v>ممتاز</v>
      </c>
      <c r="P102" s="20" t="str">
        <f t="shared" si="38"/>
        <v>ممتاز</v>
      </c>
      <c r="Q102" s="20" t="str">
        <f t="shared" si="39"/>
        <v>ممتاز</v>
      </c>
      <c r="R102" s="20" t="str">
        <f t="shared" si="40"/>
        <v>ممتاز</v>
      </c>
      <c r="S102" s="20" t="str">
        <f t="shared" si="41"/>
        <v>ممتاز</v>
      </c>
      <c r="T102" s="20" t="str">
        <f t="shared" si="42"/>
        <v>ممتاز</v>
      </c>
      <c r="U102" s="13" t="str">
        <f t="shared" si="43"/>
        <v xml:space="preserve"> ناجح </v>
      </c>
    </row>
    <row r="103" spans="1:21" ht="21.95" customHeight="1" x14ac:dyDescent="0.2">
      <c r="A103" s="19">
        <f>IF(B103="","",SUBTOTAL(3,$B$5:B103))</f>
        <v>99</v>
      </c>
      <c r="B103" s="18" t="str">
        <f>'[2]شيت الثالث'!G106</f>
        <v xml:space="preserve">مريم محمد حسن عبد الحفيظ </v>
      </c>
      <c r="C103" s="17">
        <f>'[2]شيت الثالث'!P106</f>
        <v>26</v>
      </c>
      <c r="D103" s="17">
        <f>'[2]شيت الثالث'!W106</f>
        <v>27</v>
      </c>
      <c r="E103" s="17">
        <f>'[2]شيت الثالث'!AD106</f>
        <v>30</v>
      </c>
      <c r="F103" s="17">
        <f>'[2]شيت الثالث'!AJ106</f>
        <v>98</v>
      </c>
      <c r="G103" s="17">
        <f>'[2]شيت الثالث'!AO106</f>
        <v>97</v>
      </c>
      <c r="H103" s="17">
        <f>'[2]شيت الثالث'!AT106</f>
        <v>98</v>
      </c>
      <c r="I103" s="16">
        <f>'[2]شيت الثالث'!AY106</f>
        <v>99</v>
      </c>
      <c r="J103" s="16">
        <f>'[2]شيت الثالث'!BG106</f>
        <v>30</v>
      </c>
      <c r="K103" s="17">
        <f t="shared" si="33"/>
        <v>99</v>
      </c>
      <c r="L103" s="21" t="str">
        <f t="shared" si="34"/>
        <v xml:space="preserve">مريم محمد حسن عبد الحفيظ </v>
      </c>
      <c r="M103" s="20" t="str">
        <f t="shared" si="35"/>
        <v>ممتاز</v>
      </c>
      <c r="N103" s="20" t="str">
        <f t="shared" si="36"/>
        <v>ممتاز</v>
      </c>
      <c r="O103" s="20" t="str">
        <f t="shared" si="37"/>
        <v>ممتاز</v>
      </c>
      <c r="P103" s="20" t="str">
        <f t="shared" si="38"/>
        <v>ممتاز</v>
      </c>
      <c r="Q103" s="20" t="str">
        <f t="shared" si="39"/>
        <v>ممتاز</v>
      </c>
      <c r="R103" s="20" t="str">
        <f t="shared" si="40"/>
        <v>ممتاز</v>
      </c>
      <c r="S103" s="20" t="str">
        <f t="shared" si="41"/>
        <v>ممتاز</v>
      </c>
      <c r="T103" s="20" t="str">
        <f t="shared" si="42"/>
        <v>ممتاز</v>
      </c>
      <c r="U103" s="13" t="str">
        <f t="shared" si="43"/>
        <v xml:space="preserve"> ناجح </v>
      </c>
    </row>
    <row r="104" spans="1:21" ht="21.95" customHeight="1" x14ac:dyDescent="0.2">
      <c r="A104" s="19">
        <f>IF(B104="","",SUBTOTAL(3,$B$5:B104))</f>
        <v>100</v>
      </c>
      <c r="B104" s="18" t="str">
        <f>'[2]شيت الثالث'!G107</f>
        <v xml:space="preserve">مريم محمد حسين محمد </v>
      </c>
      <c r="C104" s="17">
        <f>'[2]شيت الثالث'!P107</f>
        <v>29</v>
      </c>
      <c r="D104" s="17">
        <f>'[2]شيت الثالث'!W107</f>
        <v>27</v>
      </c>
      <c r="E104" s="17">
        <f>'[2]شيت الثالث'!AD107</f>
        <v>30</v>
      </c>
      <c r="F104" s="17">
        <f>'[2]شيت الثالث'!AJ107</f>
        <v>99</v>
      </c>
      <c r="G104" s="17">
        <f>'[2]شيت الثالث'!AO107</f>
        <v>97</v>
      </c>
      <c r="H104" s="17">
        <f>'[2]شيت الثالث'!AT107</f>
        <v>98</v>
      </c>
      <c r="I104" s="16">
        <f>'[2]شيت الثالث'!AY107</f>
        <v>98</v>
      </c>
      <c r="J104" s="16">
        <f>'[2]شيت الثالث'!BG107</f>
        <v>30</v>
      </c>
      <c r="K104" s="17">
        <f t="shared" si="33"/>
        <v>100</v>
      </c>
      <c r="L104" s="21" t="str">
        <f t="shared" si="34"/>
        <v xml:space="preserve">مريم محمد حسين محمد </v>
      </c>
      <c r="M104" s="20" t="str">
        <f t="shared" si="35"/>
        <v>ممتاز</v>
      </c>
      <c r="N104" s="20" t="str">
        <f t="shared" si="36"/>
        <v>ممتاز</v>
      </c>
      <c r="O104" s="20" t="str">
        <f t="shared" si="37"/>
        <v>ممتاز</v>
      </c>
      <c r="P104" s="20" t="str">
        <f t="shared" si="38"/>
        <v>ممتاز</v>
      </c>
      <c r="Q104" s="20" t="str">
        <f t="shared" si="39"/>
        <v>ممتاز</v>
      </c>
      <c r="R104" s="20" t="str">
        <f t="shared" si="40"/>
        <v>ممتاز</v>
      </c>
      <c r="S104" s="20" t="str">
        <f t="shared" si="41"/>
        <v>ممتاز</v>
      </c>
      <c r="T104" s="20" t="str">
        <f t="shared" si="42"/>
        <v>ممتاز</v>
      </c>
      <c r="U104" s="13" t="str">
        <f t="shared" si="43"/>
        <v xml:space="preserve"> ناجح </v>
      </c>
    </row>
    <row r="105" spans="1:21" ht="21.95" customHeight="1" x14ac:dyDescent="0.2">
      <c r="A105" s="19">
        <f>IF(B105="","",SUBTOTAL(3,$B$5:B105))</f>
        <v>101</v>
      </c>
      <c r="B105" s="18" t="str">
        <f>'[2]شيت الثالث'!G108</f>
        <v xml:space="preserve">ملك احمد عبدالرازق يوسف </v>
      </c>
      <c r="C105" s="17">
        <f>'[2]شيت الثالث'!P108</f>
        <v>27</v>
      </c>
      <c r="D105" s="17">
        <f>'[2]شيت الثالث'!W108</f>
        <v>28</v>
      </c>
      <c r="E105" s="17">
        <f>'[2]شيت الثالث'!AD108</f>
        <v>30</v>
      </c>
      <c r="F105" s="17">
        <f>'[2]شيت الثالث'!AJ108</f>
        <v>95</v>
      </c>
      <c r="G105" s="17">
        <f>'[2]شيت الثالث'!AO108</f>
        <v>97</v>
      </c>
      <c r="H105" s="17">
        <f>'[2]شيت الثالث'!AT108</f>
        <v>98</v>
      </c>
      <c r="I105" s="16">
        <f>'[2]شيت الثالث'!AY108</f>
        <v>95</v>
      </c>
      <c r="J105" s="16">
        <f>'[2]شيت الثالث'!BG108</f>
        <v>30</v>
      </c>
      <c r="K105" s="17">
        <f t="shared" si="33"/>
        <v>101</v>
      </c>
      <c r="L105" s="21" t="str">
        <f t="shared" si="34"/>
        <v xml:space="preserve">ملك احمد عبدالرازق يوسف </v>
      </c>
      <c r="M105" s="20" t="str">
        <f t="shared" si="35"/>
        <v>ممتاز</v>
      </c>
      <c r="N105" s="20" t="str">
        <f t="shared" si="36"/>
        <v>ممتاز</v>
      </c>
      <c r="O105" s="20" t="str">
        <f t="shared" si="37"/>
        <v>ممتاز</v>
      </c>
      <c r="P105" s="20" t="str">
        <f t="shared" si="38"/>
        <v>ممتاز</v>
      </c>
      <c r="Q105" s="20" t="str">
        <f t="shared" si="39"/>
        <v>ممتاز</v>
      </c>
      <c r="R105" s="20" t="str">
        <f t="shared" si="40"/>
        <v>ممتاز</v>
      </c>
      <c r="S105" s="20" t="str">
        <f t="shared" si="41"/>
        <v>ممتاز</v>
      </c>
      <c r="T105" s="20" t="str">
        <f t="shared" si="42"/>
        <v>ممتاز</v>
      </c>
      <c r="U105" s="13" t="str">
        <f t="shared" si="43"/>
        <v xml:space="preserve"> ناجح </v>
      </c>
    </row>
    <row r="106" spans="1:21" ht="21.95" customHeight="1" x14ac:dyDescent="0.2">
      <c r="A106" s="19">
        <f>IF(B106="","",SUBTOTAL(3,$B$5:B106))</f>
        <v>102</v>
      </c>
      <c r="B106" s="18" t="str">
        <f>'[2]شيت الثالث'!G109</f>
        <v>ملك أيمن صبحى حماد</v>
      </c>
      <c r="C106" s="17">
        <f>'[2]شيت الثالث'!P109</f>
        <v>22</v>
      </c>
      <c r="D106" s="17">
        <f>'[2]شيت الثالث'!W109</f>
        <v>16</v>
      </c>
      <c r="E106" s="17">
        <f>'[2]شيت الثالث'!AD109</f>
        <v>25</v>
      </c>
      <c r="F106" s="17">
        <f>'[2]شيت الثالث'!AJ109</f>
        <v>98</v>
      </c>
      <c r="G106" s="17">
        <f>'[2]شيت الثالث'!AO109</f>
        <v>97</v>
      </c>
      <c r="H106" s="17">
        <f>'[2]شيت الثالث'!AT109</f>
        <v>98</v>
      </c>
      <c r="I106" s="16">
        <f>'[2]شيت الثالث'!AY109</f>
        <v>97</v>
      </c>
      <c r="J106" s="16">
        <f>'[2]شيت الثالث'!BG109</f>
        <v>20</v>
      </c>
      <c r="K106" s="17">
        <f t="shared" si="33"/>
        <v>102</v>
      </c>
      <c r="L106" s="21" t="str">
        <f t="shared" si="34"/>
        <v>ملك أيمن صبحى حماد</v>
      </c>
      <c r="M106" s="20" t="str">
        <f t="shared" si="35"/>
        <v>جيد</v>
      </c>
      <c r="N106" s="20" t="str">
        <f t="shared" si="36"/>
        <v>مقبول</v>
      </c>
      <c r="O106" s="20" t="str">
        <f t="shared" si="37"/>
        <v>جيد جداً</v>
      </c>
      <c r="P106" s="20" t="str">
        <f t="shared" si="38"/>
        <v>ممتاز</v>
      </c>
      <c r="Q106" s="20" t="str">
        <f t="shared" si="39"/>
        <v>ممتاز</v>
      </c>
      <c r="R106" s="20" t="str">
        <f t="shared" si="40"/>
        <v>ممتاز</v>
      </c>
      <c r="S106" s="20" t="str">
        <f t="shared" si="41"/>
        <v>ممتاز</v>
      </c>
      <c r="T106" s="20" t="str">
        <f t="shared" si="42"/>
        <v>جيد</v>
      </c>
      <c r="U106" s="13" t="str">
        <f t="shared" si="43"/>
        <v xml:space="preserve"> ناجح </v>
      </c>
    </row>
    <row r="107" spans="1:21" ht="21.95" customHeight="1" x14ac:dyDescent="0.2">
      <c r="A107" s="19">
        <f>IF(B107="","",SUBTOTAL(3,$B$5:B107))</f>
        <v>103</v>
      </c>
      <c r="B107" s="18" t="str">
        <f>'[2]شيت الثالث'!G110</f>
        <v>ملك حاتم عبد الله بكر</v>
      </c>
      <c r="C107" s="17">
        <f>'[2]شيت الثالث'!P110</f>
        <v>27</v>
      </c>
      <c r="D107" s="17">
        <f>'[2]شيت الثالث'!W110</f>
        <v>30</v>
      </c>
      <c r="E107" s="17">
        <f>'[2]شيت الثالث'!AD110</f>
        <v>30</v>
      </c>
      <c r="F107" s="17">
        <f>'[2]شيت الثالث'!AJ110</f>
        <v>98</v>
      </c>
      <c r="G107" s="17">
        <f>'[2]شيت الثالث'!AO110</f>
        <v>97</v>
      </c>
      <c r="H107" s="17">
        <f>'[2]شيت الثالث'!AT110</f>
        <v>98</v>
      </c>
      <c r="I107" s="16">
        <f>'[2]شيت الثالث'!AY110</f>
        <v>99</v>
      </c>
      <c r="J107" s="16">
        <f>'[2]شيت الثالث'!BG110</f>
        <v>29</v>
      </c>
      <c r="K107" s="17">
        <f t="shared" si="33"/>
        <v>103</v>
      </c>
      <c r="L107" s="21" t="str">
        <f t="shared" si="34"/>
        <v>ملك حاتم عبد الله بكر</v>
      </c>
      <c r="M107" s="20" t="str">
        <f t="shared" si="35"/>
        <v>ممتاز</v>
      </c>
      <c r="N107" s="20" t="str">
        <f t="shared" si="36"/>
        <v>ممتاز</v>
      </c>
      <c r="O107" s="20" t="str">
        <f t="shared" si="37"/>
        <v>ممتاز</v>
      </c>
      <c r="P107" s="20" t="str">
        <f t="shared" si="38"/>
        <v>ممتاز</v>
      </c>
      <c r="Q107" s="20" t="str">
        <f t="shared" si="39"/>
        <v>ممتاز</v>
      </c>
      <c r="R107" s="20" t="str">
        <f t="shared" si="40"/>
        <v>ممتاز</v>
      </c>
      <c r="S107" s="20" t="str">
        <f t="shared" si="41"/>
        <v>ممتاز</v>
      </c>
      <c r="T107" s="20" t="str">
        <f t="shared" si="42"/>
        <v>ممتاز</v>
      </c>
      <c r="U107" s="13" t="str">
        <f t="shared" si="43"/>
        <v xml:space="preserve"> ناجح </v>
      </c>
    </row>
    <row r="108" spans="1:21" ht="21.95" customHeight="1" x14ac:dyDescent="0.2">
      <c r="A108" s="19">
        <f>IF(B108="","",SUBTOTAL(3,$B$5:B108))</f>
        <v>104</v>
      </c>
      <c r="B108" s="18" t="str">
        <f>'[2]شيت الثالث'!G111</f>
        <v>ملك صالح السيد حسن عطية</v>
      </c>
      <c r="C108" s="17">
        <f>'[2]شيت الثالث'!P111</f>
        <v>22</v>
      </c>
      <c r="D108" s="17">
        <f>'[2]شيت الثالث'!W111</f>
        <v>14</v>
      </c>
      <c r="E108" s="17">
        <f>'[2]شيت الثالث'!AD111</f>
        <v>30</v>
      </c>
      <c r="F108" s="17">
        <f>'[2]شيت الثالث'!AJ111</f>
        <v>98</v>
      </c>
      <c r="G108" s="17">
        <f>'[2]شيت الثالث'!AO111</f>
        <v>97</v>
      </c>
      <c r="H108" s="17">
        <f>'[2]شيت الثالث'!AT111</f>
        <v>98</v>
      </c>
      <c r="I108" s="16">
        <f>'[2]شيت الثالث'!AY111</f>
        <v>99</v>
      </c>
      <c r="J108" s="16">
        <f>'[2]شيت الثالث'!BG111</f>
        <v>30</v>
      </c>
      <c r="K108" s="17">
        <f t="shared" si="33"/>
        <v>104</v>
      </c>
      <c r="L108" s="21" t="str">
        <f t="shared" si="34"/>
        <v>ملك صالح السيد حسن عطية</v>
      </c>
      <c r="M108" s="20" t="str">
        <f t="shared" si="35"/>
        <v>جيد</v>
      </c>
      <c r="N108" s="20" t="str">
        <f t="shared" si="36"/>
        <v>دون المستوى</v>
      </c>
      <c r="O108" s="20" t="str">
        <f t="shared" si="37"/>
        <v>ممتاز</v>
      </c>
      <c r="P108" s="20" t="str">
        <f t="shared" si="38"/>
        <v>ممتاز</v>
      </c>
      <c r="Q108" s="20" t="str">
        <f t="shared" si="39"/>
        <v>ممتاز</v>
      </c>
      <c r="R108" s="20" t="str">
        <f t="shared" si="40"/>
        <v>ممتاز</v>
      </c>
      <c r="S108" s="20" t="str">
        <f t="shared" si="41"/>
        <v>ممتاز</v>
      </c>
      <c r="T108" s="20" t="str">
        <f t="shared" si="42"/>
        <v>ممتاز</v>
      </c>
      <c r="U108" s="13" t="str">
        <f t="shared" si="43"/>
        <v xml:space="preserve">دون المستوى </v>
      </c>
    </row>
    <row r="109" spans="1:21" ht="21.95" customHeight="1" x14ac:dyDescent="0.2">
      <c r="A109" s="19">
        <f>IF(B109="","",SUBTOTAL(3,$B$5:B109))</f>
        <v>105</v>
      </c>
      <c r="B109" s="18" t="str">
        <f>'[2]شيت الثالث'!G112</f>
        <v>ملك محمد على عبد الجواد</v>
      </c>
      <c r="C109" s="17">
        <f>'[2]شيت الثالث'!P112</f>
        <v>26</v>
      </c>
      <c r="D109" s="17">
        <f>'[2]شيت الثالث'!W112</f>
        <v>19</v>
      </c>
      <c r="E109" s="17">
        <f>'[2]شيت الثالث'!AD112</f>
        <v>30</v>
      </c>
      <c r="F109" s="17">
        <f>'[2]شيت الثالث'!AJ112</f>
        <v>98</v>
      </c>
      <c r="G109" s="17">
        <f>'[2]شيت الثالث'!AO112</f>
        <v>97</v>
      </c>
      <c r="H109" s="17">
        <f>'[2]شيت الثالث'!AT112</f>
        <v>98</v>
      </c>
      <c r="I109" s="16">
        <f>'[2]شيت الثالث'!AY112</f>
        <v>99</v>
      </c>
      <c r="J109" s="16">
        <f>'[2]شيت الثالث'!BG112</f>
        <v>26</v>
      </c>
      <c r="K109" s="17">
        <f t="shared" si="33"/>
        <v>105</v>
      </c>
      <c r="L109" s="21" t="str">
        <f t="shared" si="34"/>
        <v>ملك محمد على عبد الجواد</v>
      </c>
      <c r="M109" s="20" t="str">
        <f t="shared" si="35"/>
        <v>ممتاز</v>
      </c>
      <c r="N109" s="20" t="str">
        <f t="shared" si="36"/>
        <v>مقبول</v>
      </c>
      <c r="O109" s="20" t="str">
        <f t="shared" si="37"/>
        <v>ممتاز</v>
      </c>
      <c r="P109" s="20" t="str">
        <f t="shared" si="38"/>
        <v>ممتاز</v>
      </c>
      <c r="Q109" s="20" t="str">
        <f t="shared" si="39"/>
        <v>ممتاز</v>
      </c>
      <c r="R109" s="20" t="str">
        <f t="shared" si="40"/>
        <v>ممتاز</v>
      </c>
      <c r="S109" s="20" t="str">
        <f t="shared" si="41"/>
        <v>ممتاز</v>
      </c>
      <c r="T109" s="20" t="str">
        <f t="shared" si="42"/>
        <v>ممتاز</v>
      </c>
      <c r="U109" s="13" t="str">
        <f t="shared" si="43"/>
        <v xml:space="preserve"> ناجح </v>
      </c>
    </row>
    <row r="110" spans="1:21" ht="21.95" customHeight="1" x14ac:dyDescent="0.2">
      <c r="A110" s="19">
        <f>IF(B110="","",SUBTOTAL(3,$B$5:B110))</f>
        <v>106</v>
      </c>
      <c r="B110" s="18" t="str">
        <f>'[2]شيت الثالث'!G113</f>
        <v>ملك مصطفي طه عبد الحميد</v>
      </c>
      <c r="C110" s="17">
        <f>'[2]شيت الثالث'!P113</f>
        <v>28</v>
      </c>
      <c r="D110" s="17">
        <f>'[2]شيت الثالث'!W113</f>
        <v>29</v>
      </c>
      <c r="E110" s="17">
        <f>'[2]شيت الثالث'!AD113</f>
        <v>30</v>
      </c>
      <c r="F110" s="17">
        <f>'[2]شيت الثالث'!AJ113</f>
        <v>97</v>
      </c>
      <c r="G110" s="17">
        <f>'[2]شيت الثالث'!AO113</f>
        <v>97</v>
      </c>
      <c r="H110" s="17">
        <f>'[2]شيت الثالث'!AT113</f>
        <v>98</v>
      </c>
      <c r="I110" s="16">
        <f>'[2]شيت الثالث'!AY113</f>
        <v>99</v>
      </c>
      <c r="J110" s="16">
        <f>'[2]شيت الثالث'!BG113</f>
        <v>30</v>
      </c>
      <c r="K110" s="17">
        <f t="shared" si="33"/>
        <v>106</v>
      </c>
      <c r="L110" s="21" t="str">
        <f t="shared" si="34"/>
        <v>ملك مصطفي طه عبد الحميد</v>
      </c>
      <c r="M110" s="20" t="str">
        <f t="shared" si="35"/>
        <v>ممتاز</v>
      </c>
      <c r="N110" s="20" t="str">
        <f t="shared" si="36"/>
        <v>ممتاز</v>
      </c>
      <c r="O110" s="20" t="str">
        <f t="shared" si="37"/>
        <v>ممتاز</v>
      </c>
      <c r="P110" s="20" t="str">
        <f t="shared" si="38"/>
        <v>ممتاز</v>
      </c>
      <c r="Q110" s="20" t="str">
        <f t="shared" si="39"/>
        <v>ممتاز</v>
      </c>
      <c r="R110" s="20" t="str">
        <f t="shared" si="40"/>
        <v>ممتاز</v>
      </c>
      <c r="S110" s="20" t="str">
        <f t="shared" si="41"/>
        <v>ممتاز</v>
      </c>
      <c r="T110" s="20" t="str">
        <f t="shared" si="42"/>
        <v>ممتاز</v>
      </c>
      <c r="U110" s="13" t="str">
        <f t="shared" si="43"/>
        <v xml:space="preserve"> ناجح </v>
      </c>
    </row>
    <row r="111" spans="1:21" ht="21.95" customHeight="1" x14ac:dyDescent="0.2">
      <c r="A111" s="19">
        <f>IF(B111="","",SUBTOTAL(3,$B$5:B111))</f>
        <v>107</v>
      </c>
      <c r="B111" s="18" t="str">
        <f>'[2]شيت الثالث'!G114</f>
        <v>ملك وليد أحمد أحمد</v>
      </c>
      <c r="C111" s="17">
        <f>'[2]شيت الثالث'!P114</f>
        <v>27</v>
      </c>
      <c r="D111" s="17">
        <f>'[2]شيت الثالث'!W114</f>
        <v>26</v>
      </c>
      <c r="E111" s="17">
        <f>'[2]شيت الثالث'!AD114</f>
        <v>30</v>
      </c>
      <c r="F111" s="17">
        <f>'[2]شيت الثالث'!AJ114</f>
        <v>98</v>
      </c>
      <c r="G111" s="17">
        <f>'[2]شيت الثالث'!AO114</f>
        <v>97</v>
      </c>
      <c r="H111" s="17">
        <f>'[2]شيت الثالث'!AT114</f>
        <v>98</v>
      </c>
      <c r="I111" s="16">
        <f>'[2]شيت الثالث'!AY114</f>
        <v>99</v>
      </c>
      <c r="J111" s="16">
        <f>'[2]شيت الثالث'!BG114</f>
        <v>26</v>
      </c>
      <c r="K111" s="17">
        <f t="shared" si="33"/>
        <v>107</v>
      </c>
      <c r="L111" s="21" t="str">
        <f t="shared" si="34"/>
        <v>ملك وليد أحمد أحمد</v>
      </c>
      <c r="M111" s="20" t="str">
        <f t="shared" si="35"/>
        <v>ممتاز</v>
      </c>
      <c r="N111" s="20" t="str">
        <f t="shared" si="36"/>
        <v>ممتاز</v>
      </c>
      <c r="O111" s="20" t="str">
        <f t="shared" si="37"/>
        <v>ممتاز</v>
      </c>
      <c r="P111" s="20" t="str">
        <f t="shared" si="38"/>
        <v>ممتاز</v>
      </c>
      <c r="Q111" s="20" t="str">
        <f t="shared" si="39"/>
        <v>ممتاز</v>
      </c>
      <c r="R111" s="20" t="str">
        <f t="shared" si="40"/>
        <v>ممتاز</v>
      </c>
      <c r="S111" s="20" t="str">
        <f t="shared" si="41"/>
        <v>ممتاز</v>
      </c>
      <c r="T111" s="20" t="str">
        <f t="shared" si="42"/>
        <v>ممتاز</v>
      </c>
      <c r="U111" s="13" t="str">
        <f t="shared" si="43"/>
        <v xml:space="preserve"> ناجح </v>
      </c>
    </row>
    <row r="112" spans="1:21" ht="21.95" customHeight="1" x14ac:dyDescent="0.2">
      <c r="A112" s="19">
        <f>IF(B112="","",SUBTOTAL(3,$B$5:B112))</f>
        <v>108</v>
      </c>
      <c r="B112" s="18" t="str">
        <f>'[2]شيت الثالث'!G115</f>
        <v xml:space="preserve">منه عصام عبد العال عبد الواحد </v>
      </c>
      <c r="C112" s="17">
        <f>'[2]شيت الثالث'!P115</f>
        <v>27</v>
      </c>
      <c r="D112" s="17">
        <f>'[2]شيت الثالث'!W115</f>
        <v>26</v>
      </c>
      <c r="E112" s="17">
        <f>'[2]شيت الثالث'!AD115</f>
        <v>30</v>
      </c>
      <c r="F112" s="17">
        <f>'[2]شيت الثالث'!AJ115</f>
        <v>98</v>
      </c>
      <c r="G112" s="17">
        <f>'[2]شيت الثالث'!AO115</f>
        <v>97</v>
      </c>
      <c r="H112" s="17">
        <f>'[2]شيت الثالث'!AT115</f>
        <v>98</v>
      </c>
      <c r="I112" s="16">
        <f>'[2]شيت الثالث'!AY115</f>
        <v>99</v>
      </c>
      <c r="J112" s="16">
        <f>'[2]شيت الثالث'!BG115</f>
        <v>30</v>
      </c>
      <c r="K112" s="17">
        <f t="shared" si="33"/>
        <v>108</v>
      </c>
      <c r="L112" s="21" t="str">
        <f t="shared" si="34"/>
        <v xml:space="preserve">منه عصام عبد العال عبد الواحد </v>
      </c>
      <c r="M112" s="20" t="str">
        <f t="shared" si="35"/>
        <v>ممتاز</v>
      </c>
      <c r="N112" s="20" t="str">
        <f t="shared" si="36"/>
        <v>ممتاز</v>
      </c>
      <c r="O112" s="20" t="str">
        <f t="shared" si="37"/>
        <v>ممتاز</v>
      </c>
      <c r="P112" s="20" t="str">
        <f t="shared" si="38"/>
        <v>ممتاز</v>
      </c>
      <c r="Q112" s="20" t="str">
        <f t="shared" si="39"/>
        <v>ممتاز</v>
      </c>
      <c r="R112" s="20" t="str">
        <f t="shared" si="40"/>
        <v>ممتاز</v>
      </c>
      <c r="S112" s="20" t="str">
        <f t="shared" si="41"/>
        <v>ممتاز</v>
      </c>
      <c r="T112" s="20" t="str">
        <f t="shared" si="42"/>
        <v>ممتاز</v>
      </c>
      <c r="U112" s="13" t="str">
        <f t="shared" si="43"/>
        <v xml:space="preserve"> ناجح </v>
      </c>
    </row>
    <row r="113" spans="1:21" ht="21.95" customHeight="1" x14ac:dyDescent="0.2">
      <c r="A113" s="19">
        <f>IF(B113="","",SUBTOTAL(3,$B$5:B113))</f>
        <v>109</v>
      </c>
      <c r="B113" s="18" t="str">
        <f>'[2]شيت الثالث'!G116</f>
        <v xml:space="preserve">منى صبحى السيد السيد </v>
      </c>
      <c r="C113" s="17">
        <f>'[2]شيت الثالث'!P116</f>
        <v>26</v>
      </c>
      <c r="D113" s="17">
        <f>'[2]شيت الثالث'!W116</f>
        <v>20</v>
      </c>
      <c r="E113" s="17">
        <f>'[2]شيت الثالث'!AD116</f>
        <v>26</v>
      </c>
      <c r="F113" s="17">
        <f>'[2]شيت الثالث'!AJ116</f>
        <v>98</v>
      </c>
      <c r="G113" s="17">
        <f>'[2]شيت الثالث'!AO116</f>
        <v>97</v>
      </c>
      <c r="H113" s="17">
        <f>'[2]شيت الثالث'!AT116</f>
        <v>98</v>
      </c>
      <c r="I113" s="16">
        <f>'[2]شيت الثالث'!AY116</f>
        <v>99</v>
      </c>
      <c r="J113" s="16">
        <f>'[2]شيت الثالث'!BG116</f>
        <v>26</v>
      </c>
      <c r="K113" s="15"/>
      <c r="L113" s="17"/>
      <c r="M113" s="14"/>
      <c r="N113" s="14"/>
      <c r="O113" s="14"/>
      <c r="P113" s="14"/>
      <c r="Q113" s="14"/>
      <c r="R113" s="14"/>
      <c r="S113" s="14"/>
      <c r="T113" s="14"/>
      <c r="U113" s="13" t="str">
        <f t="shared" si="43"/>
        <v xml:space="preserve"> ناجح </v>
      </c>
    </row>
    <row r="114" spans="1:21" ht="21.95" customHeight="1" x14ac:dyDescent="0.2">
      <c r="A114" s="19">
        <f>IF(B114="","",SUBTOTAL(3,$B$5:B114))</f>
        <v>110</v>
      </c>
      <c r="B114" s="18" t="str">
        <f>'[2]شيت الثالث'!G117</f>
        <v>ميار هشام محمود البحيرى</v>
      </c>
      <c r="C114" s="17">
        <f>'[2]شيت الثالث'!P117</f>
        <v>29</v>
      </c>
      <c r="D114" s="17">
        <f>'[2]شيت الثالث'!W117</f>
        <v>25</v>
      </c>
      <c r="E114" s="17">
        <f>'[2]شيت الثالث'!AD117</f>
        <v>28</v>
      </c>
      <c r="F114" s="17">
        <f>'[2]شيت الثالث'!AJ117</f>
        <v>98</v>
      </c>
      <c r="G114" s="17">
        <f>'[2]شيت الثالث'!AO117</f>
        <v>97</v>
      </c>
      <c r="H114" s="17">
        <f>'[2]شيت الثالث'!AT117</f>
        <v>98</v>
      </c>
      <c r="I114" s="16">
        <f>'[2]شيت الثالث'!AY117</f>
        <v>99</v>
      </c>
      <c r="J114" s="16">
        <f>'[2]شيت الثالث'!BG117</f>
        <v>30</v>
      </c>
      <c r="K114" s="15"/>
      <c r="L114" s="17"/>
      <c r="M114" s="14"/>
      <c r="N114" s="14"/>
      <c r="O114" s="14"/>
      <c r="P114" s="14"/>
      <c r="Q114" s="14"/>
      <c r="R114" s="14"/>
      <c r="S114" s="14"/>
      <c r="T114" s="14"/>
      <c r="U114" s="13" t="str">
        <f t="shared" si="43"/>
        <v xml:space="preserve"> ناجح </v>
      </c>
    </row>
    <row r="115" spans="1:21" ht="21.95" customHeight="1" x14ac:dyDescent="0.2">
      <c r="A115" s="19">
        <f>IF(B115="","",SUBTOTAL(3,$B$5:B115))</f>
        <v>111</v>
      </c>
      <c r="B115" s="18" t="str">
        <f>'[2]شيت الثالث'!G118</f>
        <v xml:space="preserve">ندى محمد غريب عبد العال </v>
      </c>
      <c r="C115" s="17">
        <f>'[2]شيت الثالث'!P118</f>
        <v>30</v>
      </c>
      <c r="D115" s="17">
        <f>'[2]شيت الثالث'!W118</f>
        <v>28</v>
      </c>
      <c r="E115" s="17">
        <f>'[2]شيت الثالث'!AD118</f>
        <v>30</v>
      </c>
      <c r="F115" s="17">
        <f>'[2]شيت الثالث'!AJ118</f>
        <v>98</v>
      </c>
      <c r="G115" s="17">
        <f>'[2]شيت الثالث'!AO118</f>
        <v>97</v>
      </c>
      <c r="H115" s="17">
        <f>'[2]شيت الثالث'!AT118</f>
        <v>98</v>
      </c>
      <c r="I115" s="16">
        <f>'[2]شيت الثالث'!AY118</f>
        <v>99</v>
      </c>
      <c r="J115" s="16">
        <f>'[2]شيت الثالث'!BG118</f>
        <v>30</v>
      </c>
      <c r="K115" s="15"/>
      <c r="L115" s="14"/>
      <c r="M115" s="14"/>
      <c r="N115" s="14"/>
      <c r="O115" s="14"/>
      <c r="P115" s="14"/>
      <c r="Q115" s="14"/>
      <c r="R115" s="14"/>
      <c r="S115" s="14"/>
      <c r="T115" s="14"/>
      <c r="U115" s="13" t="str">
        <f t="shared" si="43"/>
        <v xml:space="preserve"> ناجح </v>
      </c>
    </row>
    <row r="116" spans="1:21" ht="21.95" customHeight="1" x14ac:dyDescent="0.2">
      <c r="A116" s="19">
        <f>IF(B116="","",SUBTOTAL(3,$B$5:B116))</f>
        <v>112</v>
      </c>
      <c r="B116" s="18" t="str">
        <f>'[2]شيت الثالث'!G119</f>
        <v xml:space="preserve">نهى عبد الله حسن محمد </v>
      </c>
      <c r="C116" s="17">
        <f>'[2]شيت الثالث'!P119</f>
        <v>29</v>
      </c>
      <c r="D116" s="17">
        <f>'[2]شيت الثالث'!W119</f>
        <v>27</v>
      </c>
      <c r="E116" s="17">
        <f>'[2]شيت الثالث'!AD119</f>
        <v>30</v>
      </c>
      <c r="F116" s="17">
        <f>'[2]شيت الثالث'!AJ119</f>
        <v>98</v>
      </c>
      <c r="G116" s="17">
        <f>'[2]شيت الثالث'!AO119</f>
        <v>97</v>
      </c>
      <c r="H116" s="17">
        <f>'[2]شيت الثالث'!AT119</f>
        <v>98</v>
      </c>
      <c r="I116" s="16">
        <f>'[2]شيت الثالث'!AY119</f>
        <v>99</v>
      </c>
      <c r="J116" s="16">
        <f>'[2]شيت الثالث'!BG119</f>
        <v>30</v>
      </c>
      <c r="K116" s="15"/>
      <c r="L116" s="14"/>
      <c r="M116" s="14"/>
      <c r="N116" s="14"/>
      <c r="O116" s="14"/>
      <c r="P116" s="14"/>
      <c r="Q116" s="14"/>
      <c r="R116" s="14"/>
      <c r="S116" s="14"/>
      <c r="T116" s="14"/>
      <c r="U116" s="13" t="str">
        <f t="shared" si="43"/>
        <v xml:space="preserve"> ناجح </v>
      </c>
    </row>
    <row r="117" spans="1:21" ht="21.95" customHeight="1" x14ac:dyDescent="0.2">
      <c r="A117" s="19">
        <f>IF(B117="","",SUBTOTAL(3,$B$5:B117))</f>
        <v>113</v>
      </c>
      <c r="B117" s="18" t="str">
        <f>'[2]شيت الثالث'!G120</f>
        <v xml:space="preserve">نور مصطفى عبد الرازق عبد الغنى </v>
      </c>
      <c r="C117" s="17">
        <f>'[2]شيت الثالث'!P120</f>
        <v>28</v>
      </c>
      <c r="D117" s="17">
        <f>'[2]شيت الثالث'!W120</f>
        <v>25</v>
      </c>
      <c r="E117" s="17">
        <f>'[2]شيت الثالث'!AD120</f>
        <v>30</v>
      </c>
      <c r="F117" s="17">
        <f>'[2]شيت الثالث'!AJ120</f>
        <v>98</v>
      </c>
      <c r="G117" s="17">
        <f>'[2]شيت الثالث'!AO120</f>
        <v>97</v>
      </c>
      <c r="H117" s="17">
        <f>'[2]شيت الثالث'!AT120</f>
        <v>98</v>
      </c>
      <c r="I117" s="16">
        <f>'[2]شيت الثالث'!AY120</f>
        <v>99</v>
      </c>
      <c r="J117" s="16">
        <f>'[2]شيت الثالث'!BG120</f>
        <v>30</v>
      </c>
      <c r="K117" s="15"/>
      <c r="L117" s="14"/>
      <c r="M117" s="14"/>
      <c r="N117" s="14"/>
      <c r="O117" s="14"/>
      <c r="P117" s="14"/>
      <c r="Q117" s="14"/>
      <c r="R117" s="14"/>
      <c r="S117" s="14"/>
      <c r="T117" s="14"/>
      <c r="U117" s="13" t="str">
        <f t="shared" si="43"/>
        <v xml:space="preserve"> ناجح </v>
      </c>
    </row>
    <row r="118" spans="1:21" ht="21.95" customHeight="1" x14ac:dyDescent="0.2">
      <c r="A118" s="19">
        <f>IF(B118="","",SUBTOTAL(3,$B$5:B118))</f>
        <v>114</v>
      </c>
      <c r="B118" s="18" t="str">
        <f>'[2]شيت الثالث'!G121</f>
        <v>هاجر خالد محمود عطوه</v>
      </c>
      <c r="C118" s="17">
        <f>'[2]شيت الثالث'!P121</f>
        <v>30</v>
      </c>
      <c r="D118" s="17">
        <f>'[2]شيت الثالث'!W121</f>
        <v>30</v>
      </c>
      <c r="E118" s="17">
        <f>'[2]شيت الثالث'!AD121</f>
        <v>30</v>
      </c>
      <c r="F118" s="17">
        <f>'[2]شيت الثالث'!AJ121</f>
        <v>98</v>
      </c>
      <c r="G118" s="17">
        <f>'[2]شيت الثالث'!AO121</f>
        <v>97</v>
      </c>
      <c r="H118" s="17">
        <f>'[2]شيت الثالث'!AT121</f>
        <v>98</v>
      </c>
      <c r="I118" s="16">
        <f>'[2]شيت الثالث'!AY121</f>
        <v>99</v>
      </c>
      <c r="J118" s="16">
        <f>'[2]شيت الثالث'!BG121</f>
        <v>30</v>
      </c>
      <c r="K118" s="15"/>
      <c r="L118" s="14"/>
      <c r="M118" s="14"/>
      <c r="N118" s="14"/>
      <c r="O118" s="14"/>
      <c r="P118" s="14"/>
      <c r="Q118" s="14"/>
      <c r="R118" s="14"/>
      <c r="S118" s="14"/>
      <c r="T118" s="14"/>
      <c r="U118" s="13" t="str">
        <f t="shared" si="43"/>
        <v xml:space="preserve"> ناجح </v>
      </c>
    </row>
    <row r="119" spans="1:21" ht="21.95" customHeight="1" x14ac:dyDescent="0.2">
      <c r="A119" s="19">
        <f>IF(B119="","",SUBTOTAL(3,$B$5:B119))</f>
        <v>115</v>
      </c>
      <c r="B119" s="18" t="str">
        <f>'[2]شيت الثالث'!G122</f>
        <v>هاجر طارق جلال أحمد</v>
      </c>
      <c r="C119" s="17">
        <f>'[2]شيت الثالث'!P122</f>
        <v>30</v>
      </c>
      <c r="D119" s="17">
        <f>'[2]شيت الثالث'!W122</f>
        <v>27</v>
      </c>
      <c r="E119" s="17">
        <f>'[2]شيت الثالث'!AD122</f>
        <v>30</v>
      </c>
      <c r="F119" s="17">
        <f>'[2]شيت الثالث'!AJ122</f>
        <v>98</v>
      </c>
      <c r="G119" s="17">
        <f>'[2]شيت الثالث'!AO122</f>
        <v>97</v>
      </c>
      <c r="H119" s="17">
        <f>'[2]شيت الثالث'!AT122</f>
        <v>98</v>
      </c>
      <c r="I119" s="16">
        <f>'[2]شيت الثالث'!AY122</f>
        <v>99</v>
      </c>
      <c r="J119" s="16">
        <f>'[2]شيت الثالث'!BG122</f>
        <v>30</v>
      </c>
      <c r="K119" s="15"/>
      <c r="L119" s="14"/>
      <c r="M119" s="14"/>
      <c r="N119" s="14"/>
      <c r="O119" s="14"/>
      <c r="P119" s="14"/>
      <c r="Q119" s="14"/>
      <c r="R119" s="14"/>
      <c r="S119" s="14"/>
      <c r="T119" s="14"/>
      <c r="U119" s="13" t="str">
        <f t="shared" si="43"/>
        <v xml:space="preserve"> ناجح </v>
      </c>
    </row>
    <row r="120" spans="1:21" ht="21.95" customHeight="1" x14ac:dyDescent="0.2">
      <c r="A120" s="19">
        <f>IF(B120="","",SUBTOTAL(3,$B$5:B120))</f>
        <v>116</v>
      </c>
      <c r="B120" s="18" t="str">
        <f>'[2]شيت الثالث'!G123</f>
        <v>هاجر محمد زكى محمد يوسف</v>
      </c>
      <c r="C120" s="17">
        <f>'[2]شيت الثالث'!P123</f>
        <v>29</v>
      </c>
      <c r="D120" s="17">
        <f>'[2]شيت الثالث'!W123</f>
        <v>27</v>
      </c>
      <c r="E120" s="17">
        <f>'[2]شيت الثالث'!AD123</f>
        <v>30</v>
      </c>
      <c r="F120" s="17">
        <f>'[2]شيت الثالث'!AJ123</f>
        <v>98</v>
      </c>
      <c r="G120" s="17">
        <f>'[2]شيت الثالث'!AO123</f>
        <v>97</v>
      </c>
      <c r="H120" s="17">
        <f>'[2]شيت الثالث'!AT123</f>
        <v>98</v>
      </c>
      <c r="I120" s="16">
        <f>'[2]شيت الثالث'!AY123</f>
        <v>99</v>
      </c>
      <c r="J120" s="16">
        <f>'[2]شيت الثالث'!BG123</f>
        <v>30</v>
      </c>
      <c r="K120" s="15"/>
      <c r="L120" s="14"/>
      <c r="M120" s="14"/>
      <c r="N120" s="14"/>
      <c r="O120" s="14"/>
      <c r="P120" s="14"/>
      <c r="Q120" s="14"/>
      <c r="R120" s="14"/>
      <c r="S120" s="14"/>
      <c r="T120" s="14"/>
      <c r="U120" s="13" t="str">
        <f t="shared" si="43"/>
        <v xml:space="preserve"> ناجح </v>
      </c>
    </row>
    <row r="121" spans="1:21" ht="21.95" customHeight="1" x14ac:dyDescent="0.2">
      <c r="A121" s="19">
        <f>IF(B121="","",SUBTOTAL(3,$B$5:B121))</f>
        <v>117</v>
      </c>
      <c r="B121" s="18" t="str">
        <f>'[2]شيت الثالث'!G124</f>
        <v>هاجر محمود فتحى فرج</v>
      </c>
      <c r="C121" s="17">
        <f>'[2]شيت الثالث'!P124</f>
        <v>28</v>
      </c>
      <c r="D121" s="17">
        <f>'[2]شيت الثالث'!W124</f>
        <v>25</v>
      </c>
      <c r="E121" s="17">
        <f>'[2]شيت الثالث'!AD124</f>
        <v>30</v>
      </c>
      <c r="F121" s="17">
        <f>'[2]شيت الثالث'!AJ124</f>
        <v>98</v>
      </c>
      <c r="G121" s="17">
        <f>'[2]شيت الثالث'!AO124</f>
        <v>97</v>
      </c>
      <c r="H121" s="17">
        <f>'[2]شيت الثالث'!AT124</f>
        <v>98</v>
      </c>
      <c r="I121" s="16">
        <f>'[2]شيت الثالث'!AY124</f>
        <v>99</v>
      </c>
      <c r="J121" s="16">
        <f>'[2]شيت الثالث'!BG124</f>
        <v>26</v>
      </c>
      <c r="K121" s="15"/>
      <c r="L121" s="14"/>
      <c r="M121" s="14"/>
      <c r="N121" s="14"/>
      <c r="O121" s="14"/>
      <c r="P121" s="14"/>
      <c r="Q121" s="14"/>
      <c r="R121" s="14"/>
      <c r="S121" s="14"/>
      <c r="T121" s="14"/>
      <c r="U121" s="13" t="str">
        <f t="shared" si="43"/>
        <v xml:space="preserve"> ناجح </v>
      </c>
    </row>
    <row r="122" spans="1:21" ht="21.95" customHeight="1" x14ac:dyDescent="0.2">
      <c r="A122" s="19">
        <f>IF(B122="","",SUBTOTAL(3,$B$5:B122))</f>
        <v>118</v>
      </c>
      <c r="B122" s="18" t="str">
        <f>'[2]شيت الثالث'!G125</f>
        <v>هبه جمال ابراهيم محمد عبد الله</v>
      </c>
      <c r="C122" s="17">
        <f>'[2]شيت الثالث'!P125</f>
        <v>24</v>
      </c>
      <c r="D122" s="17">
        <f>'[2]شيت الثالث'!W125</f>
        <v>24</v>
      </c>
      <c r="E122" s="17">
        <f>'[2]شيت الثالث'!AD125</f>
        <v>30</v>
      </c>
      <c r="F122" s="17">
        <f>'[2]شيت الثالث'!AJ125</f>
        <v>98</v>
      </c>
      <c r="G122" s="17">
        <f>'[2]شيت الثالث'!AO125</f>
        <v>97</v>
      </c>
      <c r="H122" s="17">
        <f>'[2]شيت الثالث'!AT125</f>
        <v>98</v>
      </c>
      <c r="I122" s="16">
        <f>'[2]شيت الثالث'!AY125</f>
        <v>99</v>
      </c>
      <c r="J122" s="16">
        <f>'[2]شيت الثالث'!BG125</f>
        <v>28</v>
      </c>
      <c r="K122" s="15"/>
      <c r="L122" s="14"/>
      <c r="M122" s="14"/>
      <c r="N122" s="14"/>
      <c r="O122" s="14"/>
      <c r="P122" s="14"/>
      <c r="Q122" s="14"/>
      <c r="R122" s="14"/>
      <c r="S122" s="14"/>
      <c r="T122" s="14"/>
      <c r="U122" s="13" t="str">
        <f t="shared" si="43"/>
        <v xml:space="preserve"> ناجح </v>
      </c>
    </row>
    <row r="123" spans="1:21" ht="21.95" customHeight="1" x14ac:dyDescent="0.2">
      <c r="A123" s="19">
        <f>IF(B123="","",SUBTOTAL(3,$B$5:B123))</f>
        <v>119</v>
      </c>
      <c r="B123" s="18" t="str">
        <f>'[2]شيت الثالث'!G126</f>
        <v>هبه خالد فراج أحمد فراج</v>
      </c>
      <c r="C123" s="17">
        <f>'[2]شيت الثالث'!P126</f>
        <v>24</v>
      </c>
      <c r="D123" s="17">
        <f>'[2]شيت الثالث'!W126</f>
        <v>24</v>
      </c>
      <c r="E123" s="17">
        <f>'[2]شيت الثالث'!AD126</f>
        <v>30</v>
      </c>
      <c r="F123" s="17">
        <f>'[2]شيت الثالث'!AJ126</f>
        <v>98</v>
      </c>
      <c r="G123" s="17">
        <f>'[2]شيت الثالث'!AO126</f>
        <v>97</v>
      </c>
      <c r="H123" s="17">
        <f>'[2]شيت الثالث'!AT126</f>
        <v>98</v>
      </c>
      <c r="I123" s="16">
        <f>'[2]شيت الثالث'!AY126</f>
        <v>99</v>
      </c>
      <c r="J123" s="16">
        <f>'[2]شيت الثالث'!BG126</f>
        <v>28</v>
      </c>
      <c r="K123" s="15"/>
      <c r="L123" s="14"/>
      <c r="M123" s="14"/>
      <c r="N123" s="14"/>
      <c r="O123" s="14"/>
      <c r="P123" s="14"/>
      <c r="Q123" s="14"/>
      <c r="R123" s="14"/>
      <c r="S123" s="14"/>
      <c r="T123" s="14"/>
      <c r="U123" s="13" t="str">
        <f t="shared" si="43"/>
        <v xml:space="preserve"> ناجح </v>
      </c>
    </row>
    <row r="124" spans="1:21" ht="21.95" customHeight="1" x14ac:dyDescent="0.2">
      <c r="A124" s="19">
        <f>IF(B124="","",SUBTOTAL(3,$B$5:B124))</f>
        <v>120</v>
      </c>
      <c r="B124" s="18" t="str">
        <f>'[2]شيت الثالث'!G127</f>
        <v xml:space="preserve">هدير هانى عبد الخالق المهدى </v>
      </c>
      <c r="C124" s="17">
        <f>'[2]شيت الثالث'!P127</f>
        <v>24</v>
      </c>
      <c r="D124" s="17">
        <f>'[2]شيت الثالث'!W127</f>
        <v>24</v>
      </c>
      <c r="E124" s="17">
        <f>'[2]شيت الثالث'!AD127</f>
        <v>30</v>
      </c>
      <c r="F124" s="17">
        <f>'[2]شيت الثالث'!AJ127</f>
        <v>98</v>
      </c>
      <c r="G124" s="17">
        <f>'[2]شيت الثالث'!AO127</f>
        <v>97</v>
      </c>
      <c r="H124" s="17">
        <f>'[2]شيت الثالث'!AT127</f>
        <v>98</v>
      </c>
      <c r="I124" s="16">
        <f>'[2]شيت الثالث'!AY127</f>
        <v>99</v>
      </c>
      <c r="J124" s="16">
        <f>'[2]شيت الثالث'!BG127</f>
        <v>30</v>
      </c>
      <c r="K124" s="15"/>
      <c r="L124" s="14"/>
      <c r="M124" s="14"/>
      <c r="N124" s="14"/>
      <c r="O124" s="14"/>
      <c r="P124" s="14"/>
      <c r="Q124" s="14"/>
      <c r="R124" s="14"/>
      <c r="S124" s="14"/>
      <c r="T124" s="14"/>
      <c r="U124" s="13" t="str">
        <f t="shared" si="43"/>
        <v xml:space="preserve"> ناجح </v>
      </c>
    </row>
    <row r="125" spans="1:21" ht="21.95" customHeight="1" x14ac:dyDescent="0.2">
      <c r="A125" s="19">
        <f>IF(B125="","",SUBTOTAL(3,$B$5:B125))</f>
        <v>121</v>
      </c>
      <c r="B125" s="18" t="str">
        <f>'[2]شيت الثالث'!G128</f>
        <v>هنا أحمد محمد عبد العليم فرج</v>
      </c>
      <c r="C125" s="17">
        <f>'[2]شيت الثالث'!P128</f>
        <v>30</v>
      </c>
      <c r="D125" s="17">
        <f>'[2]شيت الثالث'!W128</f>
        <v>30</v>
      </c>
      <c r="E125" s="17">
        <f>'[2]شيت الثالث'!AD128</f>
        <v>30</v>
      </c>
      <c r="F125" s="17">
        <f>'[2]شيت الثالث'!AJ128</f>
        <v>98</v>
      </c>
      <c r="G125" s="17">
        <f>'[2]شيت الثالث'!AO128</f>
        <v>97</v>
      </c>
      <c r="H125" s="17">
        <f>'[2]شيت الثالث'!AT128</f>
        <v>98</v>
      </c>
      <c r="I125" s="16">
        <f>'[2]شيت الثالث'!AY128</f>
        <v>99</v>
      </c>
      <c r="J125" s="16">
        <f>'[2]شيت الثالث'!BG128</f>
        <v>30</v>
      </c>
      <c r="K125" s="15"/>
      <c r="L125" s="14"/>
      <c r="M125" s="14"/>
      <c r="N125" s="14"/>
      <c r="O125" s="14"/>
      <c r="P125" s="14"/>
      <c r="Q125" s="14"/>
      <c r="R125" s="14"/>
      <c r="S125" s="14"/>
      <c r="T125" s="14"/>
      <c r="U125" s="13" t="str">
        <f t="shared" si="43"/>
        <v xml:space="preserve"> ناجح </v>
      </c>
    </row>
    <row r="126" spans="1:21" ht="21.95" customHeight="1" x14ac:dyDescent="0.2">
      <c r="A126" s="19">
        <f>IF(B126="","",SUBTOTAL(3,$B$5:B126))</f>
        <v>122</v>
      </c>
      <c r="B126" s="18" t="str">
        <f>'[2]شيت الثالث'!G129</f>
        <v xml:space="preserve">ياسمين عبد الكريم عبد الله </v>
      </c>
      <c r="C126" s="17">
        <f>'[2]شيت الثالث'!P129</f>
        <v>29</v>
      </c>
      <c r="D126" s="17">
        <f>'[2]شيت الثالث'!W129</f>
        <v>30</v>
      </c>
      <c r="E126" s="17">
        <f>'[2]شيت الثالث'!AD129</f>
        <v>30</v>
      </c>
      <c r="F126" s="17">
        <f>'[2]شيت الثالث'!AJ129</f>
        <v>98</v>
      </c>
      <c r="G126" s="17">
        <f>'[2]شيت الثالث'!AO129</f>
        <v>97</v>
      </c>
      <c r="H126" s="17">
        <f>'[2]شيت الثالث'!AT129</f>
        <v>98</v>
      </c>
      <c r="I126" s="16">
        <f>'[2]شيت الثالث'!AY129</f>
        <v>99</v>
      </c>
      <c r="J126" s="16">
        <f>'[2]شيت الثالث'!BG129</f>
        <v>30</v>
      </c>
      <c r="K126" s="15"/>
      <c r="L126" s="14"/>
      <c r="M126" s="14"/>
      <c r="N126" s="14"/>
      <c r="O126" s="14"/>
      <c r="P126" s="14"/>
      <c r="Q126" s="14"/>
      <c r="R126" s="14"/>
      <c r="S126" s="14"/>
      <c r="T126" s="14"/>
      <c r="U126" s="13" t="str">
        <f t="shared" si="43"/>
        <v xml:space="preserve"> ناجح </v>
      </c>
    </row>
    <row r="127" spans="1:21" ht="21.95" customHeight="1" x14ac:dyDescent="0.2">
      <c r="A127" s="19">
        <f>IF(B127="","",SUBTOTAL(3,$B$5:B127))</f>
        <v>123</v>
      </c>
      <c r="B127" s="18" t="str">
        <f>'[2]شيت الثالث'!G130</f>
        <v>يمنى عادل على محمد مصطفى</v>
      </c>
      <c r="C127" s="17">
        <f>'[2]شيت الثالث'!P130</f>
        <v>30</v>
      </c>
      <c r="D127" s="17">
        <f>'[2]شيت الثالث'!W130</f>
        <v>30</v>
      </c>
      <c r="E127" s="17">
        <f>'[2]شيت الثالث'!AD130</f>
        <v>30</v>
      </c>
      <c r="F127" s="17">
        <f>'[2]شيت الثالث'!AJ130</f>
        <v>98</v>
      </c>
      <c r="G127" s="17">
        <f>'[2]شيت الثالث'!AO130</f>
        <v>97</v>
      </c>
      <c r="H127" s="17">
        <f>'[2]شيت الثالث'!AT130</f>
        <v>98</v>
      </c>
      <c r="I127" s="16">
        <f>'[2]شيت الثالث'!AY130</f>
        <v>99</v>
      </c>
      <c r="J127" s="16">
        <f>'[2]شيت الثالث'!BG130</f>
        <v>30</v>
      </c>
      <c r="K127" s="15"/>
      <c r="L127" s="14"/>
      <c r="M127" s="14"/>
      <c r="N127" s="14"/>
      <c r="O127" s="14"/>
      <c r="P127" s="14"/>
      <c r="Q127" s="14"/>
      <c r="R127" s="14"/>
      <c r="S127" s="14"/>
      <c r="T127" s="14"/>
      <c r="U127" s="13" t="str">
        <f t="shared" si="43"/>
        <v xml:space="preserve"> ناجح </v>
      </c>
    </row>
    <row r="128" spans="1:21" x14ac:dyDescent="0.2">
      <c r="A128" s="12"/>
      <c r="B128" s="11"/>
      <c r="C128" s="8"/>
      <c r="D128" s="8"/>
      <c r="E128" s="8"/>
      <c r="F128" s="40" t="s">
        <v>9</v>
      </c>
      <c r="G128" s="40"/>
      <c r="H128" s="40"/>
      <c r="I128" s="5"/>
      <c r="J128" s="5"/>
    </row>
    <row r="129" spans="1:10" x14ac:dyDescent="0.2">
      <c r="A129" s="10" t="s">
        <v>8</v>
      </c>
      <c r="C129" s="8" t="s">
        <v>7</v>
      </c>
      <c r="D129" s="8" t="s">
        <v>6</v>
      </c>
      <c r="E129" s="8" t="s">
        <v>5</v>
      </c>
      <c r="F129" s="41">
        <f>H130/A130</f>
        <v>0.94262295081967218</v>
      </c>
      <c r="G129" s="41"/>
      <c r="H129" s="41"/>
      <c r="I129" s="5"/>
      <c r="J129" s="5" t="s">
        <v>4</v>
      </c>
    </row>
    <row r="130" spans="1:10" ht="15.75" x14ac:dyDescent="0.2">
      <c r="A130" s="9">
        <f>COUNT(A6:A127)</f>
        <v>122</v>
      </c>
      <c r="C130" s="7">
        <f>COUNTIF(C5:C127,"&gt;=15")</f>
        <v>120</v>
      </c>
      <c r="D130" s="7">
        <f>COUNTIF(D5:D127,"&gt;=15")</f>
        <v>116</v>
      </c>
      <c r="E130" s="7">
        <f>COUNTIF(E5:E127,"&gt;=15")</f>
        <v>118</v>
      </c>
      <c r="F130" s="34" t="s">
        <v>3</v>
      </c>
      <c r="G130" s="34"/>
      <c r="H130" s="34">
        <f>COUNTIF(U5:U127," ناجح ")</f>
        <v>115</v>
      </c>
      <c r="I130" s="8"/>
      <c r="J130" s="7">
        <f>COUNTIF(J5:J127,"&gt;=15")</f>
        <v>119</v>
      </c>
    </row>
    <row r="131" spans="1:10" ht="15.75" x14ac:dyDescent="0.2">
      <c r="B131" s="6" t="s">
        <v>2</v>
      </c>
      <c r="C131" s="7">
        <f>COUNTIF(C5:C127,"&lt;15")</f>
        <v>2</v>
      </c>
      <c r="D131" s="7">
        <f>COUNTIF(D5:D127,"&lt;15")</f>
        <v>6</v>
      </c>
      <c r="E131" s="7">
        <f>COUNTIF(E5:E127,"&lt;15")</f>
        <v>4</v>
      </c>
      <c r="F131" s="34"/>
      <c r="G131" s="34"/>
      <c r="H131" s="34"/>
      <c r="I131" s="5"/>
      <c r="J131" s="7">
        <f>COUNTIF(J5:J127,"&lt;15")</f>
        <v>3</v>
      </c>
    </row>
    <row r="132" spans="1:10" ht="15.75" x14ac:dyDescent="0.2">
      <c r="B132" s="6" t="s">
        <v>1</v>
      </c>
      <c r="C132" s="4">
        <f>C130/A130</f>
        <v>0.98360655737704916</v>
      </c>
      <c r="D132" s="4">
        <f>D130/A130</f>
        <v>0.95081967213114749</v>
      </c>
      <c r="E132" s="4">
        <f>E130/A130</f>
        <v>0.96721311475409832</v>
      </c>
      <c r="F132" s="37" t="s">
        <v>0</v>
      </c>
      <c r="G132" s="37"/>
      <c r="H132" s="38">
        <f>COUNTIF(U5:U127,"دون المستوى ")</f>
        <v>8</v>
      </c>
      <c r="I132" s="5"/>
      <c r="J132" s="4">
        <f>J130/A130</f>
        <v>0.97540983606557374</v>
      </c>
    </row>
    <row r="133" spans="1:10" x14ac:dyDescent="0.2">
      <c r="F133" s="37"/>
      <c r="G133" s="37"/>
      <c r="H133" s="38"/>
    </row>
    <row r="134" spans="1:10" x14ac:dyDescent="0.2">
      <c r="F134" s="37"/>
      <c r="G134" s="37"/>
      <c r="H134" s="38"/>
    </row>
  </sheetData>
  <mergeCells count="11">
    <mergeCell ref="A3:A4"/>
    <mergeCell ref="B3:B4"/>
    <mergeCell ref="L3:L4"/>
    <mergeCell ref="K3:K4"/>
    <mergeCell ref="F128:H128"/>
    <mergeCell ref="F130:G131"/>
    <mergeCell ref="H130:H131"/>
    <mergeCell ref="U3:U4"/>
    <mergeCell ref="F132:G134"/>
    <mergeCell ref="H132:H134"/>
    <mergeCell ref="F129:H129"/>
  </mergeCells>
  <conditionalFormatting sqref="C5:E129 J5:J129">
    <cfRule type="cellIs" dxfId="1" priority="2" stopIfTrue="1" operator="lessThan">
      <formula>15</formula>
    </cfRule>
  </conditionalFormatting>
  <conditionalFormatting sqref="F5:I127 I128">
    <cfRule type="cellIs" dxfId="0" priority="1" stopIfTrue="1" operator="lessThan">
      <formula>50</formula>
    </cfRule>
  </conditionalFormatting>
  <printOptions horizontalCentered="1"/>
  <pageMargins left="0.19685039370078741" right="0.19685039370078741" top="0.27559055118110237" bottom="0.27559055118110237" header="0.27559055118110237" footer="0.27559055118110237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عمار</cp:lastModifiedBy>
  <dcterms:created xsi:type="dcterms:W3CDTF">2017-02-04T12:05:07Z</dcterms:created>
  <dcterms:modified xsi:type="dcterms:W3CDTF">2017-02-04T12:05:49Z</dcterms:modified>
</cp:coreProperties>
</file>